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2330" tabRatio="728"/>
  </bookViews>
  <sheets>
    <sheet name="SUR" sheetId="9" r:id="rId1"/>
    <sheet name="FUSIONADAS_ABSORBIDAS" sheetId="3" r:id="rId2"/>
    <sheet name="DESINTEGRACIÓN _ESCISIÓN" sheetId="4" r:id="rId3"/>
    <sheet name="PRODUCEN PARA TERCEROS" sheetId="5" r:id="rId4"/>
    <sheet name="Claves" sheetId="2" state="hidden" r:id="rId5"/>
  </sheets>
  <definedNames>
    <definedName name="_xlnm._FilterDatabase" localSheetId="1" hidden="1">FUSIONADAS_ABSORBIDAS!$A$4:$N$4</definedName>
    <definedName name="_xlnm._FilterDatabase" localSheetId="0" hidden="1">SUR!$A$7:$GH$496</definedName>
    <definedName name="estrato1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GD496" i="9" l="1"/>
  <c r="GD495" i="9"/>
  <c r="GD494" i="9"/>
  <c r="GD493" i="9"/>
  <c r="GD492" i="9"/>
  <c r="GD491" i="9"/>
  <c r="GD490" i="9"/>
  <c r="GD489" i="9"/>
  <c r="GD488" i="9"/>
  <c r="GD487" i="9"/>
  <c r="GD486" i="9"/>
  <c r="GD485" i="9"/>
  <c r="GD484" i="9"/>
  <c r="GD483" i="9"/>
  <c r="GD482" i="9"/>
  <c r="GD481" i="9"/>
  <c r="GD480" i="9"/>
  <c r="GD479" i="9"/>
  <c r="GD478" i="9"/>
  <c r="GD477" i="9"/>
  <c r="GD476" i="9"/>
  <c r="GD475" i="9"/>
  <c r="GD474" i="9"/>
  <c r="GD473" i="9"/>
  <c r="GD472" i="9"/>
  <c r="GD471" i="9"/>
  <c r="GD470" i="9"/>
  <c r="GD469" i="9"/>
  <c r="GD468" i="9"/>
  <c r="GD467" i="9"/>
  <c r="GD466" i="9"/>
  <c r="GD465" i="9"/>
  <c r="GD464" i="9"/>
  <c r="GD463" i="9"/>
  <c r="GD462" i="9"/>
  <c r="GD461" i="9"/>
  <c r="GD460" i="9"/>
  <c r="GD459" i="9"/>
  <c r="GD458" i="9"/>
  <c r="GD457" i="9"/>
  <c r="GD456" i="9"/>
  <c r="GD455" i="9"/>
  <c r="GD454" i="9"/>
  <c r="GD453" i="9"/>
  <c r="GD452" i="9"/>
  <c r="GD451" i="9"/>
  <c r="GD450" i="9"/>
  <c r="GD449" i="9"/>
  <c r="GD448" i="9"/>
  <c r="GD447" i="9"/>
  <c r="GD446" i="9"/>
  <c r="GD445" i="9"/>
  <c r="GD444" i="9"/>
  <c r="GD443" i="9"/>
  <c r="GD442" i="9"/>
  <c r="GD441" i="9"/>
  <c r="GD440" i="9"/>
  <c r="GD439" i="9"/>
  <c r="GD438" i="9"/>
  <c r="GD437" i="9"/>
  <c r="GD436" i="9"/>
  <c r="GD435" i="9"/>
  <c r="GD434" i="9"/>
  <c r="GD433" i="9"/>
  <c r="GD432" i="9"/>
  <c r="GD431" i="9"/>
  <c r="GD430" i="9"/>
  <c r="GD429" i="9"/>
  <c r="GD428" i="9"/>
  <c r="GD427" i="9"/>
  <c r="GD426" i="9"/>
  <c r="GD425" i="9"/>
  <c r="GD424" i="9"/>
  <c r="GD423" i="9"/>
  <c r="GD422" i="9"/>
  <c r="GD421" i="9"/>
  <c r="GD420" i="9"/>
  <c r="GD419" i="9"/>
  <c r="GD418" i="9"/>
  <c r="GD417" i="9"/>
  <c r="GD416" i="9"/>
  <c r="GD415" i="9"/>
  <c r="GD414" i="9"/>
  <c r="GD413" i="9"/>
  <c r="GD412" i="9"/>
  <c r="GD411" i="9"/>
  <c r="GD410" i="9"/>
  <c r="GD409" i="9"/>
  <c r="GD408" i="9"/>
  <c r="GD407" i="9"/>
  <c r="GD406" i="9"/>
  <c r="GD405" i="9"/>
  <c r="GD404" i="9"/>
  <c r="GD403" i="9"/>
  <c r="GD402" i="9"/>
  <c r="GD401" i="9"/>
  <c r="GD400" i="9"/>
  <c r="GD399" i="9"/>
  <c r="GD398" i="9"/>
  <c r="GD397" i="9"/>
  <c r="GD396" i="9"/>
  <c r="GD395" i="9"/>
  <c r="GD394" i="9"/>
  <c r="GD393" i="9"/>
  <c r="GD392" i="9"/>
  <c r="GD391" i="9"/>
  <c r="GD390" i="9"/>
  <c r="GD389" i="9"/>
  <c r="GD388" i="9"/>
  <c r="GD387" i="9"/>
  <c r="GD386" i="9"/>
  <c r="GD385" i="9"/>
  <c r="GD384" i="9"/>
  <c r="GD383" i="9"/>
  <c r="GD382" i="9"/>
  <c r="GD381" i="9"/>
  <c r="GD380" i="9"/>
  <c r="GD379" i="9"/>
  <c r="GD378" i="9"/>
  <c r="GD377" i="9"/>
  <c r="GD376" i="9"/>
  <c r="GD375" i="9"/>
  <c r="GD374" i="9"/>
  <c r="GD373" i="9"/>
  <c r="GD372" i="9"/>
  <c r="GD371" i="9"/>
  <c r="GD370" i="9"/>
  <c r="GD369" i="9"/>
  <c r="GD368" i="9"/>
  <c r="GD367" i="9"/>
  <c r="GD366" i="9"/>
  <c r="GD365" i="9"/>
  <c r="GD364" i="9"/>
  <c r="GD363" i="9"/>
  <c r="GD362" i="9"/>
  <c r="GD361" i="9"/>
  <c r="GD360" i="9"/>
  <c r="GD359" i="9"/>
  <c r="GD358" i="9"/>
  <c r="GD357" i="9"/>
  <c r="GD356" i="9"/>
  <c r="GD355" i="9"/>
  <c r="GD354" i="9"/>
  <c r="GD353" i="9"/>
  <c r="GD352" i="9"/>
  <c r="GD351" i="9"/>
  <c r="GD350" i="9"/>
  <c r="GD349" i="9"/>
  <c r="GD348" i="9"/>
  <c r="GD347" i="9"/>
  <c r="GD346" i="9"/>
  <c r="GD345" i="9"/>
  <c r="GD344" i="9"/>
  <c r="GD343" i="9"/>
  <c r="GD342" i="9"/>
  <c r="GD341" i="9"/>
  <c r="GD340" i="9"/>
  <c r="GD339" i="9"/>
  <c r="GD338" i="9"/>
  <c r="GD337" i="9"/>
  <c r="GD336" i="9"/>
  <c r="GD335" i="9"/>
  <c r="GD334" i="9"/>
  <c r="GD333" i="9"/>
  <c r="GD332" i="9"/>
  <c r="GD331" i="9"/>
  <c r="GD330" i="9"/>
  <c r="GD329" i="9"/>
  <c r="GD328" i="9"/>
  <c r="GD327" i="9"/>
  <c r="GD326" i="9"/>
  <c r="GD325" i="9"/>
  <c r="GD324" i="9"/>
  <c r="GD323" i="9"/>
  <c r="GD322" i="9"/>
  <c r="GD321" i="9"/>
  <c r="GD320" i="9"/>
  <c r="GD319" i="9"/>
  <c r="GD318" i="9"/>
  <c r="GD317" i="9"/>
  <c r="GD316" i="9"/>
  <c r="GD315" i="9"/>
  <c r="GD314" i="9"/>
  <c r="GD313" i="9"/>
  <c r="GD312" i="9"/>
  <c r="GD311" i="9"/>
  <c r="GD310" i="9"/>
  <c r="GD309" i="9"/>
  <c r="GD308" i="9"/>
  <c r="GD307" i="9"/>
  <c r="GD306" i="9"/>
  <c r="GD305" i="9"/>
  <c r="GD304" i="9"/>
  <c r="GD303" i="9"/>
  <c r="GD302" i="9"/>
  <c r="GD301" i="9"/>
  <c r="GD300" i="9"/>
  <c r="GD299" i="9"/>
  <c r="GD298" i="9"/>
  <c r="GD297" i="9"/>
  <c r="GD296" i="9"/>
  <c r="GD295" i="9"/>
  <c r="GD294" i="9"/>
  <c r="GD293" i="9"/>
  <c r="GD292" i="9"/>
  <c r="GD291" i="9"/>
  <c r="GD290" i="9"/>
  <c r="GD289" i="9"/>
  <c r="GD288" i="9"/>
  <c r="GD287" i="9"/>
  <c r="GD286" i="9"/>
  <c r="GD285" i="9"/>
  <c r="GD284" i="9"/>
  <c r="GD283" i="9"/>
  <c r="GD282" i="9"/>
  <c r="GD281" i="9"/>
  <c r="GD280" i="9"/>
  <c r="GD279" i="9"/>
  <c r="GD278" i="9"/>
  <c r="GD277" i="9"/>
  <c r="GD276" i="9"/>
  <c r="GD275" i="9"/>
  <c r="GD274" i="9"/>
  <c r="GD273" i="9"/>
  <c r="GD272" i="9"/>
  <c r="GD271" i="9"/>
  <c r="GD270" i="9"/>
  <c r="GD269" i="9"/>
  <c r="GD268" i="9"/>
  <c r="GD267" i="9"/>
  <c r="GD266" i="9"/>
  <c r="GD265" i="9"/>
  <c r="GD264" i="9"/>
  <c r="GD263" i="9"/>
  <c r="GD262" i="9"/>
  <c r="GD261" i="9"/>
  <c r="GD260" i="9"/>
  <c r="GD259" i="9"/>
  <c r="GD258" i="9"/>
  <c r="GD257" i="9"/>
  <c r="GD256" i="9"/>
  <c r="GD255" i="9"/>
  <c r="GD254" i="9"/>
  <c r="GD253" i="9"/>
  <c r="GD252" i="9"/>
  <c r="GD251" i="9"/>
  <c r="GD250" i="9"/>
  <c r="GD249" i="9"/>
  <c r="GD248" i="9"/>
  <c r="GD247" i="9"/>
  <c r="GD246" i="9"/>
  <c r="GD245" i="9"/>
  <c r="GD244" i="9"/>
  <c r="GD243" i="9"/>
  <c r="GD242" i="9"/>
  <c r="GD241" i="9"/>
  <c r="GD240" i="9"/>
  <c r="GD239" i="9"/>
  <c r="GD238" i="9"/>
  <c r="GD237" i="9"/>
  <c r="GD236" i="9"/>
  <c r="GD235" i="9"/>
  <c r="GD234" i="9"/>
  <c r="GD233" i="9"/>
  <c r="GD232" i="9"/>
  <c r="GD231" i="9"/>
  <c r="GD230" i="9"/>
  <c r="GD229" i="9"/>
  <c r="GD228" i="9"/>
  <c r="GD227" i="9"/>
  <c r="GD226" i="9"/>
  <c r="GD225" i="9"/>
  <c r="GD224" i="9"/>
  <c r="GD223" i="9"/>
  <c r="GD222" i="9"/>
  <c r="GD221" i="9"/>
  <c r="GD220" i="9"/>
  <c r="GD219" i="9"/>
  <c r="GD218" i="9"/>
  <c r="GD217" i="9"/>
  <c r="GD216" i="9"/>
  <c r="GD215" i="9"/>
  <c r="GD214" i="9"/>
  <c r="GD213" i="9"/>
  <c r="GD212" i="9"/>
  <c r="GD211" i="9"/>
  <c r="GD210" i="9"/>
  <c r="GD209" i="9"/>
  <c r="GD208" i="9"/>
  <c r="GD207" i="9"/>
  <c r="GD206" i="9"/>
  <c r="GD205" i="9"/>
  <c r="GD204" i="9"/>
  <c r="GD203" i="9"/>
  <c r="GD202" i="9"/>
  <c r="GD201" i="9"/>
  <c r="GD200" i="9"/>
  <c r="GD199" i="9"/>
  <c r="GD198" i="9"/>
  <c r="GD197" i="9"/>
  <c r="GD196" i="9"/>
  <c r="GD195" i="9"/>
  <c r="GD194" i="9"/>
  <c r="GD193" i="9"/>
  <c r="GD192" i="9"/>
  <c r="GD191" i="9"/>
  <c r="GD190" i="9"/>
  <c r="GD189" i="9"/>
  <c r="GD188" i="9"/>
  <c r="GD187" i="9"/>
  <c r="GD186" i="9"/>
  <c r="GD185" i="9"/>
  <c r="GD184" i="9"/>
  <c r="GD183" i="9"/>
  <c r="GD182" i="9"/>
  <c r="GD181" i="9"/>
  <c r="GD180" i="9"/>
  <c r="GD179" i="9"/>
  <c r="GD178" i="9"/>
  <c r="GD177" i="9"/>
  <c r="GD176" i="9"/>
  <c r="GD175" i="9"/>
  <c r="GD174" i="9"/>
  <c r="GD173" i="9"/>
  <c r="GD172" i="9"/>
  <c r="GD171" i="9"/>
  <c r="GD170" i="9"/>
  <c r="GD169" i="9"/>
  <c r="GD168" i="9"/>
  <c r="GD167" i="9"/>
  <c r="GD166" i="9"/>
  <c r="GD165" i="9"/>
  <c r="GD164" i="9"/>
  <c r="GD163" i="9"/>
  <c r="GD162" i="9"/>
  <c r="GD161" i="9"/>
  <c r="GD160" i="9"/>
  <c r="GD159" i="9"/>
  <c r="GD158" i="9"/>
  <c r="GD157" i="9"/>
  <c r="GD156" i="9"/>
  <c r="GD155" i="9"/>
  <c r="GD154" i="9"/>
  <c r="GD153" i="9"/>
  <c r="GD152" i="9"/>
  <c r="GD151" i="9"/>
  <c r="GD150" i="9"/>
  <c r="GD149" i="9"/>
  <c r="GD148" i="9"/>
  <c r="GD147" i="9"/>
  <c r="GD146" i="9"/>
  <c r="GD145" i="9"/>
  <c r="GD144" i="9"/>
  <c r="GD143" i="9"/>
  <c r="GD142" i="9"/>
  <c r="GD141" i="9"/>
  <c r="GD140" i="9"/>
  <c r="GD139" i="9"/>
  <c r="GD138" i="9"/>
  <c r="GD137" i="9"/>
  <c r="GD136" i="9"/>
  <c r="GD135" i="9"/>
  <c r="GD134" i="9"/>
  <c r="GD133" i="9"/>
  <c r="GD132" i="9"/>
  <c r="GD131" i="9"/>
  <c r="GD130" i="9"/>
  <c r="GD129" i="9"/>
  <c r="GD128" i="9"/>
  <c r="GD127" i="9"/>
  <c r="GD126" i="9"/>
  <c r="GD125" i="9"/>
  <c r="GD124" i="9"/>
  <c r="GD123" i="9"/>
  <c r="GD122" i="9"/>
  <c r="GD121" i="9"/>
  <c r="GD120" i="9"/>
  <c r="GD119" i="9"/>
  <c r="GD118" i="9"/>
  <c r="GD117" i="9"/>
  <c r="GD116" i="9"/>
  <c r="GD115" i="9"/>
  <c r="GD114" i="9"/>
  <c r="GD113" i="9"/>
  <c r="GD112" i="9"/>
  <c r="GD111" i="9"/>
  <c r="GD110" i="9"/>
  <c r="GD109" i="9"/>
  <c r="GD108" i="9"/>
  <c r="GD107" i="9"/>
  <c r="GD106" i="9"/>
  <c r="GD105" i="9"/>
  <c r="GD104" i="9"/>
  <c r="GD103" i="9"/>
  <c r="GD102" i="9"/>
  <c r="GD101" i="9"/>
  <c r="GD100" i="9"/>
  <c r="GD99" i="9"/>
  <c r="GD98" i="9"/>
  <c r="GD97" i="9"/>
  <c r="GD96" i="9"/>
  <c r="GD95" i="9"/>
  <c r="GD94" i="9"/>
  <c r="GD93" i="9"/>
  <c r="GD92" i="9"/>
  <c r="GD91" i="9"/>
  <c r="GD90" i="9"/>
  <c r="GD89" i="9"/>
  <c r="GD88" i="9"/>
  <c r="GD87" i="9"/>
  <c r="GD86" i="9"/>
  <c r="GD85" i="9"/>
  <c r="GD84" i="9"/>
  <c r="GD83" i="9"/>
  <c r="GD82" i="9"/>
  <c r="GD81" i="9"/>
  <c r="GD80" i="9"/>
  <c r="GD79" i="9"/>
  <c r="GD78" i="9"/>
  <c r="GD77" i="9"/>
  <c r="GD76" i="9"/>
  <c r="GD75" i="9"/>
  <c r="GD74" i="9"/>
  <c r="GD73" i="9"/>
  <c r="GD72" i="9"/>
  <c r="GD71" i="9"/>
  <c r="GD70" i="9"/>
  <c r="GD69" i="9"/>
  <c r="GD68" i="9"/>
  <c r="GD67" i="9"/>
  <c r="GD66" i="9"/>
  <c r="GD65" i="9"/>
  <c r="GD64" i="9"/>
  <c r="GD63" i="9"/>
  <c r="GD62" i="9"/>
  <c r="GD61" i="9"/>
  <c r="GD60" i="9"/>
  <c r="GD59" i="9"/>
  <c r="GD58" i="9"/>
  <c r="GD57" i="9"/>
  <c r="GD56" i="9"/>
  <c r="GD55" i="9"/>
  <c r="GD54" i="9"/>
  <c r="GD53" i="9"/>
  <c r="GD52" i="9"/>
  <c r="GD51" i="9"/>
  <c r="GD50" i="9"/>
  <c r="GD49" i="9"/>
  <c r="GD48" i="9"/>
  <c r="GD47" i="9"/>
  <c r="GD46" i="9"/>
  <c r="GD45" i="9"/>
  <c r="GD44" i="9"/>
  <c r="GD43" i="9"/>
  <c r="GD42" i="9"/>
  <c r="GD41" i="9"/>
  <c r="GD40" i="9"/>
  <c r="GD39" i="9"/>
  <c r="GD38" i="9"/>
  <c r="GD37" i="9"/>
  <c r="GD36" i="9"/>
  <c r="GD35" i="9"/>
  <c r="GD34" i="9"/>
  <c r="GD33" i="9"/>
  <c r="GD32" i="9"/>
  <c r="GD31" i="9"/>
  <c r="GD30" i="9"/>
  <c r="GD29" i="9"/>
  <c r="GD28" i="9"/>
  <c r="GD27" i="9"/>
  <c r="GD26" i="9"/>
  <c r="GD25" i="9"/>
  <c r="GD24" i="9"/>
  <c r="GD23" i="9"/>
  <c r="GD22" i="9"/>
  <c r="GD21" i="9"/>
  <c r="GD20" i="9"/>
  <c r="GD19" i="9"/>
  <c r="GD18" i="9"/>
  <c r="GD17" i="9"/>
  <c r="GD16" i="9"/>
  <c r="GD15" i="9"/>
  <c r="GD14" i="9"/>
  <c r="GD13" i="9"/>
  <c r="GD12" i="9"/>
  <c r="GD11" i="9"/>
  <c r="GD10" i="9"/>
  <c r="GD9" i="9"/>
  <c r="GD8" i="9"/>
  <c r="GH496" i="9" l="1"/>
  <c r="GG496" i="9"/>
  <c r="GH495" i="9"/>
  <c r="GG495" i="9"/>
  <c r="GH494" i="9"/>
  <c r="GG494" i="9"/>
  <c r="GH493" i="9"/>
  <c r="GG493" i="9"/>
  <c r="GH492" i="9"/>
  <c r="GG492" i="9"/>
  <c r="GH491" i="9"/>
  <c r="GG491" i="9"/>
  <c r="GH490" i="9"/>
  <c r="GG490" i="9"/>
  <c r="GH489" i="9"/>
  <c r="GG489" i="9"/>
  <c r="GH488" i="9"/>
  <c r="GG488" i="9"/>
  <c r="GH487" i="9"/>
  <c r="GG487" i="9"/>
  <c r="GH486" i="9"/>
  <c r="GG486" i="9"/>
  <c r="GH485" i="9"/>
  <c r="GG485" i="9"/>
  <c r="GH484" i="9"/>
  <c r="GG484" i="9"/>
  <c r="GH483" i="9"/>
  <c r="GG483" i="9"/>
  <c r="GH482" i="9"/>
  <c r="GG482" i="9"/>
  <c r="GH481" i="9"/>
  <c r="GG481" i="9"/>
  <c r="GH480" i="9"/>
  <c r="GG480" i="9"/>
  <c r="GH479" i="9"/>
  <c r="GG479" i="9"/>
  <c r="GH478" i="9"/>
  <c r="GG478" i="9"/>
  <c r="GH477" i="9"/>
  <c r="GG477" i="9"/>
  <c r="GH476" i="9"/>
  <c r="GG476" i="9"/>
  <c r="GH475" i="9"/>
  <c r="GG475" i="9"/>
  <c r="GH474" i="9"/>
  <c r="GG474" i="9"/>
  <c r="GH473" i="9"/>
  <c r="GG473" i="9"/>
  <c r="GH472" i="9"/>
  <c r="GG472" i="9"/>
  <c r="GH471" i="9"/>
  <c r="GG471" i="9"/>
  <c r="GH470" i="9"/>
  <c r="GG470" i="9"/>
  <c r="GH469" i="9"/>
  <c r="GG469" i="9"/>
  <c r="GH468" i="9"/>
  <c r="GG468" i="9"/>
  <c r="GH467" i="9"/>
  <c r="GG467" i="9"/>
  <c r="GH466" i="9"/>
  <c r="GG466" i="9"/>
  <c r="GH465" i="9"/>
  <c r="GG465" i="9"/>
  <c r="GH464" i="9"/>
  <c r="GG464" i="9"/>
  <c r="GH463" i="9"/>
  <c r="GG463" i="9"/>
  <c r="GH462" i="9"/>
  <c r="GG462" i="9"/>
  <c r="GH461" i="9"/>
  <c r="GG461" i="9"/>
  <c r="GH460" i="9"/>
  <c r="GG460" i="9"/>
  <c r="GH459" i="9"/>
  <c r="GG459" i="9"/>
  <c r="GH458" i="9"/>
  <c r="GG458" i="9"/>
  <c r="GH457" i="9"/>
  <c r="GG457" i="9"/>
  <c r="GH456" i="9"/>
  <c r="GG456" i="9"/>
  <c r="GH455" i="9"/>
  <c r="GG455" i="9"/>
  <c r="GH454" i="9"/>
  <c r="GG454" i="9"/>
  <c r="GH453" i="9"/>
  <c r="GG453" i="9"/>
  <c r="GH452" i="9"/>
  <c r="GG452" i="9"/>
  <c r="GH451" i="9"/>
  <c r="GG451" i="9"/>
  <c r="GH450" i="9"/>
  <c r="GG450" i="9"/>
  <c r="GH449" i="9"/>
  <c r="GG449" i="9"/>
  <c r="GH448" i="9"/>
  <c r="GG448" i="9"/>
  <c r="GH447" i="9"/>
  <c r="GG447" i="9"/>
  <c r="GH446" i="9"/>
  <c r="GG446" i="9"/>
  <c r="GH445" i="9"/>
  <c r="GG445" i="9"/>
  <c r="GH444" i="9"/>
  <c r="GG444" i="9"/>
  <c r="GH443" i="9"/>
  <c r="GG443" i="9"/>
  <c r="GH442" i="9"/>
  <c r="GG442" i="9"/>
  <c r="GH441" i="9"/>
  <c r="GG441" i="9"/>
  <c r="GH440" i="9"/>
  <c r="GG440" i="9"/>
  <c r="GH439" i="9"/>
  <c r="GG439" i="9"/>
  <c r="GH438" i="9"/>
  <c r="GG438" i="9"/>
  <c r="GH437" i="9"/>
  <c r="GG437" i="9"/>
  <c r="GH436" i="9"/>
  <c r="GG436" i="9"/>
  <c r="GH435" i="9"/>
  <c r="GG435" i="9"/>
  <c r="GH434" i="9"/>
  <c r="GG434" i="9"/>
  <c r="GH433" i="9"/>
  <c r="GG433" i="9"/>
  <c r="GH432" i="9"/>
  <c r="GG432" i="9"/>
  <c r="GH431" i="9"/>
  <c r="GG431" i="9"/>
  <c r="GH430" i="9"/>
  <c r="GG430" i="9"/>
  <c r="GH429" i="9"/>
  <c r="GG429" i="9"/>
  <c r="GH428" i="9"/>
  <c r="GG428" i="9"/>
  <c r="GH427" i="9"/>
  <c r="GG427" i="9"/>
  <c r="GH426" i="9"/>
  <c r="GG426" i="9"/>
  <c r="GH425" i="9"/>
  <c r="GG425" i="9"/>
  <c r="GH424" i="9"/>
  <c r="GG424" i="9"/>
  <c r="GH423" i="9"/>
  <c r="GG423" i="9"/>
  <c r="GH422" i="9"/>
  <c r="GG422" i="9"/>
  <c r="GH421" i="9"/>
  <c r="GG421" i="9"/>
  <c r="GH420" i="9"/>
  <c r="GG420" i="9"/>
  <c r="GH419" i="9"/>
  <c r="GG419" i="9"/>
  <c r="GH418" i="9"/>
  <c r="GG418" i="9"/>
  <c r="GH417" i="9"/>
  <c r="GG417" i="9"/>
  <c r="GH416" i="9"/>
  <c r="GG416" i="9"/>
  <c r="GH415" i="9"/>
  <c r="GG415" i="9"/>
  <c r="GH414" i="9"/>
  <c r="GG414" i="9"/>
  <c r="GH413" i="9"/>
  <c r="GG413" i="9"/>
  <c r="GH412" i="9"/>
  <c r="GG412" i="9"/>
  <c r="GH411" i="9"/>
  <c r="GG411" i="9"/>
  <c r="GH410" i="9"/>
  <c r="GG410" i="9"/>
  <c r="GH409" i="9"/>
  <c r="GG409" i="9"/>
  <c r="GH408" i="9"/>
  <c r="GG408" i="9"/>
  <c r="GH407" i="9"/>
  <c r="GG407" i="9"/>
  <c r="GH406" i="9"/>
  <c r="GG406" i="9"/>
  <c r="GH405" i="9"/>
  <c r="GG405" i="9"/>
  <c r="GH404" i="9"/>
  <c r="GG404" i="9"/>
  <c r="GH403" i="9"/>
  <c r="GG403" i="9"/>
  <c r="GH402" i="9"/>
  <c r="GG402" i="9"/>
  <c r="GH401" i="9"/>
  <c r="GG401" i="9"/>
  <c r="GH400" i="9"/>
  <c r="GG400" i="9"/>
  <c r="GH399" i="9"/>
  <c r="GG399" i="9"/>
  <c r="GH398" i="9"/>
  <c r="GG398" i="9"/>
  <c r="GH397" i="9"/>
  <c r="GG397" i="9"/>
  <c r="GH396" i="9"/>
  <c r="GG396" i="9"/>
  <c r="GH395" i="9"/>
  <c r="GG395" i="9"/>
  <c r="GH394" i="9"/>
  <c r="GG394" i="9"/>
  <c r="GH393" i="9"/>
  <c r="GG393" i="9"/>
  <c r="GH392" i="9"/>
  <c r="GG392" i="9"/>
  <c r="GH391" i="9"/>
  <c r="GG391" i="9"/>
  <c r="GH390" i="9"/>
  <c r="GG390" i="9"/>
  <c r="GH389" i="9"/>
  <c r="GG389" i="9"/>
  <c r="GH388" i="9"/>
  <c r="GG388" i="9"/>
  <c r="GH387" i="9"/>
  <c r="GG387" i="9"/>
  <c r="GH386" i="9"/>
  <c r="GG386" i="9"/>
  <c r="GH385" i="9"/>
  <c r="GG385" i="9"/>
  <c r="GH384" i="9"/>
  <c r="GG384" i="9"/>
  <c r="GH383" i="9"/>
  <c r="GG383" i="9"/>
  <c r="GH382" i="9"/>
  <c r="GG382" i="9"/>
  <c r="GH381" i="9"/>
  <c r="GG381" i="9"/>
  <c r="GH380" i="9"/>
  <c r="GG380" i="9"/>
  <c r="GH379" i="9"/>
  <c r="GG379" i="9"/>
  <c r="GH378" i="9"/>
  <c r="GG378" i="9"/>
  <c r="GH377" i="9"/>
  <c r="GG377" i="9"/>
  <c r="GH376" i="9"/>
  <c r="GG376" i="9"/>
  <c r="GH375" i="9"/>
  <c r="GG375" i="9"/>
  <c r="GH374" i="9"/>
  <c r="GG374" i="9"/>
  <c r="GH373" i="9"/>
  <c r="GG373" i="9"/>
  <c r="GH372" i="9"/>
  <c r="GG372" i="9"/>
  <c r="GH371" i="9"/>
  <c r="GG371" i="9"/>
  <c r="GH370" i="9"/>
  <c r="GG370" i="9"/>
  <c r="GH369" i="9"/>
  <c r="GG369" i="9"/>
  <c r="GH368" i="9"/>
  <c r="GG368" i="9"/>
  <c r="GH367" i="9"/>
  <c r="GG367" i="9"/>
  <c r="GH366" i="9"/>
  <c r="GG366" i="9"/>
  <c r="GH365" i="9"/>
  <c r="GG365" i="9"/>
  <c r="GH364" i="9"/>
  <c r="GG364" i="9"/>
  <c r="GH363" i="9"/>
  <c r="GG363" i="9"/>
  <c r="GH362" i="9"/>
  <c r="GG362" i="9"/>
  <c r="GH361" i="9"/>
  <c r="GG361" i="9"/>
  <c r="GH360" i="9"/>
  <c r="GG360" i="9"/>
  <c r="GH359" i="9"/>
  <c r="GG359" i="9"/>
  <c r="GH358" i="9"/>
  <c r="GG358" i="9"/>
  <c r="GH357" i="9"/>
  <c r="GG357" i="9"/>
  <c r="GH356" i="9"/>
  <c r="GG356" i="9"/>
  <c r="GH355" i="9"/>
  <c r="GG355" i="9"/>
  <c r="GH354" i="9"/>
  <c r="GG354" i="9"/>
  <c r="GH353" i="9"/>
  <c r="GG353" i="9"/>
  <c r="GH352" i="9"/>
  <c r="GG352" i="9"/>
  <c r="GH351" i="9"/>
  <c r="GG351" i="9"/>
  <c r="GH350" i="9"/>
  <c r="GG350" i="9"/>
  <c r="GH349" i="9"/>
  <c r="GG349" i="9"/>
  <c r="GH348" i="9"/>
  <c r="GG348" i="9"/>
  <c r="GH347" i="9"/>
  <c r="GG347" i="9"/>
  <c r="GH346" i="9"/>
  <c r="GG346" i="9"/>
  <c r="GH345" i="9"/>
  <c r="GG345" i="9"/>
  <c r="GH344" i="9"/>
  <c r="GG344" i="9"/>
  <c r="GH343" i="9"/>
  <c r="GG343" i="9"/>
  <c r="GH342" i="9"/>
  <c r="GG342" i="9"/>
  <c r="GH341" i="9"/>
  <c r="GG341" i="9"/>
  <c r="GH340" i="9"/>
  <c r="GG340" i="9"/>
  <c r="GH339" i="9"/>
  <c r="GG339" i="9"/>
  <c r="GH338" i="9"/>
  <c r="GG338" i="9"/>
  <c r="GH337" i="9"/>
  <c r="GG337" i="9"/>
  <c r="GH336" i="9"/>
  <c r="GG336" i="9"/>
  <c r="GH335" i="9"/>
  <c r="GG335" i="9"/>
  <c r="GH334" i="9"/>
  <c r="GG334" i="9"/>
  <c r="GH333" i="9"/>
  <c r="GG333" i="9"/>
  <c r="GH332" i="9"/>
  <c r="GG332" i="9"/>
  <c r="GH331" i="9"/>
  <c r="GG331" i="9"/>
  <c r="GH330" i="9"/>
  <c r="GG330" i="9"/>
  <c r="GH329" i="9"/>
  <c r="GG329" i="9"/>
  <c r="GH328" i="9"/>
  <c r="GG328" i="9"/>
  <c r="GH327" i="9"/>
  <c r="GG327" i="9"/>
  <c r="GH326" i="9"/>
  <c r="GG326" i="9"/>
  <c r="GH325" i="9"/>
  <c r="GG325" i="9"/>
  <c r="GH324" i="9"/>
  <c r="GG324" i="9"/>
  <c r="GH323" i="9"/>
  <c r="GG323" i="9"/>
  <c r="GH322" i="9"/>
  <c r="GG322" i="9"/>
  <c r="GH321" i="9"/>
  <c r="GG321" i="9"/>
  <c r="GH320" i="9"/>
  <c r="GG320" i="9"/>
  <c r="GH319" i="9"/>
  <c r="GG319" i="9"/>
  <c r="GH318" i="9"/>
  <c r="GG318" i="9"/>
  <c r="GH317" i="9"/>
  <c r="GG317" i="9"/>
  <c r="GH316" i="9"/>
  <c r="GG316" i="9"/>
  <c r="GH315" i="9"/>
  <c r="GG315" i="9"/>
  <c r="GH314" i="9"/>
  <c r="GG314" i="9"/>
  <c r="GH313" i="9"/>
  <c r="GG313" i="9"/>
  <c r="GH312" i="9"/>
  <c r="GG312" i="9"/>
  <c r="GH311" i="9"/>
  <c r="GG311" i="9"/>
  <c r="GH310" i="9"/>
  <c r="GG310" i="9"/>
  <c r="GH309" i="9"/>
  <c r="GG309" i="9"/>
  <c r="GH308" i="9"/>
  <c r="GG308" i="9"/>
  <c r="GH307" i="9"/>
  <c r="GG307" i="9"/>
  <c r="GH306" i="9"/>
  <c r="GG306" i="9"/>
  <c r="GH305" i="9"/>
  <c r="GG305" i="9"/>
  <c r="GH304" i="9"/>
  <c r="GG304" i="9"/>
  <c r="GH303" i="9"/>
  <c r="GG303" i="9"/>
  <c r="GH302" i="9"/>
  <c r="GG302" i="9"/>
  <c r="GH301" i="9"/>
  <c r="GG301" i="9"/>
  <c r="GH300" i="9"/>
  <c r="GG300" i="9"/>
  <c r="GH299" i="9"/>
  <c r="GG299" i="9"/>
  <c r="GH298" i="9"/>
  <c r="GG298" i="9"/>
  <c r="GH297" i="9"/>
  <c r="GG297" i="9"/>
  <c r="GH296" i="9"/>
  <c r="GG296" i="9"/>
  <c r="GH295" i="9"/>
  <c r="GG295" i="9"/>
  <c r="GH294" i="9"/>
  <c r="GG294" i="9"/>
  <c r="GH293" i="9"/>
  <c r="GG293" i="9"/>
  <c r="GH292" i="9"/>
  <c r="GG292" i="9"/>
  <c r="GH291" i="9"/>
  <c r="GG291" i="9"/>
  <c r="GH290" i="9"/>
  <c r="GG290" i="9"/>
  <c r="GH289" i="9"/>
  <c r="GG289" i="9"/>
  <c r="GH288" i="9"/>
  <c r="GG288" i="9"/>
  <c r="GH287" i="9"/>
  <c r="GG287" i="9"/>
  <c r="GH286" i="9"/>
  <c r="GG286" i="9"/>
  <c r="GH285" i="9"/>
  <c r="GG285" i="9"/>
  <c r="GH284" i="9"/>
  <c r="GG284" i="9"/>
  <c r="GH283" i="9"/>
  <c r="GG283" i="9"/>
  <c r="GH282" i="9"/>
  <c r="GG282" i="9"/>
  <c r="GH281" i="9"/>
  <c r="GG281" i="9"/>
  <c r="GH280" i="9"/>
  <c r="GG280" i="9"/>
  <c r="GH279" i="9"/>
  <c r="GG279" i="9"/>
  <c r="GH278" i="9"/>
  <c r="GG278" i="9"/>
  <c r="GH277" i="9"/>
  <c r="GG277" i="9"/>
  <c r="GH276" i="9"/>
  <c r="GG276" i="9"/>
  <c r="GH275" i="9"/>
  <c r="GG275" i="9"/>
  <c r="GH274" i="9"/>
  <c r="GG274" i="9"/>
  <c r="GH273" i="9"/>
  <c r="GG273" i="9"/>
  <c r="GH272" i="9"/>
  <c r="GG272" i="9"/>
  <c r="GH271" i="9"/>
  <c r="GG271" i="9"/>
  <c r="GH270" i="9"/>
  <c r="GG270" i="9"/>
  <c r="GH269" i="9"/>
  <c r="GG269" i="9"/>
  <c r="GH268" i="9"/>
  <c r="GG268" i="9"/>
  <c r="GH267" i="9"/>
  <c r="GG267" i="9"/>
  <c r="GH266" i="9"/>
  <c r="GG266" i="9"/>
  <c r="GH265" i="9"/>
  <c r="GG265" i="9"/>
  <c r="GH264" i="9"/>
  <c r="GG264" i="9"/>
  <c r="GH263" i="9"/>
  <c r="GG263" i="9"/>
  <c r="GH262" i="9"/>
  <c r="GG262" i="9"/>
  <c r="GH261" i="9"/>
  <c r="GG261" i="9"/>
  <c r="GH260" i="9"/>
  <c r="GG260" i="9"/>
  <c r="GH259" i="9"/>
  <c r="GG259" i="9"/>
  <c r="GH258" i="9"/>
  <c r="GG258" i="9"/>
  <c r="GH257" i="9"/>
  <c r="GG257" i="9"/>
  <c r="GH256" i="9"/>
  <c r="GG256" i="9"/>
  <c r="GH255" i="9"/>
  <c r="GG255" i="9"/>
  <c r="GH254" i="9"/>
  <c r="GG254" i="9"/>
  <c r="GH253" i="9"/>
  <c r="GG253" i="9"/>
  <c r="GH252" i="9"/>
  <c r="GG252" i="9"/>
  <c r="GH251" i="9"/>
  <c r="GG251" i="9"/>
  <c r="GH250" i="9"/>
  <c r="GG250" i="9"/>
  <c r="GH249" i="9"/>
  <c r="GG249" i="9"/>
  <c r="GH248" i="9"/>
  <c r="GG248" i="9"/>
  <c r="GH247" i="9"/>
  <c r="GG247" i="9"/>
  <c r="GH246" i="9"/>
  <c r="GG246" i="9"/>
  <c r="GH245" i="9"/>
  <c r="GG245" i="9"/>
  <c r="GH244" i="9"/>
  <c r="GG244" i="9"/>
  <c r="GH243" i="9"/>
  <c r="GG243" i="9"/>
  <c r="GH242" i="9"/>
  <c r="GG242" i="9"/>
  <c r="GH241" i="9"/>
  <c r="GG241" i="9"/>
  <c r="GH240" i="9"/>
  <c r="GG240" i="9"/>
  <c r="GH239" i="9"/>
  <c r="GG239" i="9"/>
  <c r="GH238" i="9"/>
  <c r="GG238" i="9"/>
  <c r="GH237" i="9"/>
  <c r="GG237" i="9"/>
  <c r="GH236" i="9"/>
  <c r="GG236" i="9"/>
  <c r="GH235" i="9"/>
  <c r="GG235" i="9"/>
  <c r="GH234" i="9"/>
  <c r="GG234" i="9"/>
  <c r="GH233" i="9"/>
  <c r="GG233" i="9"/>
  <c r="GH232" i="9"/>
  <c r="GG232" i="9"/>
  <c r="GH231" i="9"/>
  <c r="GG231" i="9"/>
  <c r="GH230" i="9"/>
  <c r="GG230" i="9"/>
  <c r="GH229" i="9"/>
  <c r="GG229" i="9"/>
  <c r="GH228" i="9"/>
  <c r="GG228" i="9"/>
  <c r="GH227" i="9"/>
  <c r="GG227" i="9"/>
  <c r="GH226" i="9"/>
  <c r="GG226" i="9"/>
  <c r="GH225" i="9"/>
  <c r="GG225" i="9"/>
  <c r="GH224" i="9"/>
  <c r="GG224" i="9"/>
  <c r="GH223" i="9"/>
  <c r="GG223" i="9"/>
  <c r="GH222" i="9"/>
  <c r="GG222" i="9"/>
  <c r="GH221" i="9"/>
  <c r="GG221" i="9"/>
  <c r="GH220" i="9"/>
  <c r="GG220" i="9"/>
  <c r="GH219" i="9"/>
  <c r="GG219" i="9"/>
  <c r="GH218" i="9"/>
  <c r="GG218" i="9"/>
  <c r="GH217" i="9"/>
  <c r="GG217" i="9"/>
  <c r="GH216" i="9"/>
  <c r="GG216" i="9"/>
  <c r="GH215" i="9"/>
  <c r="GG215" i="9"/>
  <c r="GH214" i="9"/>
  <c r="GG214" i="9"/>
  <c r="GH213" i="9"/>
  <c r="GG213" i="9"/>
  <c r="GH212" i="9"/>
  <c r="GG212" i="9"/>
  <c r="GH211" i="9"/>
  <c r="GG211" i="9"/>
  <c r="GH210" i="9"/>
  <c r="GG210" i="9"/>
  <c r="GH209" i="9"/>
  <c r="GG209" i="9"/>
  <c r="GH208" i="9"/>
  <c r="GG208" i="9"/>
  <c r="GH207" i="9"/>
  <c r="GG207" i="9"/>
  <c r="GH206" i="9"/>
  <c r="GG206" i="9"/>
  <c r="GH205" i="9"/>
  <c r="GG205" i="9"/>
  <c r="GH204" i="9"/>
  <c r="GG204" i="9"/>
  <c r="GH203" i="9"/>
  <c r="GG203" i="9"/>
  <c r="GH202" i="9"/>
  <c r="GG202" i="9"/>
  <c r="GH201" i="9"/>
  <c r="GG201" i="9"/>
  <c r="GH200" i="9"/>
  <c r="GG200" i="9"/>
  <c r="GH199" i="9"/>
  <c r="GG199" i="9"/>
  <c r="GH198" i="9"/>
  <c r="GG198" i="9"/>
  <c r="GH197" i="9"/>
  <c r="GG197" i="9"/>
  <c r="GH196" i="9"/>
  <c r="GG196" i="9"/>
  <c r="GH195" i="9"/>
  <c r="GG195" i="9"/>
  <c r="GH194" i="9"/>
  <c r="GG194" i="9"/>
  <c r="GH193" i="9"/>
  <c r="GG193" i="9"/>
  <c r="GH192" i="9"/>
  <c r="GG192" i="9"/>
  <c r="GH191" i="9"/>
  <c r="GG191" i="9"/>
  <c r="GH190" i="9"/>
  <c r="GG190" i="9"/>
  <c r="GH189" i="9"/>
  <c r="GG189" i="9"/>
  <c r="GH188" i="9"/>
  <c r="GG188" i="9"/>
  <c r="GH187" i="9"/>
  <c r="GG187" i="9"/>
  <c r="GH186" i="9"/>
  <c r="GG186" i="9"/>
  <c r="GH185" i="9"/>
  <c r="GG185" i="9"/>
  <c r="GH184" i="9"/>
  <c r="GG184" i="9"/>
  <c r="GH183" i="9"/>
  <c r="GG183" i="9"/>
  <c r="GH182" i="9"/>
  <c r="GG182" i="9"/>
  <c r="GH181" i="9"/>
  <c r="GG181" i="9"/>
  <c r="GH180" i="9"/>
  <c r="GG180" i="9"/>
  <c r="GH179" i="9"/>
  <c r="GG179" i="9"/>
  <c r="GH178" i="9"/>
  <c r="GG178" i="9"/>
  <c r="GH177" i="9"/>
  <c r="GG177" i="9"/>
  <c r="GH176" i="9"/>
  <c r="GG176" i="9"/>
  <c r="GH175" i="9"/>
  <c r="GG175" i="9"/>
  <c r="GH174" i="9"/>
  <c r="GG174" i="9"/>
  <c r="GH173" i="9"/>
  <c r="GG173" i="9"/>
  <c r="GH172" i="9"/>
  <c r="GG172" i="9"/>
  <c r="GH171" i="9"/>
  <c r="GG171" i="9"/>
  <c r="GH170" i="9"/>
  <c r="GG170" i="9"/>
  <c r="GH169" i="9"/>
  <c r="GG169" i="9"/>
  <c r="GH168" i="9"/>
  <c r="GG168" i="9"/>
  <c r="GH167" i="9"/>
  <c r="GG167" i="9"/>
  <c r="GH166" i="9"/>
  <c r="GG166" i="9"/>
  <c r="GH165" i="9"/>
  <c r="GG165" i="9"/>
  <c r="GH164" i="9"/>
  <c r="GG164" i="9"/>
  <c r="GH163" i="9"/>
  <c r="GG163" i="9"/>
  <c r="GH162" i="9"/>
  <c r="GG162" i="9"/>
  <c r="GH161" i="9"/>
  <c r="GG161" i="9"/>
  <c r="GH160" i="9"/>
  <c r="GG160" i="9"/>
  <c r="GH159" i="9"/>
  <c r="GG159" i="9"/>
  <c r="GH158" i="9"/>
  <c r="GG158" i="9"/>
  <c r="GH157" i="9"/>
  <c r="GG157" i="9"/>
  <c r="GH156" i="9"/>
  <c r="GG156" i="9"/>
  <c r="GH155" i="9"/>
  <c r="GG155" i="9"/>
  <c r="GH154" i="9"/>
  <c r="GG154" i="9"/>
  <c r="GH153" i="9"/>
  <c r="GG153" i="9"/>
  <c r="GH152" i="9"/>
  <c r="GG152" i="9"/>
  <c r="GH151" i="9"/>
  <c r="GG151" i="9"/>
  <c r="GH150" i="9"/>
  <c r="GG150" i="9"/>
  <c r="GH149" i="9"/>
  <c r="GG149" i="9"/>
  <c r="GH148" i="9"/>
  <c r="GG148" i="9"/>
  <c r="GH147" i="9"/>
  <c r="GG147" i="9"/>
  <c r="GH146" i="9"/>
  <c r="GG146" i="9"/>
  <c r="GH145" i="9"/>
  <c r="GG145" i="9"/>
  <c r="GH144" i="9"/>
  <c r="GG144" i="9"/>
  <c r="GH143" i="9"/>
  <c r="GG143" i="9"/>
  <c r="GH142" i="9"/>
  <c r="GG142" i="9"/>
  <c r="GH141" i="9"/>
  <c r="GG141" i="9"/>
  <c r="GH140" i="9"/>
  <c r="GG140" i="9"/>
  <c r="GH139" i="9"/>
  <c r="GG139" i="9"/>
  <c r="GH138" i="9"/>
  <c r="GG138" i="9"/>
  <c r="GH137" i="9"/>
  <c r="GG137" i="9"/>
  <c r="GH136" i="9"/>
  <c r="GG136" i="9"/>
  <c r="GH135" i="9"/>
  <c r="GG135" i="9"/>
  <c r="GH134" i="9"/>
  <c r="GG134" i="9"/>
  <c r="GH133" i="9"/>
  <c r="GG133" i="9"/>
  <c r="GH132" i="9"/>
  <c r="GG132" i="9"/>
  <c r="GH131" i="9"/>
  <c r="GG131" i="9"/>
  <c r="GH130" i="9"/>
  <c r="GG130" i="9"/>
  <c r="GH129" i="9"/>
  <c r="GG129" i="9"/>
  <c r="GH128" i="9"/>
  <c r="GG128" i="9"/>
  <c r="GH127" i="9"/>
  <c r="GG127" i="9"/>
  <c r="GH126" i="9"/>
  <c r="GG126" i="9"/>
  <c r="GH125" i="9"/>
  <c r="GG125" i="9"/>
  <c r="GH124" i="9"/>
  <c r="GG124" i="9"/>
  <c r="GH123" i="9"/>
  <c r="GG123" i="9"/>
  <c r="GH122" i="9"/>
  <c r="GG122" i="9"/>
  <c r="GH121" i="9"/>
  <c r="GG121" i="9"/>
  <c r="GH120" i="9"/>
  <c r="GG120" i="9"/>
  <c r="GH119" i="9"/>
  <c r="GG119" i="9"/>
  <c r="GH118" i="9"/>
  <c r="GG118" i="9"/>
  <c r="GH117" i="9"/>
  <c r="GG117" i="9"/>
  <c r="GH116" i="9"/>
  <c r="GG116" i="9"/>
  <c r="GH115" i="9"/>
  <c r="GG115" i="9"/>
  <c r="GH114" i="9"/>
  <c r="GG114" i="9"/>
  <c r="GH113" i="9"/>
  <c r="GG113" i="9"/>
  <c r="GH112" i="9"/>
  <c r="GG112" i="9"/>
  <c r="GH111" i="9"/>
  <c r="GG111" i="9"/>
  <c r="GH110" i="9"/>
  <c r="GG110" i="9"/>
  <c r="GH109" i="9"/>
  <c r="GG109" i="9"/>
  <c r="GH108" i="9"/>
  <c r="GG108" i="9"/>
  <c r="GH107" i="9"/>
  <c r="GG107" i="9"/>
  <c r="GH106" i="9"/>
  <c r="GG106" i="9"/>
  <c r="GH105" i="9"/>
  <c r="GG105" i="9"/>
  <c r="GH104" i="9"/>
  <c r="GG104" i="9"/>
  <c r="GH103" i="9"/>
  <c r="GG103" i="9"/>
  <c r="GH102" i="9"/>
  <c r="GG102" i="9"/>
  <c r="GH101" i="9"/>
  <c r="GG101" i="9"/>
  <c r="GH100" i="9"/>
  <c r="GG100" i="9"/>
  <c r="GH99" i="9"/>
  <c r="GG99" i="9"/>
  <c r="GH98" i="9"/>
  <c r="GG98" i="9"/>
  <c r="GH97" i="9"/>
  <c r="GG97" i="9"/>
  <c r="GH96" i="9"/>
  <c r="GG96" i="9"/>
  <c r="GH95" i="9"/>
  <c r="GG95" i="9"/>
  <c r="GH94" i="9"/>
  <c r="GG94" i="9"/>
  <c r="GH93" i="9"/>
  <c r="GG93" i="9"/>
  <c r="GH92" i="9"/>
  <c r="GG92" i="9"/>
  <c r="GH91" i="9"/>
  <c r="GG91" i="9"/>
  <c r="GH90" i="9"/>
  <c r="GG90" i="9"/>
  <c r="GH89" i="9"/>
  <c r="GG89" i="9"/>
  <c r="GH88" i="9"/>
  <c r="GG88" i="9"/>
  <c r="GH87" i="9"/>
  <c r="GG87" i="9"/>
  <c r="GH86" i="9"/>
  <c r="GG86" i="9"/>
  <c r="GH85" i="9"/>
  <c r="GG85" i="9"/>
  <c r="GH84" i="9"/>
  <c r="GG84" i="9"/>
  <c r="GH83" i="9"/>
  <c r="GG83" i="9"/>
  <c r="GH82" i="9"/>
  <c r="GG82" i="9"/>
  <c r="GH81" i="9"/>
  <c r="GG81" i="9"/>
  <c r="GH80" i="9"/>
  <c r="GG80" i="9"/>
  <c r="GH79" i="9"/>
  <c r="GG79" i="9"/>
  <c r="GH78" i="9"/>
  <c r="GG78" i="9"/>
  <c r="GH77" i="9"/>
  <c r="GG77" i="9"/>
  <c r="GH76" i="9"/>
  <c r="GG76" i="9"/>
  <c r="GH75" i="9"/>
  <c r="GG75" i="9"/>
  <c r="GH74" i="9"/>
  <c r="GG74" i="9"/>
  <c r="GH73" i="9"/>
  <c r="GG73" i="9"/>
  <c r="GH72" i="9"/>
  <c r="GG72" i="9"/>
  <c r="GH71" i="9"/>
  <c r="GG71" i="9"/>
  <c r="GH70" i="9"/>
  <c r="GG70" i="9"/>
  <c r="GH69" i="9"/>
  <c r="GG69" i="9"/>
  <c r="GH68" i="9"/>
  <c r="GG68" i="9"/>
  <c r="GH67" i="9"/>
  <c r="GG67" i="9"/>
  <c r="GH66" i="9"/>
  <c r="GG66" i="9"/>
  <c r="GH65" i="9"/>
  <c r="GG65" i="9"/>
  <c r="GH64" i="9"/>
  <c r="GG64" i="9"/>
  <c r="GH63" i="9"/>
  <c r="GG63" i="9"/>
  <c r="GH62" i="9"/>
  <c r="GG62" i="9"/>
  <c r="GH61" i="9"/>
  <c r="GG61" i="9"/>
  <c r="GH60" i="9"/>
  <c r="GG60" i="9"/>
  <c r="GH59" i="9"/>
  <c r="GG59" i="9"/>
  <c r="GH58" i="9"/>
  <c r="GG58" i="9"/>
  <c r="GH57" i="9"/>
  <c r="GG57" i="9"/>
  <c r="GH56" i="9"/>
  <c r="GG56" i="9"/>
  <c r="GH55" i="9"/>
  <c r="GG55" i="9"/>
  <c r="GH54" i="9"/>
  <c r="GG54" i="9"/>
  <c r="GH53" i="9"/>
  <c r="GG53" i="9"/>
  <c r="GH52" i="9"/>
  <c r="GG52" i="9"/>
  <c r="GH51" i="9"/>
  <c r="GG51" i="9"/>
  <c r="GH50" i="9"/>
  <c r="GG50" i="9"/>
  <c r="GH49" i="9"/>
  <c r="GG49" i="9"/>
  <c r="GH48" i="9"/>
  <c r="GG48" i="9"/>
  <c r="GH47" i="9"/>
  <c r="GG47" i="9"/>
  <c r="GH46" i="9"/>
  <c r="GG46" i="9"/>
  <c r="GH45" i="9"/>
  <c r="GG45" i="9"/>
  <c r="GH44" i="9"/>
  <c r="GG44" i="9"/>
  <c r="GH43" i="9"/>
  <c r="GG43" i="9"/>
  <c r="GH42" i="9"/>
  <c r="GG42" i="9"/>
  <c r="GH41" i="9"/>
  <c r="GG41" i="9"/>
  <c r="GH40" i="9"/>
  <c r="GG40" i="9"/>
  <c r="GH39" i="9"/>
  <c r="GG39" i="9"/>
  <c r="GH38" i="9"/>
  <c r="GG38" i="9"/>
  <c r="GH37" i="9"/>
  <c r="GG37" i="9"/>
  <c r="GH36" i="9"/>
  <c r="GG36" i="9"/>
  <c r="GH35" i="9"/>
  <c r="GG35" i="9"/>
  <c r="GH34" i="9"/>
  <c r="GG34" i="9"/>
  <c r="GH33" i="9"/>
  <c r="GG33" i="9"/>
  <c r="GH32" i="9"/>
  <c r="GG32" i="9"/>
  <c r="GH31" i="9"/>
  <c r="GG31" i="9"/>
  <c r="GH30" i="9"/>
  <c r="GG30" i="9"/>
  <c r="GH29" i="9"/>
  <c r="GG29" i="9"/>
  <c r="GH28" i="9"/>
  <c r="GG28" i="9"/>
  <c r="GH27" i="9"/>
  <c r="GG27" i="9"/>
  <c r="GH26" i="9"/>
  <c r="GG26" i="9"/>
  <c r="GH25" i="9"/>
  <c r="GG25" i="9"/>
  <c r="GH24" i="9"/>
  <c r="GG24" i="9"/>
  <c r="GH23" i="9"/>
  <c r="GG23" i="9"/>
  <c r="GH22" i="9"/>
  <c r="GG22" i="9"/>
  <c r="GH21" i="9"/>
  <c r="GG21" i="9"/>
  <c r="GH20" i="9"/>
  <c r="GG20" i="9"/>
  <c r="GH19" i="9"/>
  <c r="GG19" i="9"/>
  <c r="GH18" i="9"/>
  <c r="GG18" i="9"/>
  <c r="GH17" i="9"/>
  <c r="GG17" i="9"/>
  <c r="GH16" i="9"/>
  <c r="GG16" i="9"/>
  <c r="GH15" i="9"/>
  <c r="GG15" i="9"/>
  <c r="GH14" i="9"/>
  <c r="GG14" i="9"/>
  <c r="GH13" i="9"/>
  <c r="GG13" i="9"/>
  <c r="GH12" i="9"/>
  <c r="GG12" i="9"/>
  <c r="GH11" i="9"/>
  <c r="GG11" i="9"/>
  <c r="GH10" i="9"/>
  <c r="GG10" i="9"/>
  <c r="GH9" i="9"/>
  <c r="GG9" i="9"/>
  <c r="GH8" i="9"/>
  <c r="GG8" i="9"/>
  <c r="EQ496" i="9"/>
  <c r="EQ495" i="9"/>
  <c r="EQ494" i="9"/>
  <c r="EQ493" i="9"/>
  <c r="EQ492" i="9"/>
  <c r="EQ491" i="9"/>
  <c r="EQ490" i="9"/>
  <c r="EQ489" i="9"/>
  <c r="EQ488" i="9"/>
  <c r="EQ487" i="9"/>
  <c r="EQ486" i="9"/>
  <c r="EQ485" i="9"/>
  <c r="EQ484" i="9"/>
  <c r="EQ483" i="9"/>
  <c r="EQ482" i="9"/>
  <c r="EQ481" i="9"/>
  <c r="EQ480" i="9"/>
  <c r="EQ479" i="9"/>
  <c r="EQ478" i="9"/>
  <c r="EQ477" i="9"/>
  <c r="EQ476" i="9"/>
  <c r="EQ475" i="9"/>
  <c r="EQ474" i="9"/>
  <c r="EQ473" i="9"/>
  <c r="EQ472" i="9"/>
  <c r="EQ471" i="9"/>
  <c r="EQ470" i="9"/>
  <c r="EQ469" i="9"/>
  <c r="EQ468" i="9"/>
  <c r="EQ467" i="9"/>
  <c r="EQ466" i="9"/>
  <c r="EQ465" i="9"/>
  <c r="EQ464" i="9"/>
  <c r="EQ463" i="9"/>
  <c r="EQ462" i="9"/>
  <c r="EQ461" i="9"/>
  <c r="EQ460" i="9"/>
  <c r="EQ459" i="9"/>
  <c r="EQ458" i="9"/>
  <c r="EQ457" i="9"/>
  <c r="EQ456" i="9"/>
  <c r="EQ455" i="9"/>
  <c r="EQ454" i="9"/>
  <c r="EQ453" i="9"/>
  <c r="EQ452" i="9"/>
  <c r="EQ451" i="9"/>
  <c r="EQ450" i="9"/>
  <c r="EQ449" i="9"/>
  <c r="EQ448" i="9"/>
  <c r="EQ447" i="9"/>
  <c r="EQ446" i="9"/>
  <c r="EQ445" i="9"/>
  <c r="EQ444" i="9"/>
  <c r="EQ443" i="9"/>
  <c r="EQ442" i="9"/>
  <c r="EQ441" i="9"/>
  <c r="EQ440" i="9"/>
  <c r="EQ439" i="9"/>
  <c r="EQ438" i="9"/>
  <c r="EQ437" i="9"/>
  <c r="EQ436" i="9"/>
  <c r="EQ435" i="9"/>
  <c r="EQ434" i="9"/>
  <c r="EQ433" i="9"/>
  <c r="EQ432" i="9"/>
  <c r="EQ431" i="9"/>
  <c r="EQ430" i="9"/>
  <c r="EQ429" i="9"/>
  <c r="EQ428" i="9"/>
  <c r="EQ427" i="9"/>
  <c r="EQ426" i="9"/>
  <c r="EQ425" i="9"/>
  <c r="EQ424" i="9"/>
  <c r="EQ423" i="9"/>
  <c r="EQ422" i="9"/>
  <c r="EQ421" i="9"/>
  <c r="EQ420" i="9"/>
  <c r="EQ419" i="9"/>
  <c r="EQ418" i="9"/>
  <c r="EQ417" i="9"/>
  <c r="EQ416" i="9"/>
  <c r="EQ415" i="9"/>
  <c r="EQ414" i="9"/>
  <c r="EQ413" i="9"/>
  <c r="EQ412" i="9"/>
  <c r="EQ411" i="9"/>
  <c r="EQ410" i="9"/>
  <c r="EQ409" i="9"/>
  <c r="EQ408" i="9"/>
  <c r="EQ407" i="9"/>
  <c r="EQ406" i="9"/>
  <c r="EQ405" i="9"/>
  <c r="EQ404" i="9"/>
  <c r="EQ403" i="9"/>
  <c r="EQ402" i="9"/>
  <c r="EQ401" i="9"/>
  <c r="EQ400" i="9"/>
  <c r="EQ399" i="9"/>
  <c r="EQ398" i="9"/>
  <c r="EQ397" i="9"/>
  <c r="EQ396" i="9"/>
  <c r="EQ395" i="9"/>
  <c r="EQ394" i="9"/>
  <c r="EQ393" i="9"/>
  <c r="EQ392" i="9"/>
  <c r="EQ391" i="9"/>
  <c r="EQ390" i="9"/>
  <c r="EQ389" i="9"/>
  <c r="EQ388" i="9"/>
  <c r="EQ387" i="9"/>
  <c r="EQ386" i="9"/>
  <c r="EQ385" i="9"/>
  <c r="EQ384" i="9"/>
  <c r="EQ383" i="9"/>
  <c r="EQ382" i="9"/>
  <c r="EQ381" i="9"/>
  <c r="EQ380" i="9"/>
  <c r="EQ379" i="9"/>
  <c r="EQ378" i="9"/>
  <c r="EQ377" i="9"/>
  <c r="EQ376" i="9"/>
  <c r="EQ375" i="9"/>
  <c r="EQ374" i="9"/>
  <c r="EQ373" i="9"/>
  <c r="EQ372" i="9"/>
  <c r="EQ371" i="9"/>
  <c r="EQ370" i="9"/>
  <c r="EQ369" i="9"/>
  <c r="EQ368" i="9"/>
  <c r="EQ367" i="9"/>
  <c r="EQ366" i="9"/>
  <c r="EQ365" i="9"/>
  <c r="EQ364" i="9"/>
  <c r="EQ363" i="9"/>
  <c r="EQ362" i="9"/>
  <c r="EQ361" i="9"/>
  <c r="EQ360" i="9"/>
  <c r="EQ359" i="9"/>
  <c r="EQ358" i="9"/>
  <c r="EQ357" i="9"/>
  <c r="EQ356" i="9"/>
  <c r="EQ355" i="9"/>
  <c r="EQ354" i="9"/>
  <c r="EQ353" i="9"/>
  <c r="EQ352" i="9"/>
  <c r="EQ351" i="9"/>
  <c r="EQ350" i="9"/>
  <c r="EQ349" i="9"/>
  <c r="EQ348" i="9"/>
  <c r="EQ347" i="9"/>
  <c r="EQ346" i="9"/>
  <c r="EQ345" i="9"/>
  <c r="EQ344" i="9"/>
  <c r="EQ343" i="9"/>
  <c r="EQ342" i="9"/>
  <c r="EQ341" i="9"/>
  <c r="EQ340" i="9"/>
  <c r="EQ339" i="9"/>
  <c r="EQ338" i="9"/>
  <c r="EQ337" i="9"/>
  <c r="EQ336" i="9"/>
  <c r="EQ335" i="9"/>
  <c r="EQ334" i="9"/>
  <c r="EQ333" i="9"/>
  <c r="EQ332" i="9"/>
  <c r="EQ331" i="9"/>
  <c r="EQ330" i="9"/>
  <c r="EQ329" i="9"/>
  <c r="EQ328" i="9"/>
  <c r="EQ327" i="9"/>
  <c r="EQ326" i="9"/>
  <c r="EQ325" i="9"/>
  <c r="EQ324" i="9"/>
  <c r="EQ323" i="9"/>
  <c r="EQ322" i="9"/>
  <c r="EQ321" i="9"/>
  <c r="EQ320" i="9"/>
  <c r="EQ319" i="9"/>
  <c r="EQ318" i="9"/>
  <c r="EQ317" i="9"/>
  <c r="EQ316" i="9"/>
  <c r="EQ315" i="9"/>
  <c r="EQ314" i="9"/>
  <c r="EQ313" i="9"/>
  <c r="EQ312" i="9"/>
  <c r="EQ311" i="9"/>
  <c r="EQ310" i="9"/>
  <c r="EQ309" i="9"/>
  <c r="EQ308" i="9"/>
  <c r="EQ307" i="9"/>
  <c r="EQ306" i="9"/>
  <c r="EQ305" i="9"/>
  <c r="EQ304" i="9"/>
  <c r="EQ303" i="9"/>
  <c r="EQ302" i="9"/>
  <c r="EQ301" i="9"/>
  <c r="EQ300" i="9"/>
  <c r="EQ299" i="9"/>
  <c r="EQ298" i="9"/>
  <c r="EQ297" i="9"/>
  <c r="EQ296" i="9"/>
  <c r="EQ295" i="9"/>
  <c r="EQ294" i="9"/>
  <c r="EQ293" i="9"/>
  <c r="EQ292" i="9"/>
  <c r="EQ291" i="9"/>
  <c r="EQ290" i="9"/>
  <c r="EQ289" i="9"/>
  <c r="EQ288" i="9"/>
  <c r="EQ287" i="9"/>
  <c r="EQ286" i="9"/>
  <c r="EQ285" i="9"/>
  <c r="EQ284" i="9"/>
  <c r="EQ283" i="9"/>
  <c r="EQ282" i="9"/>
  <c r="EQ281" i="9"/>
  <c r="EQ280" i="9"/>
  <c r="EQ279" i="9"/>
  <c r="EQ278" i="9"/>
  <c r="EQ277" i="9"/>
  <c r="EQ276" i="9"/>
  <c r="EQ275" i="9"/>
  <c r="EQ274" i="9"/>
  <c r="EQ273" i="9"/>
  <c r="EQ272" i="9"/>
  <c r="EQ271" i="9"/>
  <c r="EQ270" i="9"/>
  <c r="EQ269" i="9"/>
  <c r="EQ268" i="9"/>
  <c r="EQ267" i="9"/>
  <c r="EQ266" i="9"/>
  <c r="EQ265" i="9"/>
  <c r="EQ264" i="9"/>
  <c r="EQ263" i="9"/>
  <c r="EQ262" i="9"/>
  <c r="EQ261" i="9"/>
  <c r="EQ260" i="9"/>
  <c r="EQ259" i="9"/>
  <c r="EQ258" i="9"/>
  <c r="EQ257" i="9"/>
  <c r="EQ256" i="9"/>
  <c r="EQ255" i="9"/>
  <c r="EQ254" i="9"/>
  <c r="EQ253" i="9"/>
  <c r="EQ252" i="9"/>
  <c r="EQ251" i="9"/>
  <c r="EQ250" i="9"/>
  <c r="EQ249" i="9"/>
  <c r="EQ248" i="9"/>
  <c r="EQ247" i="9"/>
  <c r="EQ246" i="9"/>
  <c r="EQ245" i="9"/>
  <c r="EQ244" i="9"/>
  <c r="EQ243" i="9"/>
  <c r="EQ242" i="9"/>
  <c r="EQ241" i="9"/>
  <c r="EQ240" i="9"/>
  <c r="EQ239" i="9"/>
  <c r="EQ238" i="9"/>
  <c r="EQ237" i="9"/>
  <c r="EQ236" i="9"/>
  <c r="EQ235" i="9"/>
  <c r="EQ234" i="9"/>
  <c r="EQ233" i="9"/>
  <c r="EQ232" i="9"/>
  <c r="EQ231" i="9"/>
  <c r="EQ230" i="9"/>
  <c r="EQ229" i="9"/>
  <c r="EQ228" i="9"/>
  <c r="EQ227" i="9"/>
  <c r="EQ226" i="9"/>
  <c r="EQ225" i="9"/>
  <c r="EQ224" i="9"/>
  <c r="EQ223" i="9"/>
  <c r="EQ222" i="9"/>
  <c r="EQ221" i="9"/>
  <c r="EQ220" i="9"/>
  <c r="EQ219" i="9"/>
  <c r="EQ218" i="9"/>
  <c r="EQ217" i="9"/>
  <c r="EQ216" i="9"/>
  <c r="EQ215" i="9"/>
  <c r="EQ214" i="9"/>
  <c r="EQ213" i="9"/>
  <c r="EQ212" i="9"/>
  <c r="EQ211" i="9"/>
  <c r="EQ210" i="9"/>
  <c r="EQ209" i="9"/>
  <c r="EQ208" i="9"/>
  <c r="EQ207" i="9"/>
  <c r="EQ206" i="9"/>
  <c r="EQ205" i="9"/>
  <c r="EQ204" i="9"/>
  <c r="EQ203" i="9"/>
  <c r="EQ202" i="9"/>
  <c r="EQ201" i="9"/>
  <c r="EQ200" i="9"/>
  <c r="EQ199" i="9"/>
  <c r="EQ198" i="9"/>
  <c r="EQ197" i="9"/>
  <c r="EQ196" i="9"/>
  <c r="EQ195" i="9"/>
  <c r="EQ194" i="9"/>
  <c r="EQ193" i="9"/>
  <c r="EQ192" i="9"/>
  <c r="EQ191" i="9"/>
  <c r="EQ190" i="9"/>
  <c r="EQ189" i="9"/>
  <c r="EQ188" i="9"/>
  <c r="EQ187" i="9"/>
  <c r="EQ186" i="9"/>
  <c r="EQ185" i="9"/>
  <c r="EQ184" i="9"/>
  <c r="EQ183" i="9"/>
  <c r="EQ182" i="9"/>
  <c r="EQ181" i="9"/>
  <c r="EQ180" i="9"/>
  <c r="EQ179" i="9"/>
  <c r="EQ178" i="9"/>
  <c r="EQ177" i="9"/>
  <c r="EQ176" i="9"/>
  <c r="EQ175" i="9"/>
  <c r="EQ174" i="9"/>
  <c r="EQ173" i="9"/>
  <c r="EQ172" i="9"/>
  <c r="EQ171" i="9"/>
  <c r="EQ170" i="9"/>
  <c r="EQ169" i="9"/>
  <c r="EQ168" i="9"/>
  <c r="EQ167" i="9"/>
  <c r="EQ166" i="9"/>
  <c r="EQ165" i="9"/>
  <c r="EQ164" i="9"/>
  <c r="EQ163" i="9"/>
  <c r="EQ162" i="9"/>
  <c r="EQ161" i="9"/>
  <c r="EQ160" i="9"/>
  <c r="EQ159" i="9"/>
  <c r="EQ158" i="9"/>
  <c r="EQ157" i="9"/>
  <c r="EQ156" i="9"/>
  <c r="EQ155" i="9"/>
  <c r="EQ154" i="9"/>
  <c r="EQ153" i="9"/>
  <c r="EQ152" i="9"/>
  <c r="EQ151" i="9"/>
  <c r="EQ150" i="9"/>
  <c r="EQ149" i="9"/>
  <c r="EQ148" i="9"/>
  <c r="EQ147" i="9"/>
  <c r="EQ146" i="9"/>
  <c r="EQ145" i="9"/>
  <c r="EQ144" i="9"/>
  <c r="EQ143" i="9"/>
  <c r="EQ142" i="9"/>
  <c r="EQ141" i="9"/>
  <c r="EQ140" i="9"/>
  <c r="EQ139" i="9"/>
  <c r="EQ138" i="9"/>
  <c r="EQ137" i="9"/>
  <c r="EQ136" i="9"/>
  <c r="EQ135" i="9"/>
  <c r="EQ134" i="9"/>
  <c r="EQ133" i="9"/>
  <c r="EQ132" i="9"/>
  <c r="EQ131" i="9"/>
  <c r="EQ130" i="9"/>
  <c r="EQ129" i="9"/>
  <c r="EQ128" i="9"/>
  <c r="EQ127" i="9"/>
  <c r="EQ126" i="9"/>
  <c r="EQ125" i="9"/>
  <c r="EQ124" i="9"/>
  <c r="EQ123" i="9"/>
  <c r="EQ122" i="9"/>
  <c r="EQ121" i="9"/>
  <c r="EQ120" i="9"/>
  <c r="EQ119" i="9"/>
  <c r="EQ118" i="9"/>
  <c r="EQ117" i="9"/>
  <c r="EQ116" i="9"/>
  <c r="EQ115" i="9"/>
  <c r="EQ114" i="9"/>
  <c r="EQ113" i="9"/>
  <c r="EQ112" i="9"/>
  <c r="EQ111" i="9"/>
  <c r="EQ110" i="9"/>
  <c r="EQ109" i="9"/>
  <c r="EQ108" i="9"/>
  <c r="EQ107" i="9"/>
  <c r="EQ106" i="9"/>
  <c r="EQ105" i="9"/>
  <c r="EQ104" i="9"/>
  <c r="EQ103" i="9"/>
  <c r="EQ102" i="9"/>
  <c r="EQ101" i="9"/>
  <c r="EQ100" i="9"/>
  <c r="EQ99" i="9"/>
  <c r="EQ98" i="9"/>
  <c r="EQ97" i="9"/>
  <c r="EQ96" i="9"/>
  <c r="EQ95" i="9"/>
  <c r="EQ94" i="9"/>
  <c r="EQ93" i="9"/>
  <c r="EQ92" i="9"/>
  <c r="EQ91" i="9"/>
  <c r="EQ90" i="9"/>
  <c r="EQ89" i="9"/>
  <c r="EQ88" i="9"/>
  <c r="EQ87" i="9"/>
  <c r="EQ86" i="9"/>
  <c r="EQ85" i="9"/>
  <c r="EQ84" i="9"/>
  <c r="EQ83" i="9"/>
  <c r="EQ82" i="9"/>
  <c r="EQ81" i="9"/>
  <c r="EQ80" i="9"/>
  <c r="EQ79" i="9"/>
  <c r="EQ78" i="9"/>
  <c r="EQ77" i="9"/>
  <c r="EQ76" i="9"/>
  <c r="EQ75" i="9"/>
  <c r="EQ74" i="9"/>
  <c r="EQ73" i="9"/>
  <c r="EQ72" i="9"/>
  <c r="EQ71" i="9"/>
  <c r="EQ70" i="9"/>
  <c r="EQ69" i="9"/>
  <c r="EQ68" i="9"/>
  <c r="EQ67" i="9"/>
  <c r="EQ66" i="9"/>
  <c r="EQ65" i="9"/>
  <c r="EQ64" i="9"/>
  <c r="EQ63" i="9"/>
  <c r="EQ62" i="9"/>
  <c r="EQ61" i="9"/>
  <c r="EQ60" i="9"/>
  <c r="EQ59" i="9"/>
  <c r="EQ58" i="9"/>
  <c r="EQ57" i="9"/>
  <c r="EQ56" i="9"/>
  <c r="EQ55" i="9"/>
  <c r="EQ54" i="9"/>
  <c r="EQ53" i="9"/>
  <c r="EQ52" i="9"/>
  <c r="EQ51" i="9"/>
  <c r="EQ50" i="9"/>
  <c r="EQ49" i="9"/>
  <c r="EQ48" i="9"/>
  <c r="EQ47" i="9"/>
  <c r="EQ46" i="9"/>
  <c r="EQ45" i="9"/>
  <c r="EQ44" i="9"/>
  <c r="EQ43" i="9"/>
  <c r="EQ42" i="9"/>
  <c r="EQ41" i="9"/>
  <c r="EQ40" i="9"/>
  <c r="EQ39" i="9"/>
  <c r="EQ38" i="9"/>
  <c r="EQ37" i="9"/>
  <c r="EQ36" i="9"/>
  <c r="EQ35" i="9"/>
  <c r="EQ34" i="9"/>
  <c r="EQ33" i="9"/>
  <c r="EQ32" i="9"/>
  <c r="EQ31" i="9"/>
  <c r="EQ30" i="9"/>
  <c r="EQ29" i="9"/>
  <c r="EQ28" i="9"/>
  <c r="EQ27" i="9"/>
  <c r="EQ26" i="9"/>
  <c r="EQ25" i="9"/>
  <c r="EQ24" i="9"/>
  <c r="EQ23" i="9"/>
  <c r="EQ22" i="9"/>
  <c r="EQ21" i="9"/>
  <c r="EQ20" i="9"/>
  <c r="EQ19" i="9"/>
  <c r="EQ18" i="9"/>
  <c r="EQ17" i="9"/>
  <c r="EQ16" i="9"/>
  <c r="EQ15" i="9"/>
  <c r="EQ14" i="9"/>
  <c r="EQ13" i="9"/>
  <c r="EQ12" i="9"/>
  <c r="EQ11" i="9"/>
  <c r="EQ10" i="9"/>
  <c r="EQ9" i="9"/>
  <c r="EQ8" i="9"/>
</calcChain>
</file>

<file path=xl/sharedStrings.xml><?xml version="1.0" encoding="utf-8"?>
<sst xmlns="http://schemas.openxmlformats.org/spreadsheetml/2006/main" count="28338" uniqueCount="9719">
  <si>
    <t>Número de Orden</t>
  </si>
  <si>
    <t>Identificador empresarial (DIEE)</t>
  </si>
  <si>
    <t>RUC</t>
  </si>
  <si>
    <t>Razón Social</t>
  </si>
  <si>
    <t>Nombre comercial</t>
  </si>
  <si>
    <t>Número de establecimientos de la empresa</t>
  </si>
  <si>
    <t>Código de Provincia</t>
  </si>
  <si>
    <t>Descripción de Provincia</t>
  </si>
  <si>
    <t>Código de Cantón</t>
  </si>
  <si>
    <t>Descripción de Cantón</t>
  </si>
  <si>
    <t>Código de Parroquia</t>
  </si>
  <si>
    <t>Descripción de Parroquia</t>
  </si>
  <si>
    <t>Zona</t>
  </si>
  <si>
    <t>Sector</t>
  </si>
  <si>
    <t>Manzana</t>
  </si>
  <si>
    <t>Coordinación Zonal</t>
  </si>
  <si>
    <t>Dirección de la empresa</t>
  </si>
  <si>
    <t>Teléfono 1_Empresa</t>
  </si>
  <si>
    <t>Teléfono 2_Empresa</t>
  </si>
  <si>
    <t>Teléfono 3_Empresa</t>
  </si>
  <si>
    <t>Código CIIU4 
(6 dígitos - Detalle)</t>
  </si>
  <si>
    <t>Descripción Actividad</t>
  </si>
  <si>
    <t>Código CIIU4 - Subclase
( 5 dígitos)</t>
  </si>
  <si>
    <t>Código CIIU4 - Clase 
(4 dígitos)</t>
  </si>
  <si>
    <t>Código CIIU4 - Grupo 
(3 dígitos)</t>
  </si>
  <si>
    <t>Código CIIU4 - División 
(2 dígitos)</t>
  </si>
  <si>
    <t>Código CIIU4 - Sección
 (1 dígito)</t>
  </si>
  <si>
    <t>Unidad legal tipo</t>
  </si>
  <si>
    <t>Forma institucional</t>
  </si>
  <si>
    <t>Obligado a llevar contabilidad</t>
  </si>
  <si>
    <t xml:space="preserve">Email </t>
  </si>
  <si>
    <t>Web</t>
  </si>
  <si>
    <t>Sector Económico</t>
  </si>
  <si>
    <t>Nueva rama de actividad</t>
  </si>
  <si>
    <t>Año de inicio de esta actividad</t>
  </si>
  <si>
    <t>Nuevo Sector económico
(Sección CIIU)</t>
  </si>
  <si>
    <t>Nueva razón social</t>
  </si>
  <si>
    <t>Nuevo Nombre Comercial</t>
  </si>
  <si>
    <t>Nuevo RUC</t>
  </si>
  <si>
    <t>Nueva Provincia</t>
  </si>
  <si>
    <t>Año de cambio de provincia de la matriz operativa</t>
  </si>
  <si>
    <t>Nuevo Cantón</t>
  </si>
  <si>
    <t>Año de cambio del cantón de la matriz operativa</t>
  </si>
  <si>
    <t>Nueva Parroquia</t>
  </si>
  <si>
    <t>Año de cambio de la parroquia de la matriz operativa</t>
  </si>
  <si>
    <t>¿Cambió de Dirección?
(1:Si / 2:No)</t>
  </si>
  <si>
    <t>Año de cambio de Dirección</t>
  </si>
  <si>
    <t>Referencia de Ubicación</t>
  </si>
  <si>
    <t xml:space="preserve">Sector </t>
  </si>
  <si>
    <t>Zonificación Completa</t>
  </si>
  <si>
    <t>Observación</t>
  </si>
  <si>
    <t>Registrar información</t>
  </si>
  <si>
    <t>N° ORD</t>
  </si>
  <si>
    <t>RAZÓN SOCIAL</t>
  </si>
  <si>
    <t>NOMBRE</t>
  </si>
  <si>
    <t>N° ESTAB</t>
  </si>
  <si>
    <t>PROV</t>
  </si>
  <si>
    <t>DESC. PROV.</t>
  </si>
  <si>
    <t>CANT</t>
  </si>
  <si>
    <t>DESCR. CANT</t>
  </si>
  <si>
    <t>PARROQ</t>
  </si>
  <si>
    <t>DESCR. PARRO</t>
  </si>
  <si>
    <t>S</t>
  </si>
  <si>
    <t>M</t>
  </si>
  <si>
    <t>X</t>
  </si>
  <si>
    <t>Y</t>
  </si>
  <si>
    <t>COORD. Z</t>
  </si>
  <si>
    <t>DIR</t>
  </si>
  <si>
    <t>TELF. 1</t>
  </si>
  <si>
    <t>TELF. 2</t>
  </si>
  <si>
    <t>TELF. 3</t>
  </si>
  <si>
    <t>CIIU_6</t>
  </si>
  <si>
    <t>DESC. CIIU_6</t>
  </si>
  <si>
    <t>CIIU_5</t>
  </si>
  <si>
    <t>DESC. CIIU_5</t>
  </si>
  <si>
    <t>CIIU_4</t>
  </si>
  <si>
    <t>DESC. CIIU_4</t>
  </si>
  <si>
    <t>CIIU_3</t>
  </si>
  <si>
    <t>DESC. CIIU_3</t>
  </si>
  <si>
    <t>CIIU_2</t>
  </si>
  <si>
    <t>DESC. CIIU_2</t>
  </si>
  <si>
    <t>CIIU_1</t>
  </si>
  <si>
    <t>DESC. CIIU_1</t>
  </si>
  <si>
    <t>UL</t>
  </si>
  <si>
    <t>FI</t>
  </si>
  <si>
    <t>OC</t>
  </si>
  <si>
    <t>WEB</t>
  </si>
  <si>
    <t>CONTACTO_1</t>
  </si>
  <si>
    <t>PROV. INF</t>
  </si>
  <si>
    <t>CANT. INF</t>
  </si>
  <si>
    <t>PARRO. INF</t>
  </si>
  <si>
    <t>DIR. INF</t>
  </si>
  <si>
    <t>TELEF 1_INF</t>
  </si>
  <si>
    <t>SE</t>
  </si>
  <si>
    <t>VENTAS</t>
  </si>
  <si>
    <t>PERSONAL</t>
  </si>
  <si>
    <t>ESTRAT_VENT</t>
  </si>
  <si>
    <t>ESTRAT_PERS</t>
  </si>
  <si>
    <t>TAMAÑO</t>
  </si>
  <si>
    <r>
      <t xml:space="preserve">Calle principal </t>
    </r>
    <r>
      <rPr>
        <sz val="8"/>
        <color theme="0"/>
        <rFont val="Arial"/>
        <family val="2"/>
      </rPr>
      <t>(Abreviatura + Nombre de Calle principal)</t>
    </r>
  </si>
  <si>
    <r>
      <t xml:space="preserve">Número externo </t>
    </r>
    <r>
      <rPr>
        <sz val="8"/>
        <color theme="0"/>
        <rFont val="Arial"/>
        <family val="2"/>
      </rPr>
      <t>(Abreviatura + Número externo)</t>
    </r>
  </si>
  <si>
    <r>
      <t xml:space="preserve">Interseccion </t>
    </r>
    <r>
      <rPr>
        <sz val="8"/>
        <color theme="0"/>
        <rFont val="Arial"/>
        <family val="2"/>
      </rPr>
      <t>(Abreviatura + Nombre de Intersección)</t>
    </r>
  </si>
  <si>
    <r>
      <t xml:space="preserve">Kilometro </t>
    </r>
    <r>
      <rPr>
        <sz val="8"/>
        <color theme="0"/>
        <rFont val="Arial"/>
        <family val="2"/>
      </rPr>
      <t>(Abreviatura + Kilómetro)</t>
    </r>
  </si>
  <si>
    <r>
      <t xml:space="preserve">Urbanizacion </t>
    </r>
    <r>
      <rPr>
        <sz val="8"/>
        <color theme="0"/>
        <rFont val="Arial"/>
        <family val="2"/>
      </rPr>
      <t>(Abreviatura + Nombre de Urbanización)</t>
    </r>
  </si>
  <si>
    <r>
      <t xml:space="preserve">Nombre de edificación </t>
    </r>
    <r>
      <rPr>
        <sz val="8"/>
        <color theme="0"/>
        <rFont val="Arial"/>
        <family val="2"/>
      </rPr>
      <t>(Abreviatura + Nombre Edificación)</t>
    </r>
  </si>
  <si>
    <r>
      <t xml:space="preserve">Número piso </t>
    </r>
    <r>
      <rPr>
        <sz val="8"/>
        <color theme="0"/>
        <rFont val="Arial"/>
        <family val="2"/>
      </rPr>
      <t>(Abreviatura + Número piso)</t>
    </r>
  </si>
  <si>
    <r>
      <t xml:space="preserve">Número oficina </t>
    </r>
    <r>
      <rPr>
        <sz val="8"/>
        <color theme="0"/>
        <rFont val="Arial"/>
        <family val="2"/>
      </rPr>
      <t>(Abreviatura + Número oficina)</t>
    </r>
  </si>
  <si>
    <r>
      <t xml:space="preserve">Ciudadela </t>
    </r>
    <r>
      <rPr>
        <sz val="8"/>
        <color theme="0"/>
        <rFont val="Arial"/>
        <family val="2"/>
      </rPr>
      <t>(Abreviatura + Nombre de Ciudadela)</t>
    </r>
  </si>
  <si>
    <r>
      <t xml:space="preserve">Barrio </t>
    </r>
    <r>
      <rPr>
        <sz val="8"/>
        <color theme="0"/>
        <rFont val="Arial"/>
        <family val="2"/>
      </rPr>
      <t>(Abreviatura + Nombre de Barrio)</t>
    </r>
  </si>
  <si>
    <r>
      <t>Manzana</t>
    </r>
    <r>
      <rPr>
        <sz val="8"/>
        <color theme="0"/>
        <rFont val="Arial"/>
        <family val="2"/>
      </rPr>
      <t xml:space="preserve"> (Abreviatura + Número de Manzana)</t>
    </r>
  </si>
  <si>
    <t xml:space="preserve">1:  Sin Novedad  
2: Con novedad </t>
  </si>
  <si>
    <t>Observaciones</t>
  </si>
  <si>
    <t>N° establecimientos</t>
  </si>
  <si>
    <t>Teléfono 1</t>
  </si>
  <si>
    <t>Teléfono 2</t>
  </si>
  <si>
    <t xml:space="preserve">Web </t>
  </si>
  <si>
    <t>Nombre contacto 2</t>
  </si>
  <si>
    <t xml:space="preserve">Cantón </t>
  </si>
  <si>
    <t xml:space="preserve">Provincia </t>
  </si>
  <si>
    <t>Parroquia</t>
  </si>
  <si>
    <t>Email 1</t>
  </si>
  <si>
    <t>Email 2</t>
  </si>
  <si>
    <t>¿Cambio de tamaño de empresa?
(1:Si / 2:No)</t>
  </si>
  <si>
    <t>Nuevo tamaño de empresa</t>
  </si>
  <si>
    <t>Encuesta:
1:        Efectiva
2:  No Efectiva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</si>
  <si>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</si>
  <si>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</si>
  <si>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</si>
  <si>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</si>
  <si>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</si>
  <si>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</si>
  <si>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</si>
  <si>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</si>
  <si>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</si>
  <si>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</si>
  <si>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</si>
  <si>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</si>
  <si>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</si>
  <si>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</si>
  <si>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</si>
  <si>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</si>
  <si>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</si>
  <si>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</si>
  <si>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</si>
  <si>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</si>
  <si>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</si>
  <si>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</si>
  <si>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</si>
  <si>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</si>
  <si>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</si>
  <si>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</si>
  <si>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</si>
  <si>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</si>
  <si>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</si>
  <si>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</si>
  <si>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</si>
  <si>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</si>
  <si>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</si>
  <si>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</si>
  <si>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</si>
  <si>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</si>
  <si>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</si>
  <si>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</si>
  <si>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</si>
  <si>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</si>
  <si>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</si>
  <si>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</si>
  <si>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</si>
  <si>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</si>
  <si>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</si>
  <si>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</si>
  <si>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</si>
  <si>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</si>
  <si>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</si>
  <si>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</si>
  <si>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</si>
  <si>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</si>
  <si>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</si>
  <si>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</si>
  <si>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</si>
  <si>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</si>
  <si>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</si>
  <si>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</si>
  <si>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</si>
  <si>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</si>
  <si>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</si>
  <si>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</si>
  <si>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</si>
  <si>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</si>
  <si>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</si>
  <si>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</si>
  <si>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</si>
  <si>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</si>
  <si>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</si>
  <si>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</si>
  <si>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</si>
  <si>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</si>
  <si>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</si>
  <si>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</si>
  <si>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</si>
  <si>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</si>
  <si>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</si>
  <si>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</si>
  <si>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</si>
  <si>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</si>
  <si>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</si>
  <si>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</si>
  <si>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</si>
  <si>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</si>
  <si>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</si>
  <si>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</si>
  <si>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</si>
  <si>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</si>
  <si>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</si>
  <si>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</si>
  <si>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</si>
  <si>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</si>
  <si>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</si>
  <si>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</si>
  <si>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</si>
  <si>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</si>
  <si>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</si>
  <si>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</si>
  <si>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</si>
  <si>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</si>
  <si>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</si>
  <si>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</si>
  <si>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</si>
  <si>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</si>
  <si>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</si>
  <si>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</si>
  <si>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</si>
  <si>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</si>
  <si>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</si>
  <si>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</si>
  <si>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</si>
  <si>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</si>
  <si>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</si>
  <si>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</si>
  <si>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</si>
  <si>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</si>
  <si>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</si>
  <si>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</si>
  <si>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</si>
  <si>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</si>
  <si>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</si>
  <si>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</si>
  <si>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</si>
  <si>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</si>
  <si>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</si>
  <si>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</si>
  <si>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</si>
  <si>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</si>
  <si>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</si>
  <si>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</si>
  <si>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</si>
  <si>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</si>
  <si>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</si>
  <si>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</si>
  <si>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</si>
  <si>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</si>
  <si>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</si>
  <si>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</si>
  <si>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</si>
  <si>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</si>
  <si>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</si>
  <si>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</si>
  <si>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</si>
  <si>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</si>
  <si>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</si>
  <si>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</si>
  <si>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</si>
  <si>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</si>
  <si>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</si>
  <si>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</si>
  <si>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</si>
  <si>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</si>
  <si>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</si>
  <si>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</si>
  <si>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</si>
  <si>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</si>
  <si>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</si>
  <si>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</si>
  <si>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</si>
  <si>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</si>
  <si>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</si>
  <si>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</si>
  <si>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</si>
  <si>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</si>
  <si>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</si>
  <si>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</si>
  <si>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</si>
  <si>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</si>
  <si>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</si>
  <si>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</si>
  <si>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</si>
  <si>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</si>
  <si>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</si>
  <si>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</si>
  <si>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</si>
  <si>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</si>
  <si>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</si>
  <si>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</si>
  <si>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</si>
  <si>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</si>
  <si>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</si>
  <si>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</si>
  <si>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</si>
  <si>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</si>
  <si>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</si>
  <si>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</si>
  <si>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</si>
  <si>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</si>
  <si>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</si>
  <si>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</si>
  <si>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</si>
  <si>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</si>
  <si>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</si>
  <si>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</si>
  <si>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</si>
  <si>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</si>
  <si>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</si>
  <si>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</si>
  <si>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</si>
  <si>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</si>
  <si>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</si>
  <si>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</si>
  <si>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</si>
  <si>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</si>
  <si>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</si>
  <si>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</si>
  <si>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</si>
  <si>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</si>
  <si>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</si>
  <si>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</si>
  <si>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</si>
  <si>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</si>
  <si>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</si>
  <si>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</si>
  <si>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</si>
  <si>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</si>
  <si>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</si>
  <si>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</si>
  <si>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</si>
  <si>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</si>
  <si>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</si>
  <si>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</si>
  <si>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</si>
  <si>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</si>
  <si>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</si>
  <si>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</si>
  <si>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</si>
  <si>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</si>
  <si>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</si>
  <si>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</si>
  <si>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</si>
  <si>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</si>
  <si>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</si>
  <si>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</si>
  <si>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</si>
  <si>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</si>
  <si>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</si>
  <si>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</si>
  <si>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</si>
  <si>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</si>
  <si>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</si>
  <si>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</si>
  <si>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</si>
  <si>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</si>
  <si>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</si>
  <si>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</si>
  <si>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</si>
  <si>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</si>
  <si>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</si>
  <si>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</si>
  <si>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</si>
  <si>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</si>
  <si>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</si>
  <si>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</si>
  <si>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</si>
  <si>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</si>
  <si>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</si>
  <si>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</si>
  <si>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</si>
  <si>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</si>
  <si>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</si>
  <si>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</si>
  <si>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</si>
  <si>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</si>
  <si>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</si>
  <si>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</si>
  <si>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</si>
  <si>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</si>
  <si>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</si>
  <si>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</si>
  <si>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</si>
  <si>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</si>
  <si>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</si>
  <si>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</si>
  <si>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</si>
  <si>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</si>
  <si>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</si>
  <si>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</si>
  <si>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</si>
  <si>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</si>
  <si>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</si>
  <si>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</si>
  <si>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</si>
  <si>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</si>
  <si>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</si>
  <si>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</si>
  <si>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</si>
  <si>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</si>
  <si>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</si>
  <si>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</si>
  <si>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</si>
  <si>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</si>
  <si>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</si>
  <si>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</si>
  <si>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</si>
  <si>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</si>
  <si>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</si>
  <si>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</si>
  <si>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</si>
  <si>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</si>
  <si>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</si>
  <si>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</si>
  <si>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</si>
  <si>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</si>
  <si>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</si>
  <si>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</si>
  <si>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</si>
  <si>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</si>
  <si>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</si>
  <si>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</si>
  <si>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</si>
  <si>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</si>
  <si>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</si>
  <si>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</si>
  <si>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</si>
  <si>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</si>
  <si>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</si>
  <si>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</si>
  <si>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</si>
  <si>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</si>
  <si>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</si>
  <si>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</si>
  <si>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</si>
  <si>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</si>
  <si>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</si>
  <si>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</si>
  <si>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</si>
  <si>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</si>
  <si>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</si>
  <si>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</si>
  <si>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</si>
  <si>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</si>
  <si>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</si>
  <si>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</si>
  <si>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</si>
  <si>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</si>
  <si>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</si>
  <si>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</si>
  <si>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</si>
  <si>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</si>
  <si>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</si>
  <si>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</si>
  <si>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</si>
  <si>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</si>
  <si>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</si>
  <si>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</si>
  <si>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</si>
  <si>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</si>
  <si>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</si>
  <si>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</si>
  <si>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</si>
  <si>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</si>
  <si>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</si>
  <si>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</si>
  <si>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</si>
  <si>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</si>
  <si>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</si>
  <si>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</si>
  <si>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</si>
  <si>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</si>
  <si>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</si>
  <si>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</si>
  <si>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</si>
  <si>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</si>
  <si>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</si>
  <si>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</si>
  <si>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</si>
  <si>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</si>
  <si>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</si>
  <si>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</si>
  <si>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</si>
  <si>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</si>
  <si>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</si>
  <si>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</si>
  <si>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</si>
  <si>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</si>
  <si>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</si>
  <si>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</si>
  <si>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</si>
  <si>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</si>
  <si>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</si>
  <si>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</si>
  <si>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</si>
  <si>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</si>
  <si>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</si>
  <si>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</si>
  <si>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</si>
  <si>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</si>
  <si>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</si>
  <si>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</si>
  <si>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</si>
  <si>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</si>
  <si>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</si>
  <si>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</si>
  <si>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</si>
  <si>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</si>
  <si>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</si>
  <si>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</si>
  <si>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</si>
  <si>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</si>
  <si>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</si>
  <si>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</si>
  <si>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</si>
  <si>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</si>
  <si>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</si>
  <si>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</si>
  <si>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</si>
  <si>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</si>
  <si>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</si>
  <si>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</si>
  <si>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</si>
  <si>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</si>
  <si>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</si>
  <si>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</si>
  <si>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</si>
  <si>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</si>
  <si>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</si>
  <si>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</si>
  <si>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</si>
  <si>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</si>
  <si>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</si>
  <si>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</si>
  <si>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</si>
  <si>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</si>
  <si>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</si>
  <si>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</si>
  <si>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</si>
  <si>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</si>
  <si>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</si>
  <si>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</si>
  <si>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</si>
  <si>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</si>
  <si>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</si>
  <si>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</si>
  <si>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</si>
  <si>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</si>
  <si>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</si>
  <si>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</si>
  <si>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</si>
  <si>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</si>
  <si>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</si>
  <si>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</si>
  <si>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</si>
  <si>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</si>
  <si>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</si>
  <si>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</si>
  <si>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</si>
  <si>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</si>
  <si>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</si>
  <si>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</si>
  <si>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</si>
  <si>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</si>
  <si>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</si>
  <si>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</si>
  <si>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</si>
  <si>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</si>
  <si>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</si>
  <si>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</si>
  <si>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</si>
  <si>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</si>
  <si>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</si>
  <si>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</si>
  <si>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</si>
  <si>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</si>
  <si>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</si>
  <si>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</si>
  <si>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</si>
  <si>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</si>
  <si>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</si>
  <si>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</si>
  <si>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</si>
  <si>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</si>
  <si>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</si>
  <si>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</si>
  <si>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</si>
  <si>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</si>
  <si>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</si>
  <si>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</si>
  <si>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</si>
  <si>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</si>
  <si>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</si>
  <si>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</si>
  <si>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</si>
  <si>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</si>
  <si>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</si>
  <si>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</si>
  <si>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</si>
  <si>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</si>
  <si>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</si>
  <si>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</si>
  <si>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</si>
  <si>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</si>
  <si>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</si>
  <si>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</si>
  <si>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</si>
  <si>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</si>
  <si>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</si>
  <si>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</si>
  <si>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</si>
  <si>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</si>
  <si>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</si>
  <si>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</si>
  <si>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</si>
  <si>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</si>
  <si>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</si>
  <si>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</si>
  <si>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</si>
  <si>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</si>
  <si>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</si>
  <si>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</si>
  <si>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</si>
  <si>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</si>
  <si>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</si>
  <si>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</si>
  <si>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</si>
  <si>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</si>
  <si>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</si>
  <si>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</si>
  <si>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</si>
  <si>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</si>
  <si>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</si>
  <si>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</si>
  <si>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</si>
  <si>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</si>
  <si>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</si>
  <si>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</si>
  <si>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</si>
  <si>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</si>
  <si>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</si>
  <si>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</si>
  <si>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</si>
  <si>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</si>
  <si>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</si>
  <si>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</si>
  <si>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</si>
  <si>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</si>
  <si>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</si>
  <si>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</si>
  <si>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</si>
  <si>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</si>
  <si>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</si>
  <si>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</si>
  <si>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</si>
  <si>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</si>
  <si>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</si>
  <si>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</si>
  <si>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</si>
  <si>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</si>
  <si>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</si>
  <si>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</si>
  <si>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</si>
  <si>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</si>
  <si>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</si>
  <si>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</si>
  <si>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</si>
  <si>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</si>
  <si>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</si>
  <si>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</si>
  <si>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</si>
  <si>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</si>
  <si>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</si>
  <si>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</si>
  <si>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</si>
  <si>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</si>
  <si>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</si>
  <si>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</si>
  <si>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</si>
  <si>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</si>
  <si>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</si>
  <si>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</si>
  <si>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</si>
  <si>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</si>
  <si>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</si>
  <si>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</si>
  <si>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</si>
  <si>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</si>
  <si>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</si>
  <si>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</si>
  <si>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</si>
  <si>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</si>
  <si>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</si>
  <si>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</si>
  <si>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</si>
  <si>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</si>
  <si>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</si>
  <si>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</si>
  <si>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</si>
  <si>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</si>
  <si>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</si>
  <si>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</si>
  <si>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</si>
  <si>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</si>
  <si>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</si>
  <si>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</si>
  <si>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</si>
  <si>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</si>
  <si>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</si>
  <si>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</si>
  <si>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</si>
  <si>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</si>
  <si>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</si>
  <si>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</si>
  <si>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</si>
  <si>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</si>
  <si>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</si>
  <si>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</si>
  <si>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</si>
  <si>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</si>
  <si>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</si>
  <si>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</si>
  <si>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</si>
  <si>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</si>
  <si>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</si>
  <si>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</si>
  <si>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</si>
  <si>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</si>
  <si>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</si>
  <si>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</si>
  <si>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</si>
  <si>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</si>
  <si>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</si>
  <si>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</si>
  <si>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</si>
  <si>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</si>
  <si>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</si>
  <si>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</si>
  <si>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</si>
  <si>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</si>
  <si>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</si>
  <si>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</si>
  <si>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</si>
  <si>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</si>
  <si>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</si>
  <si>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</si>
  <si>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</si>
  <si>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</si>
  <si>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</si>
  <si>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</si>
  <si>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</si>
  <si>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</si>
  <si>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</si>
  <si>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</si>
  <si>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</si>
  <si>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</si>
  <si>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</si>
  <si>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</si>
  <si>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</si>
  <si>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</si>
  <si>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</si>
  <si>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</si>
  <si>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</si>
  <si>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</si>
  <si>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</si>
  <si>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</si>
  <si>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</si>
  <si>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</si>
  <si>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</si>
  <si>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</si>
  <si>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</si>
  <si>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</si>
  <si>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</si>
  <si>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</si>
  <si>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</si>
  <si>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</si>
  <si>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</si>
  <si>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</si>
  <si>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</si>
  <si>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</si>
  <si>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</si>
  <si>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</si>
  <si>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</si>
  <si>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</si>
  <si>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</si>
  <si>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</si>
  <si>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</si>
  <si>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</si>
  <si>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</si>
  <si>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</si>
  <si>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</si>
  <si>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</si>
  <si>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</si>
  <si>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</si>
  <si>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</si>
  <si>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</si>
  <si>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</si>
  <si>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</si>
  <si>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</si>
  <si>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</si>
  <si>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</si>
  <si>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</si>
  <si>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</si>
  <si>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</si>
  <si>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</si>
  <si>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</si>
  <si>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</si>
  <si>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</si>
  <si>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</si>
  <si>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</si>
  <si>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</si>
  <si>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</si>
  <si>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</si>
  <si>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</si>
  <si>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</si>
  <si>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</si>
  <si>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</si>
  <si>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</si>
  <si>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</si>
  <si>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</si>
  <si>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</si>
  <si>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</si>
  <si>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</si>
  <si>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</si>
  <si>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</si>
  <si>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</si>
  <si>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</si>
  <si>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</si>
  <si>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</si>
  <si>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</si>
  <si>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</si>
  <si>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</si>
  <si>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</si>
  <si>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</si>
  <si>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</si>
  <si>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</si>
  <si>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</si>
  <si>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</si>
  <si>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</si>
  <si>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</si>
  <si>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</si>
  <si>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</si>
  <si>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</si>
  <si>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</si>
  <si>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</si>
  <si>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</si>
  <si>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</si>
  <si>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</si>
  <si>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</si>
  <si>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</si>
  <si>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</si>
  <si>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</si>
  <si>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</si>
  <si>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</si>
  <si>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</si>
  <si>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</si>
  <si>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</si>
  <si>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</si>
  <si>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</si>
  <si>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</si>
  <si>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</si>
  <si>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</si>
  <si>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</si>
  <si>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</si>
  <si>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</si>
  <si>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</si>
  <si>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</si>
  <si>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</si>
  <si>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</si>
  <si>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</si>
  <si>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</si>
  <si>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</si>
  <si>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</si>
  <si>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</si>
  <si>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</si>
  <si>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</si>
  <si>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</si>
  <si>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</si>
  <si>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</si>
  <si>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</si>
  <si>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</si>
  <si>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</si>
  <si>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</si>
  <si>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</si>
  <si>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</si>
  <si>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</si>
  <si>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</si>
  <si>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</si>
  <si>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</si>
  <si>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</si>
  <si>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</si>
  <si>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</si>
  <si>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</si>
  <si>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</si>
  <si>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</si>
  <si>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</si>
  <si>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</si>
  <si>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</si>
  <si>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</si>
  <si>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</si>
  <si>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</si>
  <si>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</si>
  <si>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</si>
  <si>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</si>
  <si>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</si>
  <si>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</si>
  <si>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</si>
  <si>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</si>
  <si>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</si>
  <si>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</si>
  <si>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</si>
  <si>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</si>
  <si>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</si>
  <si>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</si>
  <si>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</si>
  <si>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</si>
  <si>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</si>
  <si>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</si>
  <si>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</si>
  <si>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</si>
  <si>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</si>
  <si>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</si>
  <si>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</si>
  <si>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</si>
  <si>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</si>
  <si>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</si>
  <si>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</si>
  <si>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</si>
  <si>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</si>
  <si>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</si>
  <si>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</si>
  <si>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</si>
  <si>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</si>
  <si>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</si>
  <si>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</si>
  <si>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</si>
  <si>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</si>
  <si>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</si>
  <si>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</si>
  <si>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</si>
  <si>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</si>
  <si>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</si>
  <si>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</si>
  <si>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</si>
  <si>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</si>
  <si>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</si>
  <si>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</si>
  <si>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</si>
  <si>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</si>
  <si>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</si>
  <si>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</si>
  <si>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</si>
  <si>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</si>
  <si>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</si>
  <si>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</si>
  <si>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</si>
  <si>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</si>
  <si>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</si>
  <si>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</si>
  <si>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</si>
  <si>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</si>
  <si>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</si>
  <si>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</si>
  <si>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</si>
  <si>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</si>
  <si>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</si>
  <si>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</si>
  <si>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</si>
  <si>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</si>
  <si>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</si>
  <si>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</si>
  <si>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</si>
  <si>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</si>
  <si>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</si>
  <si>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</si>
  <si>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</si>
  <si>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</si>
  <si>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</si>
  <si>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</si>
  <si>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</si>
  <si>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</si>
  <si>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</si>
  <si>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</si>
  <si>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</si>
  <si>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</si>
  <si>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</si>
  <si>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</si>
  <si>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</si>
  <si>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</si>
  <si>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</si>
  <si>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</si>
  <si>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</si>
  <si>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</si>
  <si>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</si>
  <si>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</si>
  <si>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</si>
  <si>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</si>
  <si>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</si>
  <si>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</si>
  <si>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</si>
  <si>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</si>
  <si>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</si>
  <si>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</si>
  <si>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</si>
  <si>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</si>
  <si>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</si>
  <si>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</si>
  <si>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</si>
  <si>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</si>
  <si>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</si>
  <si>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</si>
  <si>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</si>
  <si>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</si>
  <si>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</si>
  <si>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</si>
  <si>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</si>
  <si>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</si>
  <si>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</si>
  <si>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</si>
  <si>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</si>
  <si>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</si>
  <si>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</si>
  <si>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</si>
  <si>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</si>
  <si>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</si>
  <si>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</si>
  <si>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</si>
  <si>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</si>
  <si>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</si>
  <si>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</si>
  <si>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</si>
  <si>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</si>
  <si>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</si>
  <si>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</si>
  <si>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</si>
  <si>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</si>
  <si>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</si>
  <si>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</si>
  <si>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</si>
  <si>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</si>
  <si>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</si>
  <si>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</si>
  <si>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</si>
  <si>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</si>
  <si>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</si>
  <si>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</si>
  <si>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</si>
  <si>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</si>
  <si>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</si>
  <si>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</si>
  <si>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</si>
  <si>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</si>
  <si>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</si>
  <si>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</si>
  <si>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</si>
  <si>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</si>
  <si>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</si>
  <si>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</si>
  <si>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</si>
  <si>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</si>
  <si>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</si>
  <si>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</si>
  <si>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</si>
  <si>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</si>
  <si>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</si>
  <si>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</si>
  <si>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</si>
  <si>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</si>
  <si>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</si>
  <si>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</si>
  <si>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</si>
  <si>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</si>
  <si>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</si>
  <si>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</si>
  <si>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</si>
  <si>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</si>
  <si>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</si>
  <si>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</si>
  <si>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</si>
  <si>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</si>
  <si>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</si>
  <si>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</si>
  <si>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</si>
  <si>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</si>
  <si>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</si>
  <si>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</si>
  <si>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</si>
  <si>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</si>
  <si>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</si>
  <si>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</si>
  <si>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</si>
  <si>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</si>
  <si>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</si>
  <si>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</si>
  <si>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</si>
  <si>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</si>
  <si>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</si>
  <si>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</si>
  <si>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</si>
  <si>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</si>
  <si>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</si>
  <si>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</si>
  <si>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</si>
  <si>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</si>
  <si>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</si>
  <si>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</si>
  <si>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</si>
  <si>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</si>
  <si>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</si>
  <si>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</si>
  <si>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</si>
  <si>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</si>
  <si>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</si>
  <si>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</si>
  <si>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</si>
  <si>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</si>
  <si>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</si>
  <si>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</si>
  <si>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</si>
  <si>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</si>
  <si>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</si>
  <si>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</si>
  <si>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</si>
  <si>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</si>
  <si>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</si>
  <si>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</si>
  <si>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</si>
  <si>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</si>
  <si>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</si>
  <si>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</si>
  <si>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</si>
  <si>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</si>
  <si>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</si>
  <si>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</si>
  <si>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</si>
  <si>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</si>
  <si>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</si>
  <si>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</si>
  <si>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</si>
  <si>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</si>
  <si>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</si>
  <si>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</si>
  <si>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</si>
  <si>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</si>
  <si>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</si>
  <si>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</si>
  <si>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</si>
  <si>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</si>
  <si>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</si>
  <si>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</si>
  <si>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</si>
  <si>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</si>
  <si>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</si>
  <si>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</si>
  <si>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</si>
  <si>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</si>
  <si>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</si>
  <si>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</si>
  <si>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</si>
  <si>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</si>
  <si>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</si>
  <si>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</si>
  <si>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</si>
  <si>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</si>
  <si>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</si>
  <si>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</si>
  <si>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</si>
  <si>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</si>
  <si>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</si>
  <si>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</si>
  <si>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</si>
  <si>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</si>
  <si>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</si>
  <si>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</si>
  <si>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</si>
  <si>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</si>
  <si>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</si>
  <si>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</si>
  <si>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</si>
  <si>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</si>
  <si>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</si>
  <si>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</si>
  <si>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</si>
  <si>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</si>
  <si>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</si>
  <si>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</si>
  <si>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</si>
  <si>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</si>
  <si>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</si>
  <si>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</si>
  <si>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</si>
  <si>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</si>
  <si>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</si>
  <si>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</si>
  <si>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</si>
  <si>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</si>
  <si>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</si>
  <si>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</si>
  <si>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</si>
  <si>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</si>
  <si>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</si>
  <si>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</si>
  <si>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</si>
  <si>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</si>
  <si>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</si>
  <si>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</si>
  <si>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</si>
  <si>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</si>
  <si>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</si>
  <si>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</si>
  <si>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</si>
  <si>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</si>
  <si>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</si>
  <si>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</si>
  <si>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</si>
  <si>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</si>
  <si>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</si>
  <si>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</si>
  <si>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</si>
  <si>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</si>
  <si>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</si>
  <si>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</si>
  <si>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</si>
  <si>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</si>
  <si>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</si>
  <si>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</si>
  <si>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</si>
  <si>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</si>
  <si>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</si>
  <si>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</si>
  <si>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</si>
  <si>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</si>
  <si>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</si>
  <si>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</si>
  <si>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</si>
  <si>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</si>
  <si>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</si>
  <si>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</si>
  <si>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</si>
  <si>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</si>
  <si>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</si>
  <si>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</si>
  <si>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</si>
  <si>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</si>
  <si>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</si>
  <si>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</si>
  <si>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</si>
  <si>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</si>
  <si>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</si>
  <si>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</si>
  <si>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</si>
  <si>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</si>
  <si>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</si>
  <si>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</si>
  <si>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</si>
  <si>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</si>
  <si>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</si>
  <si>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</si>
  <si>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</si>
  <si>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</si>
  <si>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</si>
  <si>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</si>
  <si>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</si>
  <si>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</si>
  <si>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</si>
  <si>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</si>
  <si>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</si>
  <si>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</si>
  <si>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</si>
  <si>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</si>
  <si>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</si>
  <si>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</si>
  <si>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</si>
  <si>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</si>
  <si>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</si>
  <si>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</si>
  <si>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</si>
  <si>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</si>
  <si>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</si>
  <si>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</si>
  <si>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</si>
  <si>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</si>
  <si>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</si>
  <si>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</si>
  <si>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</si>
  <si>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</si>
  <si>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</si>
  <si>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</si>
  <si>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</si>
  <si>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</si>
  <si>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</si>
  <si>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</si>
  <si>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</si>
  <si>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</si>
  <si>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</si>
  <si>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</si>
  <si>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</si>
  <si>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</si>
  <si>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</si>
  <si>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</si>
  <si>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</si>
  <si>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</si>
  <si>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</si>
  <si>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</si>
  <si>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</si>
  <si>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</si>
  <si>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</si>
  <si>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</si>
  <si>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</si>
  <si>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</si>
  <si>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</si>
  <si>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</si>
  <si>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</si>
  <si>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</si>
  <si>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</si>
  <si>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</si>
  <si>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</si>
  <si>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</si>
  <si>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</si>
  <si>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</si>
  <si>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</si>
  <si>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</si>
  <si>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</si>
  <si>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</si>
  <si>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</si>
  <si>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</si>
  <si>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</si>
  <si>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</si>
  <si>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</si>
  <si>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</si>
  <si>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</si>
  <si>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</si>
  <si>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</si>
  <si>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</si>
  <si>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</si>
  <si>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</si>
  <si>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</si>
  <si>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</si>
  <si>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</si>
  <si>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</si>
  <si>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</si>
  <si>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</si>
  <si>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</si>
  <si>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</si>
  <si>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</si>
  <si>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</si>
  <si>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</si>
  <si>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</si>
  <si>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</si>
  <si>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</si>
  <si>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</si>
  <si>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</si>
  <si>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</si>
  <si>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</si>
  <si>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</si>
  <si>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</si>
  <si>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</si>
  <si>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</si>
  <si>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</si>
  <si>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</si>
  <si>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</si>
  <si>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</si>
  <si>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</si>
  <si>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</si>
  <si>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</si>
  <si>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</si>
  <si>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</si>
  <si>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</si>
  <si>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</si>
  <si>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</si>
  <si>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</si>
  <si>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</si>
  <si>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</si>
  <si>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</si>
  <si>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</si>
  <si>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</si>
  <si>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</si>
  <si>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</si>
  <si>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</si>
  <si>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</si>
  <si>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</si>
  <si>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</si>
  <si>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</si>
  <si>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</si>
  <si>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INF. OTRA ZONAL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</si>
  <si>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</si>
  <si>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</si>
  <si>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</si>
  <si>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</si>
  <si>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</si>
  <si>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</si>
  <si>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</si>
  <si>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</si>
  <si>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</si>
  <si>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</si>
  <si>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</si>
  <si>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</si>
  <si>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</si>
  <si>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</si>
  <si>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</si>
  <si>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</si>
  <si>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</si>
  <si>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</si>
  <si>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</si>
  <si>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</si>
  <si>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</si>
  <si>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</si>
  <si>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</si>
  <si>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</si>
  <si>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</si>
  <si>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</si>
  <si>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</si>
  <si>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</si>
  <si>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</si>
  <si>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</si>
  <si>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</si>
  <si>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</si>
  <si>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</si>
  <si>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</si>
  <si>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</si>
  <si>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</si>
  <si>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</si>
  <si>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</si>
  <si>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</si>
  <si>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</si>
  <si>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</si>
  <si>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</si>
  <si>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</si>
  <si>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¿Cambio de rama de actividad?</t>
  </si>
  <si>
    <t>¿Cambio de sector económico (Sección CIIU)?</t>
  </si>
  <si>
    <t>¿Cambio de razón social?</t>
  </si>
  <si>
    <t>¿Cambio de Nombre Comercial?</t>
  </si>
  <si>
    <t>¿Cambio de RUC?</t>
  </si>
  <si>
    <t>¿Cambio de Provincia?</t>
  </si>
  <si>
    <t>¿Cambio de Cantón?</t>
  </si>
  <si>
    <t>¿Cambio de Parroquia?</t>
  </si>
  <si>
    <t>¿Empresas que producen para terceros?</t>
  </si>
  <si>
    <t>¿Fusionadas/ Absorbidas?</t>
  </si>
  <si>
    <t>¿Desintegración/ Escisión?</t>
  </si>
  <si>
    <t>ID DIEE</t>
  </si>
  <si>
    <t>ENCUESTADOR</t>
  </si>
  <si>
    <t>DILIGENCIADA</t>
  </si>
  <si>
    <t>LEVANTADA</t>
  </si>
  <si>
    <t>LEVANT_P/A</t>
  </si>
  <si>
    <t>CRITICADA</t>
  </si>
  <si>
    <t>CRIT_P/A</t>
  </si>
  <si>
    <t>LEVAN_SN</t>
  </si>
  <si>
    <t>C_RAMA</t>
  </si>
  <si>
    <t>N_RAMA</t>
  </si>
  <si>
    <t>A_RAMA</t>
  </si>
  <si>
    <t>C_SECTOR</t>
  </si>
  <si>
    <t>N_SECTOR</t>
  </si>
  <si>
    <t>A_SECTOR</t>
  </si>
  <si>
    <t>C_RAZÓN S</t>
  </si>
  <si>
    <t>N_RAZÓN S</t>
  </si>
  <si>
    <t>C_NOM COM</t>
  </si>
  <si>
    <t>N_NOM COM</t>
  </si>
  <si>
    <t>C_RUC</t>
  </si>
  <si>
    <t>N_RUC</t>
  </si>
  <si>
    <t>C_PROV</t>
  </si>
  <si>
    <t>N_PROV</t>
  </si>
  <si>
    <t>A_PROV</t>
  </si>
  <si>
    <t>C_CANT</t>
  </si>
  <si>
    <t>N_CANT</t>
  </si>
  <si>
    <t>A_CANT</t>
  </si>
  <si>
    <t>C_PARR</t>
  </si>
  <si>
    <t>N_PARR</t>
  </si>
  <si>
    <t>DIR_1</t>
  </si>
  <si>
    <t>DIR_2</t>
  </si>
  <si>
    <t>DIR_3</t>
  </si>
  <si>
    <t>DIR_4</t>
  </si>
  <si>
    <t>DIR_5</t>
  </si>
  <si>
    <t>DIR_6</t>
  </si>
  <si>
    <t>DIR_7</t>
  </si>
  <si>
    <t>DIR_8</t>
  </si>
  <si>
    <t>DIR_9</t>
  </si>
  <si>
    <t>DIR_10</t>
  </si>
  <si>
    <t>DIR_11</t>
  </si>
  <si>
    <t>DIR_12</t>
  </si>
  <si>
    <t>FUS/ABS</t>
  </si>
  <si>
    <t>FUS/ABS_INF</t>
  </si>
  <si>
    <t>DES/ESC</t>
  </si>
  <si>
    <t>DEC/ESC_INF</t>
  </si>
  <si>
    <t>NO UBIC</t>
  </si>
  <si>
    <t>RECHAZO</t>
  </si>
  <si>
    <t>LIQ</t>
  </si>
  <si>
    <t>INACT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</si>
  <si>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</si>
  <si>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</si>
  <si>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</si>
  <si>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</si>
  <si>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</si>
  <si>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</si>
  <si>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</si>
  <si>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</si>
  <si>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</si>
  <si>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</si>
  <si>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</si>
  <si>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</si>
  <si>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</si>
  <si>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</si>
  <si>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</si>
  <si>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</si>
  <si>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DESGLO_EFECT</t>
  </si>
  <si>
    <t>OBSER_TAM</t>
  </si>
  <si>
    <t>OBSER_EFECT</t>
  </si>
  <si>
    <t>C_DIR</t>
  </si>
  <si>
    <t>A_DIR</t>
  </si>
  <si>
    <t>OBSER_DIR</t>
  </si>
  <si>
    <t>PROD_TERC</t>
  </si>
  <si>
    <t>PROD_TERC_ INF</t>
  </si>
  <si>
    <t>A_PARR</t>
  </si>
  <si>
    <t>N_ZON</t>
  </si>
  <si>
    <t>N_SECT</t>
  </si>
  <si>
    <t>N_MANZ</t>
  </si>
  <si>
    <t>N_ZONIF</t>
  </si>
  <si>
    <t>N_TAM</t>
  </si>
  <si>
    <t>C_TAM</t>
  </si>
  <si>
    <t>N_EST</t>
  </si>
  <si>
    <t>N_TELÉF_1</t>
  </si>
  <si>
    <t>N_TELÉF_2</t>
  </si>
  <si>
    <t>N_EMAIL</t>
  </si>
  <si>
    <t>N_WEB</t>
  </si>
  <si>
    <t>C_DAT_EMP</t>
  </si>
  <si>
    <t>N_CONT_1_INF</t>
  </si>
  <si>
    <t>N_CONT_2_INF</t>
  </si>
  <si>
    <t>N_TELÉF_1_INF</t>
  </si>
  <si>
    <t>N_TELÉF_2_INF</t>
  </si>
  <si>
    <t>N_EMAIL_1_INF</t>
  </si>
  <si>
    <t>N_EMAIL_2_INF</t>
  </si>
  <si>
    <t>¿Actualización datos de la empresa?
(1:Si / 2:No)</t>
  </si>
  <si>
    <t>FUSIONADAS / ABSORBIDA</t>
  </si>
  <si>
    <t xml:space="preserve">INICIO </t>
  </si>
  <si>
    <t>VARIABLE ORIGINAL DIRECTORIO</t>
  </si>
  <si>
    <t>DATOS DE EMPRESA QUE FUSIONÓ / ABSORBÍO</t>
  </si>
  <si>
    <t>FUSIÓN
/ 
ABSORCIÓN</t>
  </si>
  <si>
    <t>FUSIÓN</t>
  </si>
  <si>
    <t>ABSORCIÓN</t>
  </si>
  <si>
    <t xml:space="preserve">ZONAL DE EMPRESA </t>
  </si>
  <si>
    <t>ZONAL DE ORIGEN</t>
  </si>
  <si>
    <t>IDENTIFICADOR EMPRESARIAL (DIEE)</t>
  </si>
  <si>
    <t>RUC EMPRESA</t>
  </si>
  <si>
    <t>RUC FUSIÓN</t>
  </si>
  <si>
    <t xml:space="preserve"> NUEVA RAZÓN SOCIAL DE LA EMPRESA</t>
  </si>
  <si>
    <t>RUC ABSORBÍO</t>
  </si>
  <si>
    <t xml:space="preserve">RAZÓN SOCIAL DE LA EMPRESA QUE ABSORBÍO </t>
  </si>
  <si>
    <t>DESINTEGRACIÓN / ESCISIÓN</t>
  </si>
  <si>
    <t>DATOS DE EMPRESA QUE MUESTRA DESINTEGRACIÓN/ ESCISIÓN</t>
  </si>
  <si>
    <t>DESINTEGRACIÓN / 
ESCISIÓN</t>
  </si>
  <si>
    <t>DESINTEGRACIÓN</t>
  </si>
  <si>
    <t>ESCISIÓN</t>
  </si>
  <si>
    <t>RUC DESINTEGRACIÓN</t>
  </si>
  <si>
    <t>RAZÓN SOCIAL DE LA EMPRESA QUE SE DESINTEGRÓ</t>
  </si>
  <si>
    <t>RUC ESCISIÓN</t>
  </si>
  <si>
    <t>RAZÓN SOCIAL DE LA EMPRESA QUE TUVO UNA ESCISIÓN</t>
  </si>
  <si>
    <t xml:space="preserve">EMPRESAS QUE PRODUCEN PARA TERCEROS </t>
  </si>
  <si>
    <t>DATOS DE LAS EMPRESAS QUE PRODUCEN PARA TERCEROS</t>
  </si>
  <si>
    <t>ZONAL</t>
  </si>
  <si>
    <t xml:space="preserve"> RUC</t>
  </si>
  <si>
    <t xml:space="preserve">RUC </t>
  </si>
  <si>
    <t>Coordenada
X</t>
  </si>
  <si>
    <t>Coordenada
Y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</si>
  <si>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</si>
  <si>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</si>
  <si>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</si>
  <si>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SIN_CAR_ING_PO</t>
  </si>
  <si>
    <t>SIN_CAR_SECT_NO_INV</t>
  </si>
  <si>
    <t>SIN_CAR_RAM_NO_INV</t>
  </si>
  <si>
    <t>SIN_CAR_CONT</t>
  </si>
  <si>
    <t>Sin características - Ingresos y /o número de personal ocupado</t>
  </si>
  <si>
    <t>Desglose novedad principal</t>
  </si>
  <si>
    <t>N_PROV_INF_1</t>
  </si>
  <si>
    <t>N_CANT_INF_1</t>
  </si>
  <si>
    <t>N_PARR_INF_1</t>
  </si>
  <si>
    <t>N_ZON_INF_1</t>
  </si>
  <si>
    <t>N_SECT_INF_1</t>
  </si>
  <si>
    <t>N_MANZ_INF_1</t>
  </si>
  <si>
    <t>Calle principal</t>
  </si>
  <si>
    <t>Número</t>
  </si>
  <si>
    <t>Calle secundaria</t>
  </si>
  <si>
    <t>Referencia de ubicación</t>
  </si>
  <si>
    <t>C_PRIN_1</t>
  </si>
  <si>
    <t>N_1</t>
  </si>
  <si>
    <t>C_SECUN_1</t>
  </si>
  <si>
    <t>REF_1</t>
  </si>
  <si>
    <t>N_PROV_INF_2</t>
  </si>
  <si>
    <t>N_CANT_INF_2</t>
  </si>
  <si>
    <t>N_PARR_INF_2</t>
  </si>
  <si>
    <t>N_ZON_INF_2</t>
  </si>
  <si>
    <t>N_SECT_INF_2</t>
  </si>
  <si>
    <t>N_MANZ_INF_2</t>
  </si>
  <si>
    <t>C_PRIN_2</t>
  </si>
  <si>
    <t>N_2</t>
  </si>
  <si>
    <t>C_SECUN_2</t>
  </si>
  <si>
    <t>REF_2</t>
  </si>
  <si>
    <t>¿Actualización de datos informante 2?
(1:Si / 2:No)</t>
  </si>
  <si>
    <t>C_DAT_INF_1</t>
  </si>
  <si>
    <t xml:space="preserve">DESINTEGRACIÓN </t>
  </si>
  <si>
    <t>COB_CAMP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</si>
  <si>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</si>
  <si>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</si>
  <si>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</si>
  <si>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</si>
  <si>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</si>
  <si>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</si>
  <si>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</si>
  <si>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</si>
  <si>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</si>
  <si>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</si>
  <si>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</si>
  <si>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</si>
  <si>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</si>
  <si>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</si>
  <si>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</si>
  <si>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</si>
  <si>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</si>
  <si>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</si>
  <si>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</si>
  <si>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</si>
  <si>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</si>
  <si>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COB/CRIT</t>
  </si>
  <si>
    <t>1. DILIGENCIAMIENTO</t>
  </si>
  <si>
    <t>1.1
 Nombre del Encuestador (Nombres y Apellidos)</t>
  </si>
  <si>
    <t>1.3
Informa en otra Dirección Zonal 
(Especifique la zonal que debe recoger la información)</t>
  </si>
  <si>
    <t>1.4
Cobertura
/Campo</t>
  </si>
  <si>
    <t>1.5
Encuesta levantada
(1:Si / 2:No)</t>
  </si>
  <si>
    <t>2.1.1 La encuesta se levanto:</t>
  </si>
  <si>
    <t>2.1.2 Con novedad</t>
  </si>
  <si>
    <t>2.1.2.1 Cambio de rama de actividad</t>
  </si>
  <si>
    <t>2.1.2.2 Cambio de sector económico</t>
  </si>
  <si>
    <t>2.1.2.3 Cambio de razón social y/o Nombre Comercial</t>
  </si>
  <si>
    <t>2.1.2.4 Cambio de RUC</t>
  </si>
  <si>
    <t>2.1.2.6 Actualización de la Dirección de la empresa</t>
  </si>
  <si>
    <t>2.1.2.7 Empresas que producen para terceros</t>
  </si>
  <si>
    <t>2.1.2.8 Fusionadas/ Absorbidas</t>
  </si>
  <si>
    <t>2.1.2.9 Desintegración / Escisión</t>
  </si>
  <si>
    <t>3. NO EFECTIVAS</t>
  </si>
  <si>
    <t xml:space="preserve"> NOVEDADES</t>
  </si>
  <si>
    <t>2. EFECTIVAS</t>
  </si>
  <si>
    <t>3.1. No ubicadas</t>
  </si>
  <si>
    <t>3.2 Rechazos</t>
  </si>
  <si>
    <t>3.3 Liquidadas</t>
  </si>
  <si>
    <t>3.4 Sin características - Ingresos y /o número de personal ocupado</t>
  </si>
  <si>
    <t>3.5 Sin características - Sector no investigado: indicar el nuevo sector estudiado en el campo</t>
  </si>
  <si>
    <t>3.6 Sin características - Rama de actividad no investigada: indicar la nueva Rama estudiada en el campo</t>
  </si>
  <si>
    <t>3.7 Sin características - Sin Contabilidad en el año de referencia</t>
  </si>
  <si>
    <t>3.8 Inactivas</t>
  </si>
  <si>
    <t>6. ACTUALIZACIÓN DE DATOS</t>
  </si>
  <si>
    <t>6.1 Actualización de datos de la empresa</t>
  </si>
  <si>
    <t>6.2 Actualización de datos del informante</t>
  </si>
  <si>
    <t>6.2.1 Actualización del informante calificado</t>
  </si>
  <si>
    <t>6.2.2 Actualización del informante ambiental</t>
  </si>
  <si>
    <t>4. CAMBIO DE TAMAÑO DE EMPRESA</t>
  </si>
  <si>
    <t>5. EFECTIVIDAD</t>
  </si>
  <si>
    <t>Nombre contacto 1</t>
  </si>
  <si>
    <t>¿Actualización de datos informante 1
(1:Si / 2:No)</t>
  </si>
  <si>
    <t>1.7
Cobertura
/Crítica</t>
  </si>
  <si>
    <t>1.8
Encuesta criticada 
(1:Si / 2:No)</t>
  </si>
  <si>
    <t>1.9
Encuesta criticada (Papel/Aplicativo)</t>
  </si>
  <si>
    <t>ORIGEN</t>
  </si>
  <si>
    <t xml:space="preserve">Email Empresa </t>
  </si>
  <si>
    <t>Nombre de contacto 1</t>
  </si>
  <si>
    <t>Teléfono del informante 2</t>
  </si>
  <si>
    <t>Email Informante 1</t>
  </si>
  <si>
    <t>Email Informante 2</t>
  </si>
  <si>
    <t>UBICACIÓN</t>
  </si>
  <si>
    <t>SEDE</t>
  </si>
  <si>
    <t>INF. ZONAL</t>
  </si>
  <si>
    <t>Zona_Informante</t>
  </si>
  <si>
    <t>Sector_Informante</t>
  </si>
  <si>
    <t>Manzana_Informante</t>
  </si>
  <si>
    <t>TELEF 2_INF</t>
  </si>
  <si>
    <t>EMAIL 1_INF</t>
  </si>
  <si>
    <t>EMAIL 2_INF</t>
  </si>
  <si>
    <t>1.2
Encuesta Diligenciada
(1:Si / 2:No)</t>
  </si>
  <si>
    <t>DIRECTORIO ORIGINAL</t>
  </si>
  <si>
    <t>ACTUALIZACIÓN DEL DIRECTORIO</t>
  </si>
  <si>
    <t>7.  FECHAS DE ENTREGA DE INFORMACIÓN</t>
  </si>
  <si>
    <t>7.1 FECHA DE INICIO - CABILDEO</t>
  </si>
  <si>
    <t>7.2 FECHA FIN DE ENVIO DE FORMULARIO</t>
  </si>
  <si>
    <t>FCH_INICIO</t>
  </si>
  <si>
    <t>FCH_FIN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</si>
  <si>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</si>
  <si>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</si>
  <si>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</si>
  <si>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</si>
  <si>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</si>
  <si>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</si>
  <si>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</si>
  <si>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1.6
Encuesta levantada (Papel/Aplicativo)</t>
  </si>
  <si>
    <t>2.1.2.5 Cambio o actualización de ubicación geográfica de la empresa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</si>
  <si>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</si>
  <si>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</si>
  <si>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</si>
  <si>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</si>
  <si>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</si>
  <si>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</si>
  <si>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</si>
  <si>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</si>
  <si>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</si>
  <si>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</si>
  <si>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Teléfono del informante 1</t>
  </si>
  <si>
    <t>Semana 21</t>
  </si>
  <si>
    <t>Semana 22</t>
  </si>
  <si>
    <t>Semana 23</t>
  </si>
  <si>
    <t>Semana 24</t>
  </si>
  <si>
    <t>Semana 25</t>
  </si>
  <si>
    <t>Semana 26</t>
  </si>
  <si>
    <t>Semana 27</t>
  </si>
  <si>
    <t>Nuevo sector</t>
  </si>
  <si>
    <t>Nueva rama</t>
  </si>
  <si>
    <t>NUEVO_SECTOR_SIN_CAR</t>
  </si>
  <si>
    <t>NUEVA_RAMA_SIN_CAR</t>
  </si>
  <si>
    <t>Crítica</t>
  </si>
  <si>
    <t>Campo</t>
  </si>
  <si>
    <t>EFECT_CAMPO</t>
  </si>
  <si>
    <t>EFECT_CRIT</t>
  </si>
  <si>
    <t>Al corte</t>
  </si>
  <si>
    <t>EFECT</t>
  </si>
  <si>
    <t>Efectiva (Sin Novedad)</t>
  </si>
  <si>
    <t>Cambio de nombre comercial</t>
  </si>
  <si>
    <t>Cambio o actualización de ubicación geográfica</t>
  </si>
  <si>
    <t>Zonificación informante ambiental</t>
  </si>
  <si>
    <t>ENESEM 2018</t>
  </si>
  <si>
    <t>ENESEM 2017</t>
  </si>
  <si>
    <t>ENESEM 2016</t>
  </si>
  <si>
    <t>HOTEL ORO VERDE</t>
  </si>
  <si>
    <t>FARMACIAS CRUZ AZUL</t>
  </si>
  <si>
    <t>C108002</t>
  </si>
  <si>
    <t>C10800</t>
  </si>
  <si>
    <t>ELABORACIÓN DE ALIMENTOS PREPARADOS PARA ANIMALES.</t>
  </si>
  <si>
    <t>C1080</t>
  </si>
  <si>
    <t>C108</t>
  </si>
  <si>
    <t>C10</t>
  </si>
  <si>
    <t>56</t>
  </si>
  <si>
    <t>002</t>
  </si>
  <si>
    <t>Industrias manufactureras</t>
  </si>
  <si>
    <t>G463092</t>
  </si>
  <si>
    <t>Venta al por mayor de azúcar, chocolate y productos de confitería.</t>
  </si>
  <si>
    <t>G46309</t>
  </si>
  <si>
    <t>VENTA AL POR MAYOR DE OTROS PRODUCTOS ALIMENTICIOS.</t>
  </si>
  <si>
    <t>G4630</t>
  </si>
  <si>
    <t>VENTA AL POR MAYOR DE ALIMENTOS, BEBIDAS Y TABACO.</t>
  </si>
  <si>
    <t>G463</t>
  </si>
  <si>
    <t>G46</t>
  </si>
  <si>
    <t>50</t>
  </si>
  <si>
    <t>046</t>
  </si>
  <si>
    <t>005</t>
  </si>
  <si>
    <t>Comercio</t>
  </si>
  <si>
    <t>G451001</t>
  </si>
  <si>
    <t>G45100</t>
  </si>
  <si>
    <t>VENTA DE AUTOMÓVILES Y VEHÍCULOS DE MOTORES LIGEROS.</t>
  </si>
  <si>
    <t>G4510</t>
  </si>
  <si>
    <t>VENTA DE VEHÍCULOS AUTOMOTORES.</t>
  </si>
  <si>
    <t>G451</t>
  </si>
  <si>
    <t>G45</t>
  </si>
  <si>
    <t>043</t>
  </si>
  <si>
    <t>001</t>
  </si>
  <si>
    <t>C107401</t>
  </si>
  <si>
    <t>C10740</t>
  </si>
  <si>
    <t>ELABORACIÓN DE MACARRONES, FIDEOS, ALCUZCUZ Y PRODUCTOS FARINÁCEOS SIMILARES.</t>
  </si>
  <si>
    <t>C1074</t>
  </si>
  <si>
    <t>C107</t>
  </si>
  <si>
    <t>ELABORACIÓN DE OTROS PRODUCTOS ALIMENTICIOS.</t>
  </si>
  <si>
    <t>017</t>
  </si>
  <si>
    <t>011</t>
  </si>
  <si>
    <t>G47520</t>
  </si>
  <si>
    <t>VENTA AL POR MENOR DE ARTÍCULOS DE FERRETERÍA, PINTURAS Y PRODUCTOS DE VIDRIO EN COMERCIOS ESPECIALIZADOS.</t>
  </si>
  <si>
    <t>G4752</t>
  </si>
  <si>
    <t>G475</t>
  </si>
  <si>
    <t>VENTA AL POR MENOR DE OTROS ENSERES DOMÉSTICOS EN COMERCIOS ESPECIALIZADOS.</t>
  </si>
  <si>
    <t>G47</t>
  </si>
  <si>
    <t>G46201</t>
  </si>
  <si>
    <t>VENTA AL POR MAYOR DE MATERIAS PRIMAS AGROPECUARIAS.</t>
  </si>
  <si>
    <t>G4620</t>
  </si>
  <si>
    <t>VENTA AL POR MAYOR DE MATERIAS PRIMAS AGROPECUARIAS Y ANIMALES VIVOS.</t>
  </si>
  <si>
    <t>G462</t>
  </si>
  <si>
    <t>004</t>
  </si>
  <si>
    <t>G473001</t>
  </si>
  <si>
    <t>Venta al por menor de combustibles para vehículos automotores y motocicletas en establecimientos especializados.</t>
  </si>
  <si>
    <t>G47300</t>
  </si>
  <si>
    <t>VENTA AL POR MENOR DE COMBUSTIBLE PARA VEHÍCULOS MOTORIZADOS Y MOTOCICLETAS EN COMERCIOS ESPECIALIZADOS.</t>
  </si>
  <si>
    <t>G4730</t>
  </si>
  <si>
    <t>VENTA AL POR MENOR DE COMBUSTIBLES PARA VEHÍCULOS AUTOMOTORES EN COMERCIOS ESPECIALIZADOS.</t>
  </si>
  <si>
    <t>G473</t>
  </si>
  <si>
    <t>008</t>
  </si>
  <si>
    <t>G464131</t>
  </si>
  <si>
    <t>Venta al por mayor de calzado.</t>
  </si>
  <si>
    <t>G46413</t>
  </si>
  <si>
    <t>VENTA AL POR MAYOR DE CALZADO Y PELETERÍA.</t>
  </si>
  <si>
    <t>G4641</t>
  </si>
  <si>
    <t>G464</t>
  </si>
  <si>
    <t>VENTA AL POR MAYOR DE ENSERES DOMÉSTICOS.</t>
  </si>
  <si>
    <t>G453000</t>
  </si>
  <si>
    <t>G45300</t>
  </si>
  <si>
    <t>VENTA DE PARTES, PIEZAS Y ACCESORIOS PARA VEHÍCULOS AUTOMOTORES.</t>
  </si>
  <si>
    <t>G4530</t>
  </si>
  <si>
    <t>G453</t>
  </si>
  <si>
    <t>F421011</t>
  </si>
  <si>
    <t>Construcción de carreteras, calles, carreteras, y otras vías para vehículos o peatones.</t>
  </si>
  <si>
    <t>F42101</t>
  </si>
  <si>
    <t>CONSTRUCCIÓN DE CARRETERAS Y AUTOPISTAS.</t>
  </si>
  <si>
    <t>F4210</t>
  </si>
  <si>
    <t>CONSTRUCCIÓN DE CARRETERAS Y LÍNEAS DE FERROCARRIL.</t>
  </si>
  <si>
    <t>F421</t>
  </si>
  <si>
    <t>F42</t>
  </si>
  <si>
    <t>009</t>
  </si>
  <si>
    <t>Construcción</t>
  </si>
  <si>
    <t>G466321</t>
  </si>
  <si>
    <t>G46632</t>
  </si>
  <si>
    <t>VENTA AL POR MAYOR DE ARTÍCULOS DE FERRETERÍAS, FONTANERÍA (PLOMERÍA O GASFITERÍA) Y CALEFACCIÓN.</t>
  </si>
  <si>
    <t>G4663</t>
  </si>
  <si>
    <t>G466</t>
  </si>
  <si>
    <t>OTRAS ACTIVIDADES DE VENTA AL POR MAYOR ESPECIALIZADA.</t>
  </si>
  <si>
    <t>028</t>
  </si>
  <si>
    <t>C170201</t>
  </si>
  <si>
    <t>Fabricación del papel y cartón ondulados o corrugado.</t>
  </si>
  <si>
    <t>C17020</t>
  </si>
  <si>
    <t>FABRICACIÓN DE PAPEL Y CARTÓN ONDULADO Y DE ENVASES DE PAPEL Y CARTÓN.</t>
  </si>
  <si>
    <t>C1702</t>
  </si>
  <si>
    <t>C170</t>
  </si>
  <si>
    <t>FABRICACIÓN DE PAPEL Y DE PRODUCTOS DE PAPEL.</t>
  </si>
  <si>
    <t>C17</t>
  </si>
  <si>
    <t>015</t>
  </si>
  <si>
    <t>010</t>
  </si>
  <si>
    <t>G463099</t>
  </si>
  <si>
    <t>Venta al por mayor de otros productos comestibles (enlatados y conservas).</t>
  </si>
  <si>
    <t>053</t>
  </si>
  <si>
    <t>077</t>
  </si>
  <si>
    <t>013</t>
  </si>
  <si>
    <t>R931200</t>
  </si>
  <si>
    <t>R93120</t>
  </si>
  <si>
    <t>ACTIVIDADES DE CLUBES DEPORTIVOS.</t>
  </si>
  <si>
    <t>R9312</t>
  </si>
  <si>
    <t>R931</t>
  </si>
  <si>
    <t>ACTIVIDADES DEPORTIVAS.</t>
  </si>
  <si>
    <t>R93</t>
  </si>
  <si>
    <t>068</t>
  </si>
  <si>
    <t>Servicios</t>
  </si>
  <si>
    <t>G466912</t>
  </si>
  <si>
    <t>Venta al por mayor de abonos y productos químicos de uso agrícola.</t>
  </si>
  <si>
    <t>G46691</t>
  </si>
  <si>
    <t>VENTA AL POR MAYOR DE PRODUCTOS QUÍMICOS.</t>
  </si>
  <si>
    <t>G4669</t>
  </si>
  <si>
    <t>037</t>
  </si>
  <si>
    <t>C239504</t>
  </si>
  <si>
    <t>Fabricación de mezclas preparadas y secas para hormigón y mortero (incluso mortero en polvo).</t>
  </si>
  <si>
    <t>C23950</t>
  </si>
  <si>
    <t>FABRICACIÓN DE ARTÍCULOS DE HORMIGÓN, DE CEMENTO Y YESO.</t>
  </si>
  <si>
    <t>C2395</t>
  </si>
  <si>
    <t>C239</t>
  </si>
  <si>
    <t>FABRICACIÓN DE PRODUCTOS MINERALES NO METÁLICOS N.C.P.</t>
  </si>
  <si>
    <t>C23</t>
  </si>
  <si>
    <t>F432101</t>
  </si>
  <si>
    <t>F43210</t>
  </si>
  <si>
    <t>INSTALACIONES ELÉCTRICAS.</t>
  </si>
  <si>
    <t>F4321</t>
  </si>
  <si>
    <t>F432</t>
  </si>
  <si>
    <t>INSTALACIONES ELÉCTRICAS Y DE FONTANERÍA Y OTRAS INSTALACIONES PARA OBRAS DE CONSTRUCCIÓN.</t>
  </si>
  <si>
    <t>F43</t>
  </si>
  <si>
    <t>9999999999</t>
  </si>
  <si>
    <t>024</t>
  </si>
  <si>
    <t>003</t>
  </si>
  <si>
    <t>G463091</t>
  </si>
  <si>
    <t>Venta al por mayor de arroz.</t>
  </si>
  <si>
    <t>012</t>
  </si>
  <si>
    <t>F410010</t>
  </si>
  <si>
    <t>F41001</t>
  </si>
  <si>
    <t>CONSTRUCCIÓN DE EDIFICIOS RESIDENCIALES.</t>
  </si>
  <si>
    <t>F4100</t>
  </si>
  <si>
    <t>CONSTRUCCIÓN DE EDIFICIOS.</t>
  </si>
  <si>
    <t>F410</t>
  </si>
  <si>
    <t>F41</t>
  </si>
  <si>
    <t>070</t>
  </si>
  <si>
    <t>074134600</t>
  </si>
  <si>
    <t>C13920</t>
  </si>
  <si>
    <t>FABRICACIÓN DE ARTÍCULOS CONFECCIONADOS DE MATERIALES TEXTILES, EXCEPTO PRENDAS DE VESTIR.</t>
  </si>
  <si>
    <t>C1392</t>
  </si>
  <si>
    <t>C139</t>
  </si>
  <si>
    <t>FABRICACIÓN DE OTROS PRODUCTOS TEXTILES.</t>
  </si>
  <si>
    <t>C13</t>
  </si>
  <si>
    <t>WILLAM ALEXANDER VELEZ VANEGAS</t>
  </si>
  <si>
    <t>006</t>
  </si>
  <si>
    <t>wvelez@gerardoortiz.com</t>
  </si>
  <si>
    <t>G471101</t>
  </si>
  <si>
    <t>G47110</t>
  </si>
  <si>
    <t>VENTA AL POR MENOR EN COMERCIOS NO ESPECIALIZADOS CON PREDOMINIO DE LA VENTA DE ALIMENTOS, BEBIDAS O TABACO.</t>
  </si>
  <si>
    <t>G4711</t>
  </si>
  <si>
    <t>G471</t>
  </si>
  <si>
    <t>VENTA AL POR MENOR EN COMERCIOS NO ESPECIALIZADOS.</t>
  </si>
  <si>
    <t>D351002</t>
  </si>
  <si>
    <t>D35100</t>
  </si>
  <si>
    <t>GENERACIÓN, TRANSMISIÓN Y DISTRIBUCIÓN DE ENERGÍA ELÉCTRICA.</t>
  </si>
  <si>
    <t>D3510</t>
  </si>
  <si>
    <t>D351</t>
  </si>
  <si>
    <t>D35</t>
  </si>
  <si>
    <t>007</t>
  </si>
  <si>
    <t>M711022</t>
  </si>
  <si>
    <t>M71102</t>
  </si>
  <si>
    <t>DISEÑO DE INGENIERÍA Y ACTIVIDADES DE CONSULTORÍA.</t>
  </si>
  <si>
    <t>M7110</t>
  </si>
  <si>
    <t>ACTIVIDADES DE ARQUITECTURA E INGENIERÍA Y ACTIVIDADES CONEXAS DE CONSULTORÍA TÉCNICA.</t>
  </si>
  <si>
    <t>M711</t>
  </si>
  <si>
    <t>M71</t>
  </si>
  <si>
    <t>044</t>
  </si>
  <si>
    <t>G464993</t>
  </si>
  <si>
    <t>Venta al por mayor de material de papelería, libros, revistas, periódicos.</t>
  </si>
  <si>
    <t>G46499</t>
  </si>
  <si>
    <t>VENTA AL POR MAYOR DE OTROS ARTÍCULOS DE USO DOMÉSTICO.</t>
  </si>
  <si>
    <t>G4649</t>
  </si>
  <si>
    <t>031</t>
  </si>
  <si>
    <t>G463011</t>
  </si>
  <si>
    <t>Venta al por mayor de banano y plátano.</t>
  </si>
  <si>
    <t>G46301</t>
  </si>
  <si>
    <t>VENTA AL POR MAYOR DE FRUTAS, HORTALIZAS Y ESPECIAS.</t>
  </si>
  <si>
    <t>041</t>
  </si>
  <si>
    <t>C170202</t>
  </si>
  <si>
    <t>042</t>
  </si>
  <si>
    <t>G462014</t>
  </si>
  <si>
    <t>G464911</t>
  </si>
  <si>
    <t>G46491</t>
  </si>
  <si>
    <t>VENTA AL POR MAYOR DE APARATOS ELECTRODOMÉSTICOS, MUEBLES, COLCHONES, ALFOMBRAS y APARATOS DE ILUMINACIÓN PARA EL HOGAR.</t>
  </si>
  <si>
    <t>G465993</t>
  </si>
  <si>
    <t>G46599</t>
  </si>
  <si>
    <t>VENTA AL POR MAYOR DE OTRA MAQUINARIA Y EQUIPO.</t>
  </si>
  <si>
    <t>G4659</t>
  </si>
  <si>
    <t>G465</t>
  </si>
  <si>
    <t>VENTA AL POR MAYOR DE MAQUINARIAS EQUIPOS Y MATERIALES.</t>
  </si>
  <si>
    <t>477</t>
  </si>
  <si>
    <t>C27</t>
  </si>
  <si>
    <t>H522200</t>
  </si>
  <si>
    <t>H52220</t>
  </si>
  <si>
    <t>ACTIVIDADES DE SERVICIOS VINCULADAS AL TRANSPORTE ACUÁTICO.</t>
  </si>
  <si>
    <t>H5222</t>
  </si>
  <si>
    <t>H522</t>
  </si>
  <si>
    <t>ACTIVIDADES DE APOYO AL TRANSPORTE.</t>
  </si>
  <si>
    <t>H52</t>
  </si>
  <si>
    <t>215</t>
  </si>
  <si>
    <t>P852101</t>
  </si>
  <si>
    <t>P85210</t>
  </si>
  <si>
    <t>ENSEÑANZA SECUNDARIA DE FORMACIÓN GENERAL.</t>
  </si>
  <si>
    <t>P8521</t>
  </si>
  <si>
    <t>P852</t>
  </si>
  <si>
    <t>ENSEÑANZA SECUNDARIA.</t>
  </si>
  <si>
    <t>P85</t>
  </si>
  <si>
    <t>G464922</t>
  </si>
  <si>
    <t>Venta al por mayor de productos farmacéuticos, incluso veterinarios.</t>
  </si>
  <si>
    <t>G46492</t>
  </si>
  <si>
    <t>VENTA AL POR MAYOR DE PRODUCTOS DE FARMACÉUTICOS, MEDICINALES, MATERIALES MÉDICOS, PERFUMERÍA Y COSMÉTICA.</t>
  </si>
  <si>
    <t>258</t>
  </si>
  <si>
    <t>425</t>
  </si>
  <si>
    <t>G475901</t>
  </si>
  <si>
    <t>Venta al por menor de muebles de uso doméstico, colchones y somieres en establecimientos especializados.</t>
  </si>
  <si>
    <t>G47590</t>
  </si>
  <si>
    <t>VENTA AL POR MENOR DE MUEBLES, ARTÍCULOS Y EQUIPOS DE USO DOMÉSTICO EN COMERCIOS ESPECIALIZADOS.</t>
  </si>
  <si>
    <t>G4759</t>
  </si>
  <si>
    <t>C239501</t>
  </si>
  <si>
    <t>G464921</t>
  </si>
  <si>
    <t>Venta al por mayor de productos de perfumería, cosméticos (productos de belleza) artículos de uso personal (jabones).</t>
  </si>
  <si>
    <t>Q86100</t>
  </si>
  <si>
    <t>ACTIVIDADES DE HOSPITALES Y CLÍNICAS.</t>
  </si>
  <si>
    <t>Q8610</t>
  </si>
  <si>
    <t>Q861</t>
  </si>
  <si>
    <t>Q86</t>
  </si>
  <si>
    <t>C102001</t>
  </si>
  <si>
    <t>C10200</t>
  </si>
  <si>
    <t>ELABORACIÓN Y CONSERVACIÓN DE PESCADOS, CRUSTÁCEOS Y MOLUSCOS.</t>
  </si>
  <si>
    <t>C1020</t>
  </si>
  <si>
    <t>C102</t>
  </si>
  <si>
    <t>C106112</t>
  </si>
  <si>
    <t>Molienda o pilado de arroz: producción de arroz descascarillado, blanqueado, pulido, semicocido, harina de arroz.</t>
  </si>
  <si>
    <t>C10611</t>
  </si>
  <si>
    <t>MOLINERÍA.</t>
  </si>
  <si>
    <t>C1061</t>
  </si>
  <si>
    <t>C106</t>
  </si>
  <si>
    <t>ELABORACIÓN DE PRODUCTOS DE MOLINERÍA, ALMIDONES Y PRODUCTOS DERIVADOS DEL ALMIDÓN.</t>
  </si>
  <si>
    <t>G464995</t>
  </si>
  <si>
    <t>050</t>
  </si>
  <si>
    <t>C251101</t>
  </si>
  <si>
    <t>C25110</t>
  </si>
  <si>
    <t>FABRICACIÓN DE ESTRUCTURAS METÁLICAS Y SUS PARTES.</t>
  </si>
  <si>
    <t>C2511</t>
  </si>
  <si>
    <t>C251</t>
  </si>
  <si>
    <t>FABRICACIÓN DE PRODUCTOS METÁLICOS PARA USO ESTRUCTURAL, TANQUES, DEPÓSITOS, RECIPIENTES DE METAL Y GENERADORES DE VAPOR.</t>
  </si>
  <si>
    <t>C25</t>
  </si>
  <si>
    <t>C110</t>
  </si>
  <si>
    <t>ELABORACIÓN DE BEBIDAS.</t>
  </si>
  <si>
    <t>C11</t>
  </si>
  <si>
    <t>N801003</t>
  </si>
  <si>
    <t>Servicios de guardias de seguridad.</t>
  </si>
  <si>
    <t>N80100</t>
  </si>
  <si>
    <t>ACTIVIDADES DE SEGURIDAD PRIVADA.</t>
  </si>
  <si>
    <t>N8010</t>
  </si>
  <si>
    <t>N801</t>
  </si>
  <si>
    <t>N80</t>
  </si>
  <si>
    <t>H52210</t>
  </si>
  <si>
    <t>ACTIVIDADES DE SERVICIOS VINCULADAS AL TRANSPORTE TERRESTRE.</t>
  </si>
  <si>
    <t>H5221</t>
  </si>
  <si>
    <t>G466313</t>
  </si>
  <si>
    <t>G46631</t>
  </si>
  <si>
    <t>VENTA AL POR MAYOR DE MADERA, MATERIALES DE CONSTRUCCIÓN.</t>
  </si>
  <si>
    <t>F410020</t>
  </si>
  <si>
    <t>F41002</t>
  </si>
  <si>
    <t>CONSTRUCCIÓN DE EDIFICIOS NO RESIDENCIALES.</t>
  </si>
  <si>
    <t>G475204</t>
  </si>
  <si>
    <t>P853002</t>
  </si>
  <si>
    <t>P85300</t>
  </si>
  <si>
    <t>ENSEÑANZA DE NIVEL SUPERIOR.</t>
  </si>
  <si>
    <t>P8530</t>
  </si>
  <si>
    <t>ENSEÑANZA SUPERIOR.</t>
  </si>
  <si>
    <t>P853</t>
  </si>
  <si>
    <t>G465301</t>
  </si>
  <si>
    <t>G46530</t>
  </si>
  <si>
    <t>VENTA AL POR MAYOR DE MAQUINARIA, EQUIPO Y MATERIALES AGROPECUARIOS.</t>
  </si>
  <si>
    <t>G4653</t>
  </si>
  <si>
    <t>G46302</t>
  </si>
  <si>
    <t>VENTA AL POR MAYOR DE PRODUCTOS LÁCTEOS, HUEVOS, GRASAS Y ACEITES COMESTIBLES.</t>
  </si>
  <si>
    <t>G466103</t>
  </si>
  <si>
    <t>G46610</t>
  </si>
  <si>
    <t>VENTA AL POR MAYOR DE COMBUSTIBLES SÓLIDOS, LÍQUIDOS Y GASEOSOS Y PRODUCTOS CONEXOS.</t>
  </si>
  <si>
    <t>G4661</t>
  </si>
  <si>
    <t>G463031</t>
  </si>
  <si>
    <t>Venta al por mayor de carne y productos cárnicos (incluidas las aves de corral).</t>
  </si>
  <si>
    <t>G46303</t>
  </si>
  <si>
    <t>VENTA AL POR MAYOR DE CARNE, PRODUCTOS CÁRNICOS Y DE LA PESCA.</t>
  </si>
  <si>
    <t>55</t>
  </si>
  <si>
    <t>999</t>
  </si>
  <si>
    <t>99</t>
  </si>
  <si>
    <t>G466202</t>
  </si>
  <si>
    <t>Venta al por mayor de productos semiacabados de metales ferrosos y no ferrosos n.c.p.</t>
  </si>
  <si>
    <t>G46620</t>
  </si>
  <si>
    <t>VENTA AL POR MAYOR DE METALES Y MINERALES METALÍFEROS.</t>
  </si>
  <si>
    <t>G4662</t>
  </si>
  <si>
    <t>C103012</t>
  </si>
  <si>
    <t>C10301</t>
  </si>
  <si>
    <t>ELABORACIÓN Y CONSERVACIÓN DE FRUTAS, LEGUMBRES Y HORTALIZAS.</t>
  </si>
  <si>
    <t>C1030</t>
  </si>
  <si>
    <t>C103</t>
  </si>
  <si>
    <t>J591</t>
  </si>
  <si>
    <t>ACTIVIDADES DE PRODUCCIÓN DE PELÍCULAS CINEMATOGRÁFICAS, VÍDEOS Y PROGRAMAS DE TELEVISIÓN.</t>
  </si>
  <si>
    <t>J59</t>
  </si>
  <si>
    <t>256</t>
  </si>
  <si>
    <t>I551001</t>
  </si>
  <si>
    <t>Servicios de alojamiento prestados por hoteles, hoteles de suites, apart hoteles, complejos turísticos, hosterías.</t>
  </si>
  <si>
    <t>I55100</t>
  </si>
  <si>
    <t>HOTELES Y ALOJAMIENTOS TURÍSTICOS.</t>
  </si>
  <si>
    <t>I5510</t>
  </si>
  <si>
    <t>ACTIVIDADES DE ALOJAMIENTO PARA ESTANCIAS CORTAS.</t>
  </si>
  <si>
    <t>I551</t>
  </si>
  <si>
    <t>I55</t>
  </si>
  <si>
    <t>G465202</t>
  </si>
  <si>
    <t>Venta al por mayor de teléfonos y equipos de comunicación.</t>
  </si>
  <si>
    <t>G46520</t>
  </si>
  <si>
    <t>VENTA AL POR MAYOR DE EQUIPO, PARTES Y PIEZAS ELECTRÓNICOS Y DE TELECOMUNICACIONES.</t>
  </si>
  <si>
    <t>G4652</t>
  </si>
  <si>
    <t>G466323</t>
  </si>
  <si>
    <t>039</t>
  </si>
  <si>
    <t>G477201</t>
  </si>
  <si>
    <t>Venta al por menor de productos farmacéuticos en establecimientos especializados.</t>
  </si>
  <si>
    <t>G47720</t>
  </si>
  <si>
    <t>VENTA AL POR MENOR DE PRODUCTOS FARMACÉUTICOS, MEDICINALES Y ORTOPÉDICOS, PERFUMES, COSMÉTICOS Y DE USO PERSONAL EN COMERCIOS ESPECIALIZADOS.</t>
  </si>
  <si>
    <t>G4772</t>
  </si>
  <si>
    <t>G477</t>
  </si>
  <si>
    <t>VENTA AL POR MENOR DE OTROS PRODUCTOS EN COMERCIOS ESPECIALIZADOS.</t>
  </si>
  <si>
    <t>G463033</t>
  </si>
  <si>
    <t>Venta al por mayor de pescado, crustáceos, moluscos y productos de la pesca.</t>
  </si>
  <si>
    <t>C107202</t>
  </si>
  <si>
    <t>C10720</t>
  </si>
  <si>
    <t>ELABORACIÓN DE AZÚCAR.</t>
  </si>
  <si>
    <t>C1072</t>
  </si>
  <si>
    <t>G463014</t>
  </si>
  <si>
    <t>Venta al por mayor de café, cacao, te y especias.</t>
  </si>
  <si>
    <t>G463012</t>
  </si>
  <si>
    <t>Venta al por mayor de frutas, legumbres y hortalizas.</t>
  </si>
  <si>
    <t>G469000</t>
  </si>
  <si>
    <t>Venta al por mayor de diversos productos sin especialización.</t>
  </si>
  <si>
    <t>G46900</t>
  </si>
  <si>
    <t>VENTA AL POR MAYOR NO ESPECIALIZADO.</t>
  </si>
  <si>
    <t>G4690</t>
  </si>
  <si>
    <t>G469</t>
  </si>
  <si>
    <t>VENTA AL POR MAYOR DE OTROS PRODUCTOS NO ESPECIALIZADOS.</t>
  </si>
  <si>
    <t>53</t>
  </si>
  <si>
    <t>G471102</t>
  </si>
  <si>
    <t>022</t>
  </si>
  <si>
    <t>G475905</t>
  </si>
  <si>
    <t>I56100</t>
  </si>
  <si>
    <t>RESTAURANTES Y SERVICIOS MÓVIL DE COMIDAS.</t>
  </si>
  <si>
    <t>I5610</t>
  </si>
  <si>
    <t>ACTIVIDADES DE RESTAURANTES Y DE SERVICIO MÓVIL DE COMIDAS.</t>
  </si>
  <si>
    <t>I561</t>
  </si>
  <si>
    <t>I56</t>
  </si>
  <si>
    <t>C202</t>
  </si>
  <si>
    <t>FABRICACIÓN DE OTROS PRODUCTOS QUÍMICOS.</t>
  </si>
  <si>
    <t>C20</t>
  </si>
  <si>
    <t>C18110</t>
  </si>
  <si>
    <t>ACTIVIDADES DE IMPRESIÓN.</t>
  </si>
  <si>
    <t>C1811</t>
  </si>
  <si>
    <t>C181</t>
  </si>
  <si>
    <t>IMPRESIÓN Y ACTIVIDADES DE SERVICIOS RELACIONADOS CON LA IMPRESIÓN.</t>
  </si>
  <si>
    <t>C18</t>
  </si>
  <si>
    <t>E38</t>
  </si>
  <si>
    <t>019</t>
  </si>
  <si>
    <t>G47411</t>
  </si>
  <si>
    <t>VENTA AL POR MENOR DE COMPUTADORES, EQUIPO DE TELECOMUNICACIÓN, EQUIPO PERIFÉRICO, PROGRAMAS INFORMÁTICOS EN COMERCIOS ESPECIALIZADOS.</t>
  </si>
  <si>
    <t>G4741</t>
  </si>
  <si>
    <t>G474</t>
  </si>
  <si>
    <t>VENTA AL POR MENOR DE EQUIPO DE INFORMACIÓN Y DE COMUNICACIONES EN COMERCIOS ESPECIALIZADOS.</t>
  </si>
  <si>
    <t>I562</t>
  </si>
  <si>
    <t>SUMINISTRO DE COMIDAS POR ENCARGO Y OTRAS ACTIVIDADES DE SERVICIO DE COMIDAS.</t>
  </si>
  <si>
    <t>E360001</t>
  </si>
  <si>
    <t>E36000</t>
  </si>
  <si>
    <t>CAPTACIÓN, TRATAMIENTO Y DISTRIBUCIÓN DE AGUA.</t>
  </si>
  <si>
    <t>E3600</t>
  </si>
  <si>
    <t>E360</t>
  </si>
  <si>
    <t>E36</t>
  </si>
  <si>
    <t>032</t>
  </si>
  <si>
    <t>018</t>
  </si>
  <si>
    <t>J61</t>
  </si>
  <si>
    <t>M74</t>
  </si>
  <si>
    <t>074089999</t>
  </si>
  <si>
    <t>G475201</t>
  </si>
  <si>
    <t>074</t>
  </si>
  <si>
    <t>C201</t>
  </si>
  <si>
    <t>FABRICACIÓN DE SUSTANCIAS QUÍMICAS BÁSICAS, DE ABONOS Y COMPUESTOS DE NITRÓGENO Y DE PLÁSTICOS Y CAUCHO SINTÉTICO EN FORMAS PRIMARIAS.</t>
  </si>
  <si>
    <t>135</t>
  </si>
  <si>
    <t>D351001</t>
  </si>
  <si>
    <t>021</t>
  </si>
  <si>
    <t>C131</t>
  </si>
  <si>
    <t>HILATURA, TEJEDURA Y ACABADOS DE PRODUCTOS TEXTILES.</t>
  </si>
  <si>
    <t>L681001</t>
  </si>
  <si>
    <t>L68100</t>
  </si>
  <si>
    <t>ACTIVIDADES INMOBILIARIAS REALIZADAS CON BIENES PROPIOS O ARRENDADOS.</t>
  </si>
  <si>
    <t>L6810</t>
  </si>
  <si>
    <t>L681</t>
  </si>
  <si>
    <t>L68</t>
  </si>
  <si>
    <t>136</t>
  </si>
  <si>
    <t>J602001</t>
  </si>
  <si>
    <t>J60200</t>
  </si>
  <si>
    <t>PROGRAMACIÓN Y TRANSMISIONES DE TELEVISIÓN.</t>
  </si>
  <si>
    <t>J6020</t>
  </si>
  <si>
    <t>J602</t>
  </si>
  <si>
    <t>J60</t>
  </si>
  <si>
    <t>C31000</t>
  </si>
  <si>
    <t>FABRICACIÓN DE MUEBLES.</t>
  </si>
  <si>
    <t>C3100</t>
  </si>
  <si>
    <t>C310</t>
  </si>
  <si>
    <t>C31</t>
  </si>
  <si>
    <t>B09</t>
  </si>
  <si>
    <t>C29</t>
  </si>
  <si>
    <t>C222011</t>
  </si>
  <si>
    <t>C22201</t>
  </si>
  <si>
    <t>FABRICACIÓN DE PLACAS, HOJAS, TUBOS Y PERFILES DE PLÁSTICO.</t>
  </si>
  <si>
    <t>C2220</t>
  </si>
  <si>
    <t>FABRICACIÓN DE PRODUCTOS DE PLÁSTICO.</t>
  </si>
  <si>
    <t>C222</t>
  </si>
  <si>
    <t>C22</t>
  </si>
  <si>
    <t>H492301</t>
  </si>
  <si>
    <t>H49230</t>
  </si>
  <si>
    <t>TRANSPORTE DE CARGA POR CARRETERA.</t>
  </si>
  <si>
    <t>H4923</t>
  </si>
  <si>
    <t>H492</t>
  </si>
  <si>
    <t>OTRAS ACTIVIDADES DE TRANSPORTE POR VÍA TERRESTRE.</t>
  </si>
  <si>
    <t>H49</t>
  </si>
  <si>
    <t>C222091</t>
  </si>
  <si>
    <t>C22209</t>
  </si>
  <si>
    <t>FABRICACIÓN DE OTROS PRODUCTOS DE PLÁSTICO.</t>
  </si>
  <si>
    <t>S960301</t>
  </si>
  <si>
    <t>S96030</t>
  </si>
  <si>
    <t>POMPAS FÚNEBRES Y ACTIVIDADES CONEXAS.</t>
  </si>
  <si>
    <t>S9603</t>
  </si>
  <si>
    <t>S960</t>
  </si>
  <si>
    <t>OTRAS ACTIVIDADES DE SERVICIOS PERSONALES.</t>
  </si>
  <si>
    <t>S96</t>
  </si>
  <si>
    <t>57</t>
  </si>
  <si>
    <t>G46592</t>
  </si>
  <si>
    <t>VENTA AL POR MAYOR DE MAQUINARIA PARA USO EN LA INDUSTRIA TEXTIL Y OTRAS INDUSTRIAS.</t>
  </si>
  <si>
    <t>G465994</t>
  </si>
  <si>
    <t>Venta al por mayor de equipo médico y equipo de laboratorio.</t>
  </si>
  <si>
    <t>034</t>
  </si>
  <si>
    <t>51</t>
  </si>
  <si>
    <t>020</t>
  </si>
  <si>
    <t>Q861002</t>
  </si>
  <si>
    <t>G464996</t>
  </si>
  <si>
    <t>Venta al por mayor de artículos de limpieza.</t>
  </si>
  <si>
    <t>I561001</t>
  </si>
  <si>
    <t>G463023</t>
  </si>
  <si>
    <t>Venta al por mayor de aceites y grasas comestibles de origen animal o vegetal.</t>
  </si>
  <si>
    <t>N77</t>
  </si>
  <si>
    <t>029</t>
  </si>
  <si>
    <t>G471900</t>
  </si>
  <si>
    <t>G47190</t>
  </si>
  <si>
    <t>OTRAS ACTIVIDADES DE VENTA AL POR MENOR EN COMERCIOS NO ESPECIALIZADOS.</t>
  </si>
  <si>
    <t>G4719</t>
  </si>
  <si>
    <t>F42201</t>
  </si>
  <si>
    <t>CONSTRUCCIÓN DE PROYECTOS DE REDES PARA FLUIDOS.</t>
  </si>
  <si>
    <t>F4220</t>
  </si>
  <si>
    <t>CONSTRUCCIÓN DE PROYECTOS DE SERVICIOS PÚBLICOS.</t>
  </si>
  <si>
    <t>F422</t>
  </si>
  <si>
    <t>G46100</t>
  </si>
  <si>
    <t>VENTA AL POR MAYOR A CAMBIO DE UNA COMISIÓN O POR CONTRATO.</t>
  </si>
  <si>
    <t>G4610</t>
  </si>
  <si>
    <t>G461</t>
  </si>
  <si>
    <t>N77301</t>
  </si>
  <si>
    <t>ALQUILER DE OTROS TIPOS DE MAQUINARIA Y EQUIPO OPERACIONAL POR LAS INDUSTRIAS.</t>
  </si>
  <si>
    <t>N7730</t>
  </si>
  <si>
    <t>ALQUILER DE OTROS TIPOS DE MAQUINARIA, EQUIPO Y BIENES TANGIBLES.</t>
  </si>
  <si>
    <t>N773</t>
  </si>
  <si>
    <t>G463095</t>
  </si>
  <si>
    <t>Venta al por mayor de bebidas alcohólicas, incluso el envasado de vino a granel sin transformación.</t>
  </si>
  <si>
    <t>061</t>
  </si>
  <si>
    <t>025</t>
  </si>
  <si>
    <t>C310003</t>
  </si>
  <si>
    <t>G477322</t>
  </si>
  <si>
    <t>Venta al por menor de fertilizantes, balanceados y abonos en establecimientos especializados.</t>
  </si>
  <si>
    <t>G47732</t>
  </si>
  <si>
    <t>VENTA AL POR MENOR DE FLORES, PLANTAS, SEMILLAS, FERTILIZANTES, MASCOTAS Y ALIMENTO PARA MASCOTAS EN COMERCIOS ESPECIALIZADOS.</t>
  </si>
  <si>
    <t>G4773</t>
  </si>
  <si>
    <t>023</t>
  </si>
  <si>
    <t>C103016</t>
  </si>
  <si>
    <t>Elaboración de compotas, mermeladas y jaleas, purés y otras confituras de frutas o frutos secos.</t>
  </si>
  <si>
    <t>F4390</t>
  </si>
  <si>
    <t>OTRAS ACTIVIDADES ESPECIALIZADAS DE CONSTRUCCIÓN.</t>
  </si>
  <si>
    <t>F439</t>
  </si>
  <si>
    <t>K65</t>
  </si>
  <si>
    <t>036</t>
  </si>
  <si>
    <t>M70200</t>
  </si>
  <si>
    <t>ACTIVIDADES DE CONSULTORÍA DE GESTIÓN EMPRESARIAL.</t>
  </si>
  <si>
    <t>M7020</t>
  </si>
  <si>
    <t>ACTIVIDADES DE CONSULTORÍA DE GESTIÓN.</t>
  </si>
  <si>
    <t>M702</t>
  </si>
  <si>
    <t>M70</t>
  </si>
  <si>
    <t>G472106</t>
  </si>
  <si>
    <t>Venta al por menor de carne y productos cárnicos (incluidos los de aves de corral) en establecimientos especializados.</t>
  </si>
  <si>
    <t>G47210</t>
  </si>
  <si>
    <t>VENTA AL POR MENOR DE ALIMENTOS EN COMERCIOS ESPECIALIZADOS.</t>
  </si>
  <si>
    <t>G4721</t>
  </si>
  <si>
    <t>G472</t>
  </si>
  <si>
    <t>VENTA AL POR MENOR DE ALIMENTOS, BEBIDAS Y TABACO EN COMERCIOS ESPECIALIZADOS.</t>
  </si>
  <si>
    <t>038</t>
  </si>
  <si>
    <t>N773015</t>
  </si>
  <si>
    <t>074134601</t>
  </si>
  <si>
    <t>C222092</t>
  </si>
  <si>
    <t>Fabricación de utensilios de mesa y cocina de plástico y artículos de tocador.</t>
  </si>
  <si>
    <t>ecarrion@gerardoortiz.com</t>
  </si>
  <si>
    <t>014</t>
  </si>
  <si>
    <t>K651201</t>
  </si>
  <si>
    <t>K65120</t>
  </si>
  <si>
    <t>SEGUROS GENERALES.</t>
  </si>
  <si>
    <t>K6512</t>
  </si>
  <si>
    <t>K651</t>
  </si>
  <si>
    <t>SEGUROS.</t>
  </si>
  <si>
    <t>H49210</t>
  </si>
  <si>
    <t>TRANSPORTE URBANO Y SUBURBANO DE PASAJEROS POR VÍA TERRESTRE.</t>
  </si>
  <si>
    <t>H4921</t>
  </si>
  <si>
    <t>45</t>
  </si>
  <si>
    <t>E381100</t>
  </si>
  <si>
    <t>E38110</t>
  </si>
  <si>
    <t>RECOLECCIÓN DE DESECHOS NO PELIGROSOS.</t>
  </si>
  <si>
    <t>E3811</t>
  </si>
  <si>
    <t>E381</t>
  </si>
  <si>
    <t>RECOLECCIÓN DE DESECHOS.</t>
  </si>
  <si>
    <t>C131201</t>
  </si>
  <si>
    <t>C13120</t>
  </si>
  <si>
    <t>FABRICACIÓN DE TEJIDOS.</t>
  </si>
  <si>
    <t>C1312</t>
  </si>
  <si>
    <t>G474200</t>
  </si>
  <si>
    <t>G47420</t>
  </si>
  <si>
    <t>VENTA AL POR MENOR DE EQUIPO DE SONIDO Y VÍDEO EN COMERCIOS ESPECIALIZADOS.</t>
  </si>
  <si>
    <t>G4742</t>
  </si>
  <si>
    <t>J61100</t>
  </si>
  <si>
    <t>ACTIVIDADES DE TELECOMUNICACIONES ALÁMBRICA.</t>
  </si>
  <si>
    <t>J6110</t>
  </si>
  <si>
    <t>J611</t>
  </si>
  <si>
    <t>G464924</t>
  </si>
  <si>
    <t>Venta al por mayor de instrumentos, materiales médicos y quirúrgicos, dentales y artículos ortopédicos.</t>
  </si>
  <si>
    <t>G464111</t>
  </si>
  <si>
    <t>Venta al por mayor de hilos (hilados), lanas y tejidos (telas).</t>
  </si>
  <si>
    <t>G46411</t>
  </si>
  <si>
    <t>VENTA AL POR MAYOR DE TEXTILES.</t>
  </si>
  <si>
    <t>B081021</t>
  </si>
  <si>
    <t>Extracción y dragado de arenas para la industria, arenas para la construcción, grava (ripio) y gravilla.</t>
  </si>
  <si>
    <t>B08102</t>
  </si>
  <si>
    <t>EXTRACCIÓN DE ARENA Y ARCILLA.</t>
  </si>
  <si>
    <t>B0810</t>
  </si>
  <si>
    <t>EXTRACCIÓN DE PIEDRA, ARENA Y ARCILLA.</t>
  </si>
  <si>
    <t>B081</t>
  </si>
  <si>
    <t>B08</t>
  </si>
  <si>
    <t>Q862001</t>
  </si>
  <si>
    <t>Q86200</t>
  </si>
  <si>
    <t>ACTIVIDADES DE MÉDICOS Y ODONTÓLOGOS.</t>
  </si>
  <si>
    <t>Q8620</t>
  </si>
  <si>
    <t>Q862</t>
  </si>
  <si>
    <t>C105001</t>
  </si>
  <si>
    <t>C10500</t>
  </si>
  <si>
    <t>ELABORACIÓN DE PRODUCTOS LÁCTEOS.</t>
  </si>
  <si>
    <t>C1050</t>
  </si>
  <si>
    <t>C105</t>
  </si>
  <si>
    <t>52</t>
  </si>
  <si>
    <t>080</t>
  </si>
  <si>
    <t>047</t>
  </si>
  <si>
    <t>C110201</t>
  </si>
  <si>
    <t>C11020</t>
  </si>
  <si>
    <t>ELABORACIÓN DE VINOS.</t>
  </si>
  <si>
    <t>C1102</t>
  </si>
  <si>
    <t>049</t>
  </si>
  <si>
    <t>P852202</t>
  </si>
  <si>
    <t>P85220</t>
  </si>
  <si>
    <t>ENSEÑANZA SECUNDARIA DE FORMACIÓN TÉCNICA Y PROFESIONAL.</t>
  </si>
  <si>
    <t>P8522</t>
  </si>
  <si>
    <t>G461007</t>
  </si>
  <si>
    <t>Intermediarios del comercio de productos alimenticios, bebidas y tabaco.</t>
  </si>
  <si>
    <t>C25991</t>
  </si>
  <si>
    <t>FABRICACIÓN DE PRODUCTOS DE TORNILLERÍA, SUJETADORES Y OTROS ARTÍCULOS DE ALAMBRE O METAL.</t>
  </si>
  <si>
    <t>C2599</t>
  </si>
  <si>
    <t>C259</t>
  </si>
  <si>
    <t>FABRICACIÓN DE OTROS PRODUCTOS ELABORADOS DE METAL, ACTIVIDADES DE TRABAJOS DE METALES.</t>
  </si>
  <si>
    <t>C20111</t>
  </si>
  <si>
    <t>FABRICACIÓN DE GASES INDUSTRIALES, ELEMENTOS QUÍMICOS Y ÁCIDOS INORGÁNICOS.</t>
  </si>
  <si>
    <t>C2011</t>
  </si>
  <si>
    <t>G463032</t>
  </si>
  <si>
    <t>Venta al por mayor de camarón y langostinos.</t>
  </si>
  <si>
    <t>H522101</t>
  </si>
  <si>
    <t>L68200</t>
  </si>
  <si>
    <t>ACTIVIDADES INMOBILIARIAS REALIZADAS A CAMBIO DE UNA RETRIBUCIÓN O POR CONTRATO.</t>
  </si>
  <si>
    <t>L6820</t>
  </si>
  <si>
    <t>L682</t>
  </si>
  <si>
    <t>C24</t>
  </si>
  <si>
    <t>C24102</t>
  </si>
  <si>
    <t>FABRICACIÓN DE PRODUCTOS ACABADOS DE HIERRO Y ACERO.</t>
  </si>
  <si>
    <t>C2410</t>
  </si>
  <si>
    <t>INDUSTRIAS BÁSICAS DE HIERRO Y ACERO.</t>
  </si>
  <si>
    <t>C241</t>
  </si>
  <si>
    <t>M702004</t>
  </si>
  <si>
    <t>026</t>
  </si>
  <si>
    <t>C25120</t>
  </si>
  <si>
    <t>FABRICACIÓN DE TANQUES, DEPÓSITOS Y RECIPIENTES DE METAL.</t>
  </si>
  <si>
    <t>C2512</t>
  </si>
  <si>
    <t>G465999</t>
  </si>
  <si>
    <t>C110401</t>
  </si>
  <si>
    <t>C11040</t>
  </si>
  <si>
    <t>ELABORACIÓN DE BEBIDAS NO ALCOHÓLICAS; PRODUCCIÓN DE AGUAS MINERALES Y OTRAS AGUAS EMBOTELLADAS.</t>
  </si>
  <si>
    <t>C1104</t>
  </si>
  <si>
    <t>P851021</t>
  </si>
  <si>
    <t>P85102</t>
  </si>
  <si>
    <t>ENSEÑANZA PRIMARIA.</t>
  </si>
  <si>
    <t>P8510</t>
  </si>
  <si>
    <t>ENSEÑANZA PREPRIMARIA Y PRIMARIA.</t>
  </si>
  <si>
    <t>P851</t>
  </si>
  <si>
    <t>F422011</t>
  </si>
  <si>
    <t>060</t>
  </si>
  <si>
    <t>C222012</t>
  </si>
  <si>
    <t>H492102</t>
  </si>
  <si>
    <t>C292001</t>
  </si>
  <si>
    <t>Fabricación de carrocerías, incluidas cabinas para vehículos automotores.</t>
  </si>
  <si>
    <t>C29200</t>
  </si>
  <si>
    <t>FABRICACIÓN DE CARROCERÍAS PARA VEHÍCULOS AUTOMOTORES; FABRICACIÓN DE REMOLQUES Y SEMIRREMOLQUES.</t>
  </si>
  <si>
    <t>C2920</t>
  </si>
  <si>
    <t>C292</t>
  </si>
  <si>
    <t>C27500</t>
  </si>
  <si>
    <t>FABRICACIÓN DE APARATOS DE USO DOMÉSTICO.</t>
  </si>
  <si>
    <t>C2750</t>
  </si>
  <si>
    <t>C275</t>
  </si>
  <si>
    <t>C101022</t>
  </si>
  <si>
    <t>C10102</t>
  </si>
  <si>
    <t>CONSERVACIÓN DE CARNES Y ELABORACIÓN DE PRODUCTOS CÁRNICOS Y OTROS PRODUCTOS DE LA MATANZA DE ANIMALES.</t>
  </si>
  <si>
    <t>C1010</t>
  </si>
  <si>
    <t>ELABORACIÓN Y CONSERVACIÓN DE CARNE.</t>
  </si>
  <si>
    <t>C101</t>
  </si>
  <si>
    <t>C309101</t>
  </si>
  <si>
    <t>Fabricación de motocicletas, velomotores y bicicletas con motor auxiliar.</t>
  </si>
  <si>
    <t>C30910</t>
  </si>
  <si>
    <t>FABRICACIÓN DE MOTOCICLETAS.</t>
  </si>
  <si>
    <t>C3091</t>
  </si>
  <si>
    <t>C309</t>
  </si>
  <si>
    <t>FABRICACIÓN DE EQUIPO DE TRANSPORTE N.C.P.</t>
  </si>
  <si>
    <t>C30</t>
  </si>
  <si>
    <t>079</t>
  </si>
  <si>
    <t>R93190</t>
  </si>
  <si>
    <t>OTRAS ACTIVIDADES DEPORTIVAS.</t>
  </si>
  <si>
    <t>R9319</t>
  </si>
  <si>
    <t>33</t>
  </si>
  <si>
    <t>C101012</t>
  </si>
  <si>
    <t>C10101</t>
  </si>
  <si>
    <t>G462019</t>
  </si>
  <si>
    <t>Venta al por mayor de otras materias primas agropecuarias.</t>
  </si>
  <si>
    <t>C264002</t>
  </si>
  <si>
    <t>Fabricación de televisores, incluso monitores y pantallas de televisión.</t>
  </si>
  <si>
    <t>C26400</t>
  </si>
  <si>
    <t>FABRICACIÓN DE APARATOS ELECTRÓNICOS DE CONSUMO.</t>
  </si>
  <si>
    <t>C2640</t>
  </si>
  <si>
    <t>C264</t>
  </si>
  <si>
    <t>C26</t>
  </si>
  <si>
    <t>C275003</t>
  </si>
  <si>
    <t>C32</t>
  </si>
  <si>
    <t>J611001</t>
  </si>
  <si>
    <t>M71101</t>
  </si>
  <si>
    <t>ACTIVIDADES DE ASESORAMIENTO TÉCNICO EN ARQUITECTURA.</t>
  </si>
  <si>
    <t>F422020</t>
  </si>
  <si>
    <t>F42202</t>
  </si>
  <si>
    <t>CONSTRUCCIÓN DE REDES ELÉCTRICAS Y DE TELECOMUNICACIONES.</t>
  </si>
  <si>
    <t>C1079</t>
  </si>
  <si>
    <t>C10793</t>
  </si>
  <si>
    <t>ELABORACIÓN DE ESPECIAS, SALSAS Y CONDIMENTOS.</t>
  </si>
  <si>
    <t>Q8690</t>
  </si>
  <si>
    <t>OTRAS ACTIVIDADES DE ATENCIÓN DE LA SALUD HUMANA.</t>
  </si>
  <si>
    <t>Q869</t>
  </si>
  <si>
    <t>G47739</t>
  </si>
  <si>
    <t>VENTA AL POR MENOR DE OTRAS MERCANCÍAS EN COMERCIOS ESPECIALIZADOS.</t>
  </si>
  <si>
    <t>H49220</t>
  </si>
  <si>
    <t>OTRAS ACTIVIDADES DE TRANSPORTE DE PASAJEROS POR VÍA TERRESTRE.</t>
  </si>
  <si>
    <t>H4922</t>
  </si>
  <si>
    <t>I562100</t>
  </si>
  <si>
    <t>I56210</t>
  </si>
  <si>
    <t>SUMINISTRO DE COMIDAS POR ENCARGO.</t>
  </si>
  <si>
    <t>I5621</t>
  </si>
  <si>
    <t>G466311</t>
  </si>
  <si>
    <t>C201201</t>
  </si>
  <si>
    <t>C20120</t>
  </si>
  <si>
    <t>FABRICACIÓN DE ABONOS Y COMPUESTOS DE NITRÓGENO.</t>
  </si>
  <si>
    <t>C2012</t>
  </si>
  <si>
    <t>G46202</t>
  </si>
  <si>
    <t>VENTA AL POR MAYOR DE ANIMALES VIVOS.</t>
  </si>
  <si>
    <t>C141002</t>
  </si>
  <si>
    <t>C14100</t>
  </si>
  <si>
    <t>FABRICACIÓN DE PRENDAS DE VESTIR.</t>
  </si>
  <si>
    <t>C1410</t>
  </si>
  <si>
    <t>FABRICACIÓN DE PRENDAS DE VESTIR, EXCEPTO PRENDAS DE PIEL.</t>
  </si>
  <si>
    <t>C141</t>
  </si>
  <si>
    <t>C14</t>
  </si>
  <si>
    <t>H492201</t>
  </si>
  <si>
    <t>058</t>
  </si>
  <si>
    <t>G465995</t>
  </si>
  <si>
    <t>Venta al por mayor de equipo de seguridad.</t>
  </si>
  <si>
    <t>051</t>
  </si>
  <si>
    <t>R932</t>
  </si>
  <si>
    <t>OTRAS ACTIVIDADES DE ESPARCIMIENTO Y RECREATIVAS.</t>
  </si>
  <si>
    <t>B09900</t>
  </si>
  <si>
    <t>SERVICIOS DE APOYO A CAMBIO DE UNA RETRIBUCIÓN O POR CONTRATO, REQUERIDAS PARA LA EXTRACCIÓN DE CARBÓN DE PIEDRA, LIGNITO, MINERALES METALÍFEROS Y OTRAS MINAS Y CANTERAS.</t>
  </si>
  <si>
    <t>B0990</t>
  </si>
  <si>
    <t>ACTIVIDADES DE APOYO PARA LA EXPLOTACIÓN DE OTRAS MINAS Y CANTERAS.</t>
  </si>
  <si>
    <t>B099</t>
  </si>
  <si>
    <t>048</t>
  </si>
  <si>
    <t>C202201</t>
  </si>
  <si>
    <t>Fabricación de pinturas, barnices, esmaltes o lacas pigmentos y tintes, opacificadores y colores preparados.</t>
  </si>
  <si>
    <t>C20220</t>
  </si>
  <si>
    <t>FABRICACIÓN DE PINTURAS, BARNICES Y PRODUCTOS DE REVESTIMIENTO SIMILARES, TINTAS DE IMPRENTA Y MASILLAS.</t>
  </si>
  <si>
    <t>C2022</t>
  </si>
  <si>
    <t>J61200</t>
  </si>
  <si>
    <t>ACTIVIDADES DE TELECOMUNICACIONES INALÁMBRICAS.</t>
  </si>
  <si>
    <t>J6120</t>
  </si>
  <si>
    <t>J612</t>
  </si>
  <si>
    <t>027</t>
  </si>
  <si>
    <t>J612001</t>
  </si>
  <si>
    <t>58</t>
  </si>
  <si>
    <t>C251201</t>
  </si>
  <si>
    <t>NO APLICA</t>
  </si>
  <si>
    <t>R932100</t>
  </si>
  <si>
    <t>R93210</t>
  </si>
  <si>
    <t>ACTIVIDADES DE PARQUES DE ATRACCIONES Y PARQUES TEMÁTICOS.</t>
  </si>
  <si>
    <t>R9321</t>
  </si>
  <si>
    <t>L682002</t>
  </si>
  <si>
    <t>Intermediación en la compra, venta y alquiler de bienes inmuebles a cambio de una retribución o por contrato.</t>
  </si>
  <si>
    <t>072863388</t>
  </si>
  <si>
    <t>0000000000</t>
  </si>
  <si>
    <t>DAVID GONZALEZ</t>
  </si>
  <si>
    <t>ALEXANDRA MURILLO</t>
  </si>
  <si>
    <t>S96090</t>
  </si>
  <si>
    <t>OTRAS ACTIVIDADES DE SERVICIOS PERSONALES N.C.P.</t>
  </si>
  <si>
    <t>S9609</t>
  </si>
  <si>
    <t>B081022</t>
  </si>
  <si>
    <t>Fragmentación y trituración de piedra, grava (ripio), gravilla y arena, para la construcción.</t>
  </si>
  <si>
    <t>D353003</t>
  </si>
  <si>
    <t>D35300</t>
  </si>
  <si>
    <t>SUMINISTRO DE VAPOR Y DE AIRE ACONDICIONADO.</t>
  </si>
  <si>
    <t>D3530</t>
  </si>
  <si>
    <t>D353</t>
  </si>
  <si>
    <t>D35200</t>
  </si>
  <si>
    <t>FABRICACIÓN DE GAS; DISTRIBUCIÓN DE COMBUSTIBLES GASEOSOS POR TUBERÍAS.</t>
  </si>
  <si>
    <t>D3520</t>
  </si>
  <si>
    <t>D352</t>
  </si>
  <si>
    <t>0985254117</t>
  </si>
  <si>
    <t>R93110</t>
  </si>
  <si>
    <t>EXPLOTACIÓN DE INSTALACIONES DEPORTIVAS.</t>
  </si>
  <si>
    <t>R9311</t>
  </si>
  <si>
    <t>R931101</t>
  </si>
  <si>
    <t>S960907</t>
  </si>
  <si>
    <t>TELF. 4</t>
  </si>
  <si>
    <t>Email_2</t>
  </si>
  <si>
    <t>Teléfono 4_Empresa</t>
  </si>
  <si>
    <t xml:space="preserve">Email 2 Empresa </t>
  </si>
  <si>
    <t>ENESEM 2019</t>
  </si>
  <si>
    <t>NUEVA</t>
  </si>
  <si>
    <t>-1</t>
  </si>
  <si>
    <t>Dirección de la empresa 2</t>
  </si>
  <si>
    <t>DIR 2</t>
  </si>
  <si>
    <t>Educación secundaria (comprende seis años de educación a continuación de la educación primaria, desde octavo de bá</t>
  </si>
  <si>
    <t>Enseñanza secundaria de formación general.</t>
  </si>
  <si>
    <t>Enseñanza.</t>
  </si>
  <si>
    <t>Enseñanza</t>
  </si>
  <si>
    <t>Venta de vehículos nuevos y usados: vehículos de pasajeros, incluidos vehículos especializados como: ambulancias y mi</t>
  </si>
  <si>
    <t>Venta de vehículos automotores.</t>
  </si>
  <si>
    <t>Comercio y reparación de vehículos automotores y motocicletas.</t>
  </si>
  <si>
    <t>Comercio, reparación automotores y motocicletas</t>
  </si>
  <si>
    <t>Venta al por menor de combustibles para vehículos automotores en comercios especializados.</t>
  </si>
  <si>
    <t>Comercio al por menor, excepto el de vehículos automotores y motocicletas.</t>
  </si>
  <si>
    <t>Educación de tercer nivel, destinado a la formación básica en una disciplina o a la capacitación para el ejercicio d</t>
  </si>
  <si>
    <t>Enseñanza superior.</t>
  </si>
  <si>
    <t>Actividades de hospitales y clínicas.</t>
  </si>
  <si>
    <t>Actividades de atención de la salud humana.</t>
  </si>
  <si>
    <t>Actividades de atención a la salud humana y asistencia social</t>
  </si>
  <si>
    <t>Fabricación de estructuras de metal marcos o armazones para construcción y partes de esas estructuras: torres, mástil</t>
  </si>
  <si>
    <t>Fabricación de productos metálicos para uso estructural.</t>
  </si>
  <si>
    <t>Fabricación de productos elaborados de metal, excepto maquinaria y equipo.</t>
  </si>
  <si>
    <t>Venta al por mayor de desechos, residuos y productos derivados usados para alimentar animales (forraje), incluye materia</t>
  </si>
  <si>
    <t>Venta al por mayor de materias primas agropecuarias y animales vivos.</t>
  </si>
  <si>
    <t>Comercio al por mayor, excepto el de vehículos automotores y motocicletas.</t>
  </si>
  <si>
    <t>Venta al por mayor de alimentos, bebidas y tabaco.</t>
  </si>
  <si>
    <t>Recolección de desechos sólidos no peligrosos (basura) en una zona delimitada: residuos de hogares y empresas por medi</t>
  </si>
  <si>
    <t>Recolección de desechos no peligrosos.</t>
  </si>
  <si>
    <t>Recolección, tratamiento y eliminación de desechos, recuperación de materiales.</t>
  </si>
  <si>
    <t>Distribución agua; alcantarillado, desechos y saneamiento</t>
  </si>
  <si>
    <t>Fabricación de substancias y productos químicos.</t>
  </si>
  <si>
    <t>Instalación de accesorios eléctricos, líneas de telecomunicaciones, redes informáticas y líneas de televisión por</t>
  </si>
  <si>
    <t>Instalaciones eléctricas.</t>
  </si>
  <si>
    <t>Actividades especializadas de la construcción.</t>
  </si>
  <si>
    <t>Actividades de servicios administrativos y de apoyo</t>
  </si>
  <si>
    <t>Venta al por menor de aparatos eléctricos de uso doméstico, muebles, equipo de iluminación y otros enseres doméstico</t>
  </si>
  <si>
    <t>Actividades de restaurantes y de servicio móvil de comidas.</t>
  </si>
  <si>
    <t>Servicio de alimento y bebida.</t>
  </si>
  <si>
    <t>Actividades de alojamiento y de servicio de comidas</t>
  </si>
  <si>
    <t>Construcción de carreteras y líneas de ferrocarril.</t>
  </si>
  <si>
    <t>Obras de ingeniería civil.</t>
  </si>
  <si>
    <t>Actividades relacionadas con el transporte acuático de pasajeros, animales o carga: explotación de instalaciones termi</t>
  </si>
  <si>
    <t>Actividades de servicios vinculadas al transporte acuático.</t>
  </si>
  <si>
    <t>Almacenamiento y actividades de apoyo al transporte.</t>
  </si>
  <si>
    <t>Transporte y almacenamiento</t>
  </si>
  <si>
    <t>Actividades de seguridad privada.</t>
  </si>
  <si>
    <t>Actividades de seguridad e investigación.</t>
  </si>
  <si>
    <t>Venta al por mayor de materiales de construcción: piedra, arena, grava, cemento, etc.</t>
  </si>
  <si>
    <t>Venta al por mayor de materiales para la construcción, artículos de ferretería, equipo, materiales de fontanería (pl</t>
  </si>
  <si>
    <t>Fabricación de alimentos preparados para animales de granja (aves, ganado vacuno, porcino, etc), animales acuáticos, a</t>
  </si>
  <si>
    <t>Elaboración de alimentos preparados para animales.</t>
  </si>
  <si>
    <t>Elaboración de productos alimenticios</t>
  </si>
  <si>
    <t>Venta al por mayor de desperdicios, desechos, chatarra y otros productos n.c.p.</t>
  </si>
  <si>
    <t>Actividades de alojamiento para estancias cortas.</t>
  </si>
  <si>
    <t>Actividades de alojamiento.</t>
  </si>
  <si>
    <t>Venta al por mayor de artículos de ferreterías y cerraduras: martillos, sierras, destornilladores, y otras herramienta</t>
  </si>
  <si>
    <t>Actividades inmobiliarias realizadas a cambio de una retribución o por contrato.</t>
  </si>
  <si>
    <t>Actividades inmobiliarias.</t>
  </si>
  <si>
    <t>Actividades inmobiliarias</t>
  </si>
  <si>
    <t>Explotación de instalaciones para actividades deportivas bajo techo o al aire libre (abiertas, cerradas o techadas, con</t>
  </si>
  <si>
    <t>Explotación de instalaciones deportivas.</t>
  </si>
  <si>
    <t>Actividades deportivas, de esparcimiento y recreativas.</t>
  </si>
  <si>
    <t>Artes, entretenimiento y recreación</t>
  </si>
  <si>
    <t>Venta al por menor de computadores, equipo periférico, programas informáticos y equipo de telecomunicaciones en comerc</t>
  </si>
  <si>
    <t>Fabricación de papel y de productos de papel.</t>
  </si>
  <si>
    <t>Venta al por menor de productos farmacéuticos y medicinales, cosméticos y artículos de tocador en comercios especiali</t>
  </si>
  <si>
    <t>Elaboración y conservación de pescados, crustáceos y moluscos.</t>
  </si>
  <si>
    <t>Elaboración de productos de molinería.</t>
  </si>
  <si>
    <t>Venta al por menor de materiales de construcción como: ladrillos, ripio, cemento, madera, etc en establecimientos espec</t>
  </si>
  <si>
    <t>Venta al por menor de artículos de ferretería, pinturas y productos de vidrio en comercios especializados.</t>
  </si>
  <si>
    <t>Venta al por mayor de maquinaria y equipo agropecuarios: arados, esparcidoras de estiércol, sembradoras, cosechadoras,</t>
  </si>
  <si>
    <t>Venta al por mayor de maquinaria, equipo y materiales agropecuarios.</t>
  </si>
  <si>
    <t>Información y comunicación</t>
  </si>
  <si>
    <t>Venta al por mayor de combustibles líquidos nafta, gasolina, biocombustible incluye grasas, lubricantes y aceites, gase</t>
  </si>
  <si>
    <t>Venta al por mayor de combustibles sólidos, líquidos y gaseosos y productos conexos.</t>
  </si>
  <si>
    <t>B072</t>
  </si>
  <si>
    <t>EXTRACCIÓN DE MINERALES METALÍFEROS NO FERROSOS.</t>
  </si>
  <si>
    <t>B07</t>
  </si>
  <si>
    <t>Extracción de minerales metalíferos</t>
  </si>
  <si>
    <t>Explotación minas y canteras</t>
  </si>
  <si>
    <t>Explotación de mataderos que realizan actividades de sacrificio, faenamiento, preparación, producción y empacado de c</t>
  </si>
  <si>
    <t>Elaboración y conservación de carne.</t>
  </si>
  <si>
    <t>Actividades de consultoría de gestión.</t>
  </si>
  <si>
    <t>Actividades de oficinas principales; actividades de consultoría de gestión.</t>
  </si>
  <si>
    <t>Actividades profesionales, científicas y técnicas</t>
  </si>
  <si>
    <t>Venta al por menor de electrodomésticos en establecimientos especializados: refrigeradoras, cocinas, microondas, etc.</t>
  </si>
  <si>
    <t>Actividades de servicios vinculadas al transporte terrestre.</t>
  </si>
  <si>
    <t>Elaboración y refinado de azúcar de caña y melaza de caña; remolacha azucarera, etc.</t>
  </si>
  <si>
    <t>Elaboración de azúcar.</t>
  </si>
  <si>
    <t>Elaboración de bebidas</t>
  </si>
  <si>
    <t>Construcción de todo tipo de edificios residenciales: casas familiares individuales, edificios multifamiliares, incluso</t>
  </si>
  <si>
    <t>Construcción de edificios.</t>
  </si>
  <si>
    <t>G47220</t>
  </si>
  <si>
    <t>VENTA AL POR MENOR DE BEBIDAS EN COMERCIOS ESPECIALIZADOS.</t>
  </si>
  <si>
    <t>G4722</t>
  </si>
  <si>
    <t>Venta al por menor de bebidas en comercios especializados.</t>
  </si>
  <si>
    <t>Venta al por mayor de equipo eléctrico como: motores eléctricos, transformadores, (incluye bombas para líquidos),  ca</t>
  </si>
  <si>
    <t>Venta al por mayor de otros tipos de maquinaria y equipo.</t>
  </si>
  <si>
    <t>F432102</t>
  </si>
  <si>
    <t>Instalación de sistemas de iluminación, sistemas de alarma contra incendios, sistemas de alarma contra robos.</t>
  </si>
  <si>
    <t>Venta al por mayor de otros enseres domésticos.</t>
  </si>
  <si>
    <t>Venta al por mayor de metales y minerales metalíferos.</t>
  </si>
  <si>
    <t>Actividades de clubes deportivos profesionales, semiprofesionales o de aficionados que ofrecen a sus miembros la oportun</t>
  </si>
  <si>
    <t>Actividades de clubes deportivos.</t>
  </si>
  <si>
    <t>Fabricación de componentes estructurales y materiales prefabricados para obras de construcción o de ingeniería civil</t>
  </si>
  <si>
    <t>Fabricación de artículos de hormigón, de cemento y yeso.</t>
  </si>
  <si>
    <t>Fabricación de otros productos minerales no metálicos.</t>
  </si>
  <si>
    <t>Venta al por mayor de equipo sanitario y fontanería (bañeras, inodoros, lavabos tocadores y otra porcelana sanitaria)</t>
  </si>
  <si>
    <t>Enseñanza de formación técnica y profesional.</t>
  </si>
  <si>
    <t>Construcción de todo tipo de edificios no residenciales: edificios de producción industrial, Ej. Fábricas, talleres,</t>
  </si>
  <si>
    <t>Venta al por mayor de equipo, partes y piezas electrónicos y de telecomunicaciones.</t>
  </si>
  <si>
    <t>Venta al por menor de gran variedad de productos en supermercados, entre los que predominan, los productos alimenticios,</t>
  </si>
  <si>
    <t>Venta al por menor en comercios no especializados con predominio de la venta de alimentos, bebidas o tabaco.</t>
  </si>
  <si>
    <t>Actividades de impresión.</t>
  </si>
  <si>
    <t>Impresión y reproducción de grabaciones.</t>
  </si>
  <si>
    <t>Preparación y conservación de camarón y langostinos mediante el congelado, ultracongelado secado, ahumado, salado, su</t>
  </si>
  <si>
    <t>Telecomunicaciones.</t>
  </si>
  <si>
    <t>Venta al por menor de artículos de ferretería: martillos, sierras, destornilladores y pequeñas herramientas en genera</t>
  </si>
  <si>
    <t>Actividades a corto y a largo plazo de clínicas del día, básicas y generales, es decir, actividades médicas, de diag</t>
  </si>
  <si>
    <t>Conservación de frutas, pulpa de frutas, legumbres y hortalizas mediante el congelado, secado, deshidratado, inmersión</t>
  </si>
  <si>
    <t>Elaboración y conservación de frutas, legumbres y hortalizas.</t>
  </si>
  <si>
    <t>Venta al por mayor de electrodomésticos y aparatos de uso doméstico: refrigeradoras, cocinas, lavadoras, etc. Incluye</t>
  </si>
  <si>
    <t>Fabricación de equipo eléctrico.</t>
  </si>
  <si>
    <t>Fabricación de papel y cartón ondulado y de envases de papel y cartón.</t>
  </si>
  <si>
    <t>Otras actividades profesionales, científicas y técnicas.</t>
  </si>
  <si>
    <t>Actividades de captación de agua de: ríos, lagos, pozos, lluvia etc; purificación de agua para su distribución; trat</t>
  </si>
  <si>
    <t>Captación, tratamiento y distribución de agua.</t>
  </si>
  <si>
    <t>Actividades de producción de películas cinematográficas, vídeos y programas de televisión, grabación de sonido y e</t>
  </si>
  <si>
    <t>Compra - venta, alquiler y explotación de bienes inmuebles propios o arrendados, como: edificios de apartamentos y vivi</t>
  </si>
  <si>
    <t>Actividades inmobiliarias realizadas con bienes propios o arrendados.</t>
  </si>
  <si>
    <t>Otras actividades de servicios</t>
  </si>
  <si>
    <t>Fabricación de semimanufacturas (semielaboradas) de productos de plástico: planchas, láminas, películas, hojas, tira</t>
  </si>
  <si>
    <t>Fabricación de productos de plástico.</t>
  </si>
  <si>
    <t>Fabricación de productos de caucho y plástico.</t>
  </si>
  <si>
    <t>Alquiler con fines operativos de maquinaria y equipo para la construcción e ingeniería civil sin operadores: camiones</t>
  </si>
  <si>
    <t>Alquiler de otros tipos de maquinaria, equipo y bienes tangibles.</t>
  </si>
  <si>
    <t>Actividades de alquiler y arrendamiento.</t>
  </si>
  <si>
    <t>Seguros generales.</t>
  </si>
  <si>
    <t>Seguros, reaseguros y fondos de pensiones, excepto los planes de seguridad social de afiliación obligatoria.</t>
  </si>
  <si>
    <t>Actividades financieras y de seguros</t>
  </si>
  <si>
    <t>Producción y distribución de agua fría con fines de refrigeración. Incluye la producción de hielo, incluido hielo p</t>
  </si>
  <si>
    <t>Suministro de vapor y de aire acondicionado.</t>
  </si>
  <si>
    <t>Suministro de electricidad, gas, vapor y aire acondicionado.</t>
  </si>
  <si>
    <t>Suministro electricidad, gas, vapor y aire acondicionado</t>
  </si>
  <si>
    <t>Actividades de creación del programa completo de una cadena de televisión para un canal, desde la compra de los compon</t>
  </si>
  <si>
    <t>Programación y transmisiones de televisión.</t>
  </si>
  <si>
    <t>Actividades de programación y transmisión.</t>
  </si>
  <si>
    <t>Todas las actividades de transporte de carga por carretera, incluido en camionetas de: troncos, ganado, transporte refri</t>
  </si>
  <si>
    <t>Transporte de carga por carretera.</t>
  </si>
  <si>
    <t>Transporte por vía terrestre y por tuberías.</t>
  </si>
  <si>
    <t>Venta al por menor de alimentos en comercios especializados.</t>
  </si>
  <si>
    <t>Venta de todo tipo de partes, componentes, suministros, herramientas y accesorios para vehículos automotores como: neum</t>
  </si>
  <si>
    <t>Venta de partes, piezas y accesorios para vehículos automotores.</t>
  </si>
  <si>
    <t>Transporte urbano y suburbano de pasajeros por vía terrestre.</t>
  </si>
  <si>
    <t>Elaboración de leche fresca líquida, crema de leche liquida, bebidas a base de leche, yogurt, incluso caseína o lacto</t>
  </si>
  <si>
    <t>Elaboración de productos lácteos.</t>
  </si>
  <si>
    <t>Consulta y tratamiento por médicos generales y especialistas. Estas actividades pueden realizarse en consultorios priva</t>
  </si>
  <si>
    <t>Actividades de médicos y odontólogos.</t>
  </si>
  <si>
    <t>Construcción de obras de ingeniería civil relacionadas con: tuberías urbanas, construcción de conductos principales</t>
  </si>
  <si>
    <t>Construcción de proyectos de servicios públicos.</t>
  </si>
  <si>
    <t>Venta al por menor de gran variedad de productos en tiendas, entre los que predominan, los productos alimenticios, las b</t>
  </si>
  <si>
    <t>Suministros de servicios de seguros distintos de los seguros de vida: seguros de accidentes y contra incendios, seguros</t>
  </si>
  <si>
    <t>Actividades de arquitectura e ingeniería; ensayos y análisis técnicos.</t>
  </si>
  <si>
    <t>Fabricación de artículos de plástico para el envasado de productos: bolsas, sacos, cajones, cajas, garrafones, botell</t>
  </si>
  <si>
    <t>Restaurantes, cevicherías, picanterías, cafeterías, etc, incluido comida para llevar.</t>
  </si>
  <si>
    <t>Fabricación de envases de papel o de cartón ondulado, rígido o plegable: cajas, cajones, estuches, envases, archivado</t>
  </si>
  <si>
    <t>Venta al por menor de equipos de: radio, televisión y estereofónicos, reproductores y grabadores de CD y DVD en establ</t>
  </si>
  <si>
    <t>Venta al por menor de equipo de sonido y vídeo en comercios especializados.</t>
  </si>
  <si>
    <t>Fabricación de muebles.</t>
  </si>
  <si>
    <t>Extracción de piedra, arena y arcilla.</t>
  </si>
  <si>
    <t>Explotación de otras minas y canteras</t>
  </si>
  <si>
    <t>Actividades de diseño de ingeniería y consultoría de ingeniería para proyectos de ingeniería civil, hidráulica y d</t>
  </si>
  <si>
    <t>Actividades de arquitectura e ingeniería y actividades conexas de consultoría técnica.</t>
  </si>
  <si>
    <t>Actividades relacionadas con el transporte terrestre de pasajeros, animales o carga: explotación de terminales, estacio</t>
  </si>
  <si>
    <t>Fabricación de otros productos elaborados de metal n.c.p.</t>
  </si>
  <si>
    <t>Venta al por menor de gran variedad de productos entre los que no predominan los productos alimenticios, las bebidas o e</t>
  </si>
  <si>
    <t>Otras actividades de venta al por menor en comercios no especializados.</t>
  </si>
  <si>
    <t>Industrias básicas de hierro y acero.</t>
  </si>
  <si>
    <t>Fabricación de metales comunes.</t>
  </si>
  <si>
    <t>Prestación de asesoramiento y ayuda a las empresas y las administraciones públicas en materia de planificación, organ</t>
  </si>
  <si>
    <t>Venta al por mayor de otros productos no especializado.</t>
  </si>
  <si>
    <t>Venta al por menor de otros productos nuevos en comercios especializados.</t>
  </si>
  <si>
    <t>Actividades de sepultura e incineración de cadáveres humanos o animales y actividades conexas: preparación de los des</t>
  </si>
  <si>
    <t>Pompas fúnebres y actividades conexas.</t>
  </si>
  <si>
    <t>Otras actividades de servicios personales.</t>
  </si>
  <si>
    <t>Fabricación de substancias químicas básicas.</t>
  </si>
  <si>
    <t>Fabricación de productos cárnicos: salchichas, salchichón, chorizo, salame, morcillas, mortadela, patés, chicharrone</t>
  </si>
  <si>
    <t>Venta al por mayor de madera no trabajada (en bruto) y productos de la elaboración primaria de madera: tableros aglomer</t>
  </si>
  <si>
    <t>Fabricación de equipo de cocina y calefacción de uso doméstico no eléctrico: calentadores de ambiente, cocinillas, p</t>
  </si>
  <si>
    <t>Fabricación de aparatos de uso doméstico.</t>
  </si>
  <si>
    <t>Venta al por mayor de artículos de porcelana, cristalería, plástico, etc; artículos ornamentales; cubertería (cubie</t>
  </si>
  <si>
    <t>Actividades de operación de instalaciones de generación de energía eléctrica, por diversos medios: térmica (turbina</t>
  </si>
  <si>
    <t>Generación, transmisión y distribución de energía eléctrica.</t>
  </si>
  <si>
    <t>Venta al por mayor de máquinas herramienta de cualquier tipo y para cualquier material: madera, acero, etc. La venta de</t>
  </si>
  <si>
    <t>Otras actividades deportivas.</t>
  </si>
  <si>
    <t>Fabricación de artículos confeccionados de materiales textiles, excepto prendas de vestir.</t>
  </si>
  <si>
    <t>Fabricación de productos textiles.</t>
  </si>
  <si>
    <t>Fabricación de otros tipos de equipos de transporte.</t>
  </si>
  <si>
    <t>Fabricación de aparatos electrónicos de consumo.</t>
  </si>
  <si>
    <t>Fabricación de productos de informática, electrónica y óptica.</t>
  </si>
  <si>
    <t>Elaboración de bebidas no alcohólicas embotelladas (excepto cerveza y vino sin alcohol): bebidas aromatizadas y/o edul</t>
  </si>
  <si>
    <t>Elaboración de bebidas no alcohólicas; producción de aguas minerales y otras aguas embotelladas.</t>
  </si>
  <si>
    <t>Actividades de operación, mantenimiento o facilitación del acceso a servicios de transmisión de voz, datos, texto, so</t>
  </si>
  <si>
    <t>Actividades de telecomunicaciones alámbrica.</t>
  </si>
  <si>
    <t>Otras actividades de atención de la salud humana.</t>
  </si>
  <si>
    <t>Elaboración de otros productos alimenticios n.c.p.</t>
  </si>
  <si>
    <t>Elaboración de vinos, vinos espumosos (champagne), vino a partir de mosto de uva concentrado (vino tinto, jerez, oporto</t>
  </si>
  <si>
    <t>Elaboración de vinos.</t>
  </si>
  <si>
    <t>Fabricación de carrocerías para vehículos automotores; fabricación de remolques y semirremolques.</t>
  </si>
  <si>
    <t>Fabricación de vehículos automotores, remolques y semirremolques.</t>
  </si>
  <si>
    <t>Fabricación de abonos nitrogenados, fosfatados y potásicos puros o complejos; urea, fosfatos naturales en crudo y sale</t>
  </si>
  <si>
    <t>Fabricación de abonos y compuestos de nitrógeno.</t>
  </si>
  <si>
    <t>Fabricación de muebles de materiales plásticos y sus partes para cualquier uso (excepto muebles para uso médico o afi</t>
  </si>
  <si>
    <t>Construcción de obras civiles para: centrales eléctricas, líneas de transmisión de energía eléctrica y comunicacio</t>
  </si>
  <si>
    <t>Elaboración de pastas: tallarín, espaguetis, macarrones, lasaña, canelones, ravioles y fideos, sean o no cocidos, rel</t>
  </si>
  <si>
    <t>Elaboración de macarrones, fideos, alcuzcuz y productos farináceos similares.</t>
  </si>
  <si>
    <t>Otras industrias manufactureras.</t>
  </si>
  <si>
    <t>Servicio de comidas basado en acuerdos contractuales con el cliente para un evento (banquetes, bodas, fiestas y otras ce</t>
  </si>
  <si>
    <t>Suministro de comidas por encargo.</t>
  </si>
  <si>
    <t>Venta al por mayor a cambio de una comisión o por contrato.</t>
  </si>
  <si>
    <t>Actividades de parques de atracción y parques temáticos, incluida la explotación de diversas atracciones mecánicas y</t>
  </si>
  <si>
    <t>Actividades de parques de atracciones y parques temáticos.</t>
  </si>
  <si>
    <t>Fabricación de prendas de vestir de telas tejidas, de punto y ganchillo, de telas no tejidas, entre otras, para hombres</t>
  </si>
  <si>
    <t>Fabricación de prendas de vestir, excepto prendas de piel.</t>
  </si>
  <si>
    <t>Fabricación de prendas de vestir.</t>
  </si>
  <si>
    <t>Fabricación de pinturas, barnices y productos de revestimiento similares, tintas de imprenta y masillas.</t>
  </si>
  <si>
    <t>Fabricación de productos acabados de plásticos: tubos, caños y mangueras de plástico, accesorios para tuberías, ca</t>
  </si>
  <si>
    <t>Fabricación de motocicletas.</t>
  </si>
  <si>
    <t>Transporte terrestre de pasajeros por sistemas de transporte suburbano, que pueden abarcar líneas de autobús codigo_pr</t>
  </si>
  <si>
    <t>Actividades de transporte de pasajeros por carretera: servicios regulares de autobuses de larga distancia servicios de v</t>
  </si>
  <si>
    <t>Otras actividades de transporte de pasajeros por vía terrestre.</t>
  </si>
  <si>
    <t>Educación primaria (desarrolla las capacidades, habilidades, destrezas y competencias de las niñas, niños y adolescen</t>
  </si>
  <si>
    <t>Enseñanza preprimaria y primaria.</t>
  </si>
  <si>
    <t>Venta al por mayor de textiles, prendas de vestir y calzado.</t>
  </si>
  <si>
    <t>Fabricación de tanques, depósitos y recipientes similares de metal, del tipo habitualmente utilizado para almacenamien</t>
  </si>
  <si>
    <t>Fabricación de tanques, depósitos y recipientes de metal.</t>
  </si>
  <si>
    <t>Actividades de apoyo para la explotación de otras minas y canteras.</t>
  </si>
  <si>
    <t>Actividades de servicios de apoyo para la explotación de minas y canteras</t>
  </si>
  <si>
    <t>Operación de sistemas de transmisión y distribución de energía eléctrica (que constan de postes, medidores y cablea</t>
  </si>
  <si>
    <t>Q869013</t>
  </si>
  <si>
    <t>Actividades de atención de la salud humana realizadas por personal especializado en optometría y oftalmología que no</t>
  </si>
  <si>
    <t>Q86901</t>
  </si>
  <si>
    <t>ACTIVIDADES DE ATENCIÓN DE LA SALUD HUMANA QUE NO SE REALIZAN EN HOSPITALES.</t>
  </si>
  <si>
    <t>G454002</t>
  </si>
  <si>
    <t>Venta de partes, piezas y accesorios para motocicletas (incluso por comisionistas y compañías de venta por correo).</t>
  </si>
  <si>
    <t>G45400</t>
  </si>
  <si>
    <t>VENTA DE MOTOCICLETAS, INCLUSO CICLOMOTORES.</t>
  </si>
  <si>
    <t>G4540</t>
  </si>
  <si>
    <t>Venta, mantenimiento y reparación de motocicletas y de sus partes, piezas y accesorios.</t>
  </si>
  <si>
    <t>G454</t>
  </si>
  <si>
    <t>VENTA, MANTENIMIENTO Y REPARACIÓN DE MOTOCICLETAS Y DE SUS PARTES, PIEZAS Y ACCESORIOS.</t>
  </si>
  <si>
    <t>Otras actividades de servicios personales n.c.p.</t>
  </si>
  <si>
    <t>Escuelas de conducir para chóferes profesionales: de camiones, buses, etc.</t>
  </si>
  <si>
    <t>R90000</t>
  </si>
  <si>
    <t>ACTIVIDADES CREATIVAS, ARTÍSTICAS Y DE ENTRETENIMIENTO.</t>
  </si>
  <si>
    <t>R9000</t>
  </si>
  <si>
    <t>Actividades creativas, artísticas y de entretenimiento.</t>
  </si>
  <si>
    <t>R900</t>
  </si>
  <si>
    <t>R90</t>
  </si>
  <si>
    <t>B072902</t>
  </si>
  <si>
    <t>Extracción de metales preciosos: oro, plata, platino.</t>
  </si>
  <si>
    <t>B07290</t>
  </si>
  <si>
    <t>EXTRACCIÓN DE OTROS MINERALES METALÍFEROS NO FERROSOS.</t>
  </si>
  <si>
    <t>B0729</t>
  </si>
  <si>
    <t>Extracción de otros minerales metalíferos no ferrosos.</t>
  </si>
  <si>
    <t>Otras actividades especializadas de construcción.</t>
  </si>
  <si>
    <t>Operación, mantenimiento o facilitación del acceso a servicios de transmisión de voz, datos, texto, sonido y vídeo u</t>
  </si>
  <si>
    <t>Actividades de telecomunicaciones inalámbricas.</t>
  </si>
  <si>
    <t>Fabricación de tejidos (telas) anchos de algodón, lana cardada, lana peinada o seda, incluidos los fabricados a partir</t>
  </si>
  <si>
    <t>Tejedura de productos textiles.</t>
  </si>
  <si>
    <t>Fabricación de gas; distribución de combustibles gaseosos por tuberías.</t>
  </si>
  <si>
    <t>Actividades de limpiabotas (betuneros), porteadores de maletas, personas encargadas de estacionar vehículos, etc.</t>
  </si>
  <si>
    <t>Código unidad legal tipo</t>
  </si>
  <si>
    <t>Código forma institucional</t>
  </si>
  <si>
    <t>Persona Jurídica</t>
  </si>
  <si>
    <t>Sociedad con fines de lucro</t>
  </si>
  <si>
    <t>Sociedad sin fines de lucro</t>
  </si>
  <si>
    <t>Persona Natural</t>
  </si>
  <si>
    <t>Persona Natural obligado a llevar contabilidad</t>
  </si>
  <si>
    <t>Economía Popular y Solidaria</t>
  </si>
  <si>
    <t>Empresa Pública</t>
  </si>
  <si>
    <t>CUL</t>
  </si>
  <si>
    <t>CFI</t>
  </si>
  <si>
    <t>Código obligado a llevar contabilidad</t>
  </si>
  <si>
    <t>COC</t>
  </si>
  <si>
    <t>Si</t>
  </si>
  <si>
    <t>No</t>
  </si>
  <si>
    <t>(en blanco)</t>
  </si>
  <si>
    <t>Web 2</t>
  </si>
  <si>
    <t>www.ile.com.ec</t>
  </si>
  <si>
    <t>DELIA VIRGINIA VALAREZO PINEDA</t>
  </si>
  <si>
    <t>Teléfono del contacto 1</t>
  </si>
  <si>
    <t>Email contacto 1</t>
  </si>
  <si>
    <t>Nombre informante 1</t>
  </si>
  <si>
    <t>Nombre informante 2</t>
  </si>
  <si>
    <t>INFORMANTE 1</t>
  </si>
  <si>
    <t>INFORMANTE 2</t>
  </si>
  <si>
    <t>WILLAM VELEZ VANEGAS</t>
  </si>
  <si>
    <t>EULALIA CARRION MENDIETA</t>
  </si>
  <si>
    <t>TIRSO UFREDO HERRERA ALVARADO</t>
  </si>
  <si>
    <t>TIRSO HERRERA ALVARADO</t>
  </si>
  <si>
    <t>417</t>
  </si>
  <si>
    <t>54</t>
  </si>
  <si>
    <t>030</t>
  </si>
  <si>
    <t>057</t>
  </si>
  <si>
    <t>071</t>
  </si>
  <si>
    <t xml:space="preserve">Provincia de ubicación del informante 1 </t>
  </si>
  <si>
    <t>Cantón de ubicación del informante 1</t>
  </si>
  <si>
    <t>Parroquia de ubicación del informante 1</t>
  </si>
  <si>
    <t>Zona Informante 1</t>
  </si>
  <si>
    <t>Sector Informante 1</t>
  </si>
  <si>
    <t xml:space="preserve">Manzana Informante 1 </t>
  </si>
  <si>
    <t>Dirección del informante 1</t>
  </si>
  <si>
    <t>CALLE_PRINCIPAL:VIA A RACAR ;NUMERO:S/N;INTERSECCION:S/N</t>
  </si>
  <si>
    <t>Dirección del informante 2</t>
  </si>
  <si>
    <t>DIR. INF 2</t>
  </si>
  <si>
    <t>VIA A RACAR</t>
  </si>
  <si>
    <t>Loja</t>
  </si>
  <si>
    <t>0000000</t>
  </si>
  <si>
    <t>CONTADORA</t>
  </si>
  <si>
    <t>0999453621</t>
  </si>
  <si>
    <t>therrera30@hotmail.com</t>
  </si>
  <si>
    <t>Industrias Manufactureras</t>
  </si>
  <si>
    <t>Explotación de Minas y Canteras</t>
  </si>
  <si>
    <t>Ventas  2019</t>
  </si>
  <si>
    <t>Empleados 2019</t>
  </si>
  <si>
    <t>Código estrato de personal ocupado - afiliado 2019</t>
  </si>
  <si>
    <t>Estrato V (&gt;=200)</t>
  </si>
  <si>
    <t>Estrato III (50-99)</t>
  </si>
  <si>
    <t>Estrato II (10-49)</t>
  </si>
  <si>
    <t>Estrato I (&lt;= 9)</t>
  </si>
  <si>
    <t>Estrato IV (100-199)</t>
  </si>
  <si>
    <t>Código estrato de ventas 2019</t>
  </si>
  <si>
    <t>Estrato V (&gt;=5.000.001)</t>
  </si>
  <si>
    <t>Grande empresa</t>
  </si>
  <si>
    <t>Estrato IV (2.000.001 – 5.000.000)</t>
  </si>
  <si>
    <t>Mediana empresa "B"</t>
  </si>
  <si>
    <t>Estrato III (1.000.001 – 2.000.000)</t>
  </si>
  <si>
    <t>Mediana empresa "A"</t>
  </si>
  <si>
    <t>Código tamaño de empresa 2019</t>
  </si>
  <si>
    <t>0390011075001</t>
  </si>
  <si>
    <t>EMPRESA ELECTRICA AZOGUES C.A.</t>
  </si>
  <si>
    <t>EMPRESA ELECTRICA AZOGUES CA</t>
  </si>
  <si>
    <t>Cañar</t>
  </si>
  <si>
    <t>0791784506001</t>
  </si>
  <si>
    <t>OROCORMINA CIA LTDA</t>
  </si>
  <si>
    <t>El Oro</t>
  </si>
  <si>
    <t>0190372464001</t>
  </si>
  <si>
    <t>EYMEN CORPORATION S A</t>
  </si>
  <si>
    <t>EYMEN CORPORATION</t>
  </si>
  <si>
    <t>Azuay</t>
  </si>
  <si>
    <t>0190167992001</t>
  </si>
  <si>
    <t>INTERBORO TRANSPORT S.A.</t>
  </si>
  <si>
    <t>0791717167001</t>
  </si>
  <si>
    <t>CORPORACION DE PRODUCTORES AGROECOLOGICOS Y FRUTAS TROPICALES SAN MIGUEL DE BRASIL</t>
  </si>
  <si>
    <t>0190008789001</t>
  </si>
  <si>
    <t>IMPARTES S.A.</t>
  </si>
  <si>
    <t>IMPARTES</t>
  </si>
  <si>
    <t>0100285592001</t>
  </si>
  <si>
    <t>HEREDIA MARIANO</t>
  </si>
  <si>
    <t>1900574706001</t>
  </si>
  <si>
    <t>ERAZO VEGA ULPIANO ISRAEL</t>
  </si>
  <si>
    <t>ZONA AUTO ERAZO</t>
  </si>
  <si>
    <t>Zamora Chinchipe</t>
  </si>
  <si>
    <t>0190347370001</t>
  </si>
  <si>
    <t>FISUM S.A.</t>
  </si>
  <si>
    <t>FISUM</t>
  </si>
  <si>
    <t>0790100816001</t>
  </si>
  <si>
    <t>VITIMAR S A</t>
  </si>
  <si>
    <t>0190115151001</t>
  </si>
  <si>
    <t>CARTONES NACIONALES S.A. I CARTOPEL</t>
  </si>
  <si>
    <t>CARTOPEL</t>
  </si>
  <si>
    <t>0190155188001</t>
  </si>
  <si>
    <t>AGROSAD PRODUCTOS AGROPECUARIOS C LTDA</t>
  </si>
  <si>
    <t>AGROSAD</t>
  </si>
  <si>
    <t>0915526834001</t>
  </si>
  <si>
    <t>CALLE CALLE VICTOR EDMUNDO</t>
  </si>
  <si>
    <t>0190147398001</t>
  </si>
  <si>
    <t>JACOME Y ORTIZ DE COMERCIO CIA. LTDA.</t>
  </si>
  <si>
    <t>JACOME Y ORTIZ</t>
  </si>
  <si>
    <t>1191707970001</t>
  </si>
  <si>
    <t>SOCIEDAD DE LUCHA CONTRA EL CANCER SOLCA NUCLEO DE LOJA</t>
  </si>
  <si>
    <t>SOLCA NUCLEO DE LOJA</t>
  </si>
  <si>
    <t>0190405729001</t>
  </si>
  <si>
    <t>COSTURAS INTERNACIONALES CIA. LTDA.</t>
  </si>
  <si>
    <t>COSTURAS INTERNACIONALES</t>
  </si>
  <si>
    <t>1191748782001</t>
  </si>
  <si>
    <t>ALPISUR CIA LTDA</t>
  </si>
  <si>
    <t>0992850825001</t>
  </si>
  <si>
    <t>CORPORACION AZUCARERA ECUATORIANA S A COAZUCAR ECUADOR</t>
  </si>
  <si>
    <t>COAZUCAR ECUADOR</t>
  </si>
  <si>
    <t>1191751422001</t>
  </si>
  <si>
    <t>FARMACIAS CUXIBAMBA FARMACUX CIA LTDA</t>
  </si>
  <si>
    <t>0190088669001</t>
  </si>
  <si>
    <t>IMPORTADORA COMERCIAL EL HIERRO CIA. LTDA.</t>
  </si>
  <si>
    <t>MEGAHIERRO</t>
  </si>
  <si>
    <t>0791753333001</t>
  </si>
  <si>
    <t>PLASDEC PLASTICOS DEL ECUADOR CIA LTDA</t>
  </si>
  <si>
    <t>0190128482001</t>
  </si>
  <si>
    <t>IMPORTADORA Y COMERCIALIZADORA PINOS MONCAYO CIA LTDA</t>
  </si>
  <si>
    <t>COMERCIALIZADORA P Y M</t>
  </si>
  <si>
    <t>0190003507001</t>
  </si>
  <si>
    <t>PASTIFICIO TOMEBAMBA CIA. LTDA.</t>
  </si>
  <si>
    <t>PASTIFICIO TOMEBAMBA</t>
  </si>
  <si>
    <t>0791717884001</t>
  </si>
  <si>
    <t>IN CAR PALM INDUSTRIA CARTONERA PALMAR S A</t>
  </si>
  <si>
    <t>IN CAR PALM</t>
  </si>
  <si>
    <t>0103554580001</t>
  </si>
  <si>
    <t>VINTIMILLA CALLE JUAN PABLO</t>
  </si>
  <si>
    <t>MAXXICORP</t>
  </si>
  <si>
    <t>0701095366001</t>
  </si>
  <si>
    <t>LUZURIAGA ESPINOZA GUIDO HONORIO</t>
  </si>
  <si>
    <t>LA REFORMA SU EMPRESA AMIGA</t>
  </si>
  <si>
    <t>0791722160001</t>
  </si>
  <si>
    <t>COMERCIALIZADORA DE PRODUCTOS DEL MAR MONGE S A MONGEMAR</t>
  </si>
  <si>
    <t>MONGEMAR S A</t>
  </si>
  <si>
    <t>1190000709001</t>
  </si>
  <si>
    <t>CAMAL FRIGORIFICO LOJA S.A. CAFRILOSA</t>
  </si>
  <si>
    <t>CAFRILOSA</t>
  </si>
  <si>
    <t>0101289445001</t>
  </si>
  <si>
    <t>GIL JARA JAVIER OSWALDO</t>
  </si>
  <si>
    <t>SERVICENTRO ORDÓÑEZ LAZO Y/O FULL MART</t>
  </si>
  <si>
    <t>0190378233001</t>
  </si>
  <si>
    <t>CHINATREND S.A.</t>
  </si>
  <si>
    <t>CHERY CUENCAUTO</t>
  </si>
  <si>
    <t>1400553481001</t>
  </si>
  <si>
    <t>DUTAN RUMIPULLA FRANKLIN TEODORO</t>
  </si>
  <si>
    <t>FRANK FERRETERIA</t>
  </si>
  <si>
    <t>1768152800001</t>
  </si>
  <si>
    <t>CORPORACION ELECTRICA DEL ECUADOR CELEC EP</t>
  </si>
  <si>
    <t>CELEC</t>
  </si>
  <si>
    <t>0760045950001</t>
  </si>
  <si>
    <t>EMPRESA MUNICIPAL DE ASEO SANTA ROSA EMAS EP</t>
  </si>
  <si>
    <t>0190347672001</t>
  </si>
  <si>
    <t>ROCELUMA CIA. LTDA.</t>
  </si>
  <si>
    <t>DISTRIBUIDORA BARAHONA</t>
  </si>
  <si>
    <t>0102876901001</t>
  </si>
  <si>
    <t>VINTIMILLA BARZALLO JUAN FERNANDO</t>
  </si>
  <si>
    <t>1891715621001</t>
  </si>
  <si>
    <t>BUENAÑO CAICEDO COMPAÑIA DE NEGOCIOS S.A.</t>
  </si>
  <si>
    <t>BUENAÑO CAICEDO</t>
  </si>
  <si>
    <t>1191729486001</t>
  </si>
  <si>
    <t>COMERCIALIZADORA RAMIREZ GALVAN CIA. LTDA.</t>
  </si>
  <si>
    <t>ZERIMAR</t>
  </si>
  <si>
    <t>1790020541001</t>
  </si>
  <si>
    <t>CASA COMERCIAL ALMEIDA CIA. LTDA.</t>
  </si>
  <si>
    <t>C.C.A.</t>
  </si>
  <si>
    <t>1792091330001</t>
  </si>
  <si>
    <t>CONDORMINING CORPORATION S.A.</t>
  </si>
  <si>
    <t>CONDORMINING CORPORATION</t>
  </si>
  <si>
    <t>0190316076001</t>
  </si>
  <si>
    <t>ARMIJOS ROMERO CIA. LTDA.</t>
  </si>
  <si>
    <t>ARMIJOS ROMERO DISTRIBUCIONES</t>
  </si>
  <si>
    <t>0190424545001</t>
  </si>
  <si>
    <t>CONSTRUCTORA MIRO CONMIRO S.A.</t>
  </si>
  <si>
    <t>0992821302001</t>
  </si>
  <si>
    <t>CONSUPLAST S.A.</t>
  </si>
  <si>
    <t>CONSUPLAST</t>
  </si>
  <si>
    <t>0190096467001</t>
  </si>
  <si>
    <t>CORPORACION ECUATORIANA DE LICORES Y ALIMENTOS S.A.</t>
  </si>
  <si>
    <t>CELYASA</t>
  </si>
  <si>
    <t>0190170365001</t>
  </si>
  <si>
    <t>MEDALSO S.A. MEDICINA ALTERNATIVA SOLIDARIA</t>
  </si>
  <si>
    <t>CLÍNICA MÉDICA DEL SUR</t>
  </si>
  <si>
    <t>0791733650001</t>
  </si>
  <si>
    <t>HARSAJUDI S A</t>
  </si>
  <si>
    <t>ESTACION DE SERVICIOS ARAUJO</t>
  </si>
  <si>
    <t>0190048365001</t>
  </si>
  <si>
    <t>COMERCIAL SALVADOR PACHECO MORA S.A.</t>
  </si>
  <si>
    <t>COMERCIAL SALVADOR PACHECO MORA</t>
  </si>
  <si>
    <t>0190168190001</t>
  </si>
  <si>
    <t>CORPORACION JARRIN HERRERA CIA LTDA</t>
  </si>
  <si>
    <t>JAHER</t>
  </si>
  <si>
    <t>0190322734001</t>
  </si>
  <si>
    <t>CORESOLUTIONS S.A.</t>
  </si>
  <si>
    <t>CORESOLUTIONS</t>
  </si>
  <si>
    <t>0190332799001</t>
  </si>
  <si>
    <t>INMOBILIARIA VINMOBI CIA. LTDA.</t>
  </si>
  <si>
    <t>INMOBILIARIA VINMOBI</t>
  </si>
  <si>
    <t>0791753511001</t>
  </si>
  <si>
    <t>EPIFANIA</t>
  </si>
  <si>
    <t>MINERA EPIFANIA</t>
  </si>
  <si>
    <t>0190331431001</t>
  </si>
  <si>
    <t>AZENDE LOGISTICS AZENDELOG CIA LTDA.</t>
  </si>
  <si>
    <t>AZENDELOG CIA. LTDA.</t>
  </si>
  <si>
    <t>0190402746001</t>
  </si>
  <si>
    <t>OVIPLAX S.A.</t>
  </si>
  <si>
    <t>0790100719001</t>
  </si>
  <si>
    <t>DISTRIBUIDORA Y COMERCIALIZADORA DE HIERRO DICOHIERRO CIA. LTDA.</t>
  </si>
  <si>
    <t>DICOHIERRO CIA.LTDA.</t>
  </si>
  <si>
    <t>0990670307001</t>
  </si>
  <si>
    <t>BIRA BIENES RAICES S.A.</t>
  </si>
  <si>
    <t>0190358518001</t>
  </si>
  <si>
    <t>QUINTA LUCRECIA CIA LTDA</t>
  </si>
  <si>
    <t>QUINTA LUCRECIA</t>
  </si>
  <si>
    <t>0992552743001</t>
  </si>
  <si>
    <t>DIALINSPEC S A</t>
  </si>
  <si>
    <t>0791740908001</t>
  </si>
  <si>
    <t>ASOCIACION DE PEQUEÑOS AVICULTORES BALMAR DEL CANTON BALSAS</t>
  </si>
  <si>
    <t>0190386465001</t>
  </si>
  <si>
    <t>ALMESPANA CÍA. LTDA.</t>
  </si>
  <si>
    <t>ALMACENES ESPAÑA</t>
  </si>
  <si>
    <t>0790060288001</t>
  </si>
  <si>
    <t>INDUSTRIAS BORJA INBORJA S A</t>
  </si>
  <si>
    <t>0791757320001</t>
  </si>
  <si>
    <t>PRODUCTORES DE CAMARON DE EL ORO PCO CIA LTDA</t>
  </si>
  <si>
    <t>PCO CIA LTDA</t>
  </si>
  <si>
    <t>1190067927001</t>
  </si>
  <si>
    <t>COMPAÑIA DE ECONOMIA MIXTA LOJAGAS</t>
  </si>
  <si>
    <t>LOJAGAS</t>
  </si>
  <si>
    <t>1103393763001</t>
  </si>
  <si>
    <t>MENA VASQUEZ LUIS ANIVAL</t>
  </si>
  <si>
    <t>DISTRIBUCIONES MENA</t>
  </si>
  <si>
    <t>0190400336001</t>
  </si>
  <si>
    <t>EXILASER CENTRO OFTALMOLOGICO CIA. LTDA.</t>
  </si>
  <si>
    <t>EXILASER</t>
  </si>
  <si>
    <t>0190348571001</t>
  </si>
  <si>
    <t>EUGAS CIA. LTDA.</t>
  </si>
  <si>
    <t>ESTACIÓN DE SERVICIO MIRAFLORES</t>
  </si>
  <si>
    <t>0791736315001</t>
  </si>
  <si>
    <t>FITECUA S A</t>
  </si>
  <si>
    <t>0791783836001</t>
  </si>
  <si>
    <t>ASOCIACION DE PRODUCCION AGROPECUARIA DE EL ORO ASOPROAGRORO</t>
  </si>
  <si>
    <t>0190168018001</t>
  </si>
  <si>
    <t>ECUACORRIENTE S.A.</t>
  </si>
  <si>
    <t>ECUACORRIENTE</t>
  </si>
  <si>
    <t>0190117278001</t>
  </si>
  <si>
    <t>IMPORTADORA LARTIZCO S.A</t>
  </si>
  <si>
    <t>IMPORTADORA LARTIZCO</t>
  </si>
  <si>
    <t>0791713293001</t>
  </si>
  <si>
    <t>RUTHY CIA LTDA</t>
  </si>
  <si>
    <t>TRAUMA HOSPITAL</t>
  </si>
  <si>
    <t>1190001330001</t>
  </si>
  <si>
    <t>MONTERREY AZUCARERA LOJANA CA MALCA</t>
  </si>
  <si>
    <t>MALCA</t>
  </si>
  <si>
    <t>0190053687001</t>
  </si>
  <si>
    <t>COSMICA CIA LTDA</t>
  </si>
  <si>
    <t>CMA</t>
  </si>
  <si>
    <t>0790046072001</t>
  </si>
  <si>
    <t>IMACO IMPORTADORA DE MATERIALES DE CONSTRUCCION CIA LTDA</t>
  </si>
  <si>
    <t>IMACO</t>
  </si>
  <si>
    <t>0300020534001</t>
  </si>
  <si>
    <t>PALACIOS GARCIA MARIA EULALIA</t>
  </si>
  <si>
    <t>GASOLINERA ABAD UNO</t>
  </si>
  <si>
    <t>0791774616001</t>
  </si>
  <si>
    <t>ASOCIACION DE PRODUCCION DE BANANO 24 DE DICIEMBRE ASOPROBADI</t>
  </si>
  <si>
    <t>1791831373001</t>
  </si>
  <si>
    <t>RHR ROCK &amp; HYDRO RESOURCES CIA. LTDA.</t>
  </si>
  <si>
    <t>RHR ROCK &amp; HYDRO RESOURCES</t>
  </si>
  <si>
    <t>0791808898001</t>
  </si>
  <si>
    <t>CONSORCIO TEC VIAL</t>
  </si>
  <si>
    <t>0391022410001</t>
  </si>
  <si>
    <t>COMERCIALIZADORA LA BODEGA VINIZAB CIA. LTDA.</t>
  </si>
  <si>
    <t>0703987958001</t>
  </si>
  <si>
    <t>REINOSO MOROCHO LORENA</t>
  </si>
  <si>
    <t>SUPERMERCADO ROSIMARKET</t>
  </si>
  <si>
    <t>0190324745001</t>
  </si>
  <si>
    <t>CONSTRUGYPSUM CIA. LTDA.</t>
  </si>
  <si>
    <t>CONSTRUGYPSUM</t>
  </si>
  <si>
    <t>0790060547001</t>
  </si>
  <si>
    <t>PRODUCTORES BANANEROS Y EXPORTADORES PROBANAEXPOR C LTDA</t>
  </si>
  <si>
    <t>PROBANAEXPOR C LTDA</t>
  </si>
  <si>
    <t>0992671084001</t>
  </si>
  <si>
    <t>METALMINERALES S.A.</t>
  </si>
  <si>
    <t>0190066304001</t>
  </si>
  <si>
    <t>ITALPISOS SA</t>
  </si>
  <si>
    <t>ITALPISOS</t>
  </si>
  <si>
    <t>0790089375001</t>
  </si>
  <si>
    <t>SINDICATO CANTONAL DE CHOFERES PROFESIONALES DEL CANTON EL GUABO</t>
  </si>
  <si>
    <t>SINDICATO CANTONAL DE CHOFERES PROFESIONALES DE EL GUABO</t>
  </si>
  <si>
    <t>0791790271001</t>
  </si>
  <si>
    <t>NUMINEC S.A.</t>
  </si>
  <si>
    <t>0791755468001</t>
  </si>
  <si>
    <t>CELIACORP S A</t>
  </si>
  <si>
    <t>0190131777001</t>
  </si>
  <si>
    <t>UNIVERSIDAD DEL AZUAY</t>
  </si>
  <si>
    <t>UNIVERSIDAD DE AZUAY</t>
  </si>
  <si>
    <t>0790062086001</t>
  </si>
  <si>
    <t>COMERCIALIZADORA DARPA S A</t>
  </si>
  <si>
    <t>DARPA S.A.</t>
  </si>
  <si>
    <t>1802571321001</t>
  </si>
  <si>
    <t>LOPEZ VASCONEZ NANCY XIMENA</t>
  </si>
  <si>
    <t>GELATERIA CAFETERÍA LA FORNACE</t>
  </si>
  <si>
    <t>0992816384001</t>
  </si>
  <si>
    <t>EXPORTADORA AGRICULTORES BANANEROS DEL SUR S A EXAGRISURSA</t>
  </si>
  <si>
    <t>0190401030001</t>
  </si>
  <si>
    <t>ECUABEIBEN CIA. LTDA.</t>
  </si>
  <si>
    <t>COMERCIAL ROLDAN</t>
  </si>
  <si>
    <t>0791793335001</t>
  </si>
  <si>
    <t>SOUTHMINING S.A.</t>
  </si>
  <si>
    <t>0190342921001</t>
  </si>
  <si>
    <t>NEOTRUCK S.A.</t>
  </si>
  <si>
    <t>NEOTRUCK</t>
  </si>
  <si>
    <t>0791745713001</t>
  </si>
  <si>
    <t>INSUMOS AGRICOLAS Y PECUARIOS INSPA CIA LTDA</t>
  </si>
  <si>
    <t>1191741907001</t>
  </si>
  <si>
    <t>COMERCIALIZADORA AVICOLA DEL SUR COMAVISUR CIA LTDA</t>
  </si>
  <si>
    <t>COMAVISUR CIA. LTDA</t>
  </si>
  <si>
    <t>0790093844001</t>
  </si>
  <si>
    <t>CONSTRUCTORA PATRIDASA S A</t>
  </si>
  <si>
    <t>0190373002001</t>
  </si>
  <si>
    <t>ASOCIACION COMUNITARIA MINERA EL MIRADOR</t>
  </si>
  <si>
    <t>SOCIEDAD MINERA EL MIRADOR</t>
  </si>
  <si>
    <t>1490802912001</t>
  </si>
  <si>
    <t>FEDERACION DEPORTIVA DE MORONA SANTIAGO</t>
  </si>
  <si>
    <t>Morona Santiago</t>
  </si>
  <si>
    <t>0101601003001</t>
  </si>
  <si>
    <t>CALLE CALLE JORGE SANTIAGO</t>
  </si>
  <si>
    <t>0791714192001</t>
  </si>
  <si>
    <t>DIESEL INDUSTRIAL DISA S A</t>
  </si>
  <si>
    <t>DISA S A</t>
  </si>
  <si>
    <t>1900376136001</t>
  </si>
  <si>
    <t>SIMANCAS AGUILAR HONORIO ANTONIO</t>
  </si>
  <si>
    <t>MEGACENTRO SIMANCAS</t>
  </si>
  <si>
    <t>0190399524001</t>
  </si>
  <si>
    <t>ECUACYCLO CIA. LTDA.</t>
  </si>
  <si>
    <t>ECUACYCLO</t>
  </si>
  <si>
    <t>0190403807001</t>
  </si>
  <si>
    <t>ALIMENTOS ALIBALGRAN CIA. LTDA.</t>
  </si>
  <si>
    <t>BALGRAN</t>
  </si>
  <si>
    <t>0791741254001</t>
  </si>
  <si>
    <t>ASOCIACION DE AGRICULTORES BANANEROS DEL LITORAL ASOAGRIBAL</t>
  </si>
  <si>
    <t>0190061264001</t>
  </si>
  <si>
    <t>INDUGLOB S A</t>
  </si>
  <si>
    <t>INDUGLOB</t>
  </si>
  <si>
    <t>0190159698001</t>
  </si>
  <si>
    <t>SINAIFARM S.A.</t>
  </si>
  <si>
    <t>FARMACIAS SINAI</t>
  </si>
  <si>
    <t>1191721175001</t>
  </si>
  <si>
    <t>DICOSIL CIA. LTDA.</t>
  </si>
  <si>
    <t>0791759358001</t>
  </si>
  <si>
    <t>HELEANMAR S A</t>
  </si>
  <si>
    <t>0791798744001</t>
  </si>
  <si>
    <t>ALNICAM S A</t>
  </si>
  <si>
    <t>0791702496001</t>
  </si>
  <si>
    <t>FRUTA RICA FRUTARIC S.A.</t>
  </si>
  <si>
    <t>FRUTA RICA S. A.</t>
  </si>
  <si>
    <t>0791746736001</t>
  </si>
  <si>
    <t>TRANSPORTE DE CARGA PESADA TRANSPECARBA S A</t>
  </si>
  <si>
    <t>TRANSPECARBA S A</t>
  </si>
  <si>
    <t>0190336662001</t>
  </si>
  <si>
    <t>AUTOHYUN S A</t>
  </si>
  <si>
    <t>AUTOHYUN</t>
  </si>
  <si>
    <t>0190169073001</t>
  </si>
  <si>
    <t>PERSONAL COMUNICATIONS SYSTEMS CALDERON CEVALLOS CIA LTDA</t>
  </si>
  <si>
    <t>PERSONAL COMUNICATIONS SYSTEMS CALDERON CEVALLOS</t>
  </si>
  <si>
    <t>0190330494001</t>
  </si>
  <si>
    <t>EMBUTIDOS DE CARNE DE LOS ANDES EMBUANDES CIA. LTDA.</t>
  </si>
  <si>
    <t>EMBUANDES</t>
  </si>
  <si>
    <t>0190360679001</t>
  </si>
  <si>
    <t>COMPAÑIA DE TRANSPORTE PESADO PALACIOS DURAN S.A.</t>
  </si>
  <si>
    <t>PALACIOS DURAN TRANSPORTE PESADO</t>
  </si>
  <si>
    <t>0912183092001</t>
  </si>
  <si>
    <t>LARA MEJIA ROMMEL GIOVANNI</t>
  </si>
  <si>
    <t>0190391906001</t>
  </si>
  <si>
    <t>AUSTROPARTS CIA. LTDA.</t>
  </si>
  <si>
    <t>AUSTROPARTS</t>
  </si>
  <si>
    <t>0190158446001</t>
  </si>
  <si>
    <t>CAMPOSANTO SANTA ANA CAMPSANA S.A.</t>
  </si>
  <si>
    <t>CAMPSANA</t>
  </si>
  <si>
    <t>0190386252001</t>
  </si>
  <si>
    <t>CONORQUE CIA.LTDA.</t>
  </si>
  <si>
    <t>CONORQUE</t>
  </si>
  <si>
    <t>0190420655001</t>
  </si>
  <si>
    <t>AVILAINCOA CIA LTDA</t>
  </si>
  <si>
    <t>INCOA</t>
  </si>
  <si>
    <t>0190365751001</t>
  </si>
  <si>
    <t>INDIAN MOTOS INMOT S.A.</t>
  </si>
  <si>
    <t>INDIAN MOTOS</t>
  </si>
  <si>
    <t>0790150171001</t>
  </si>
  <si>
    <t>COMPAÑIA MINERA VALAREZO COMIVARIV S A</t>
  </si>
  <si>
    <t>1191709140001</t>
  </si>
  <si>
    <t>SERVICIOSUTPL CIA. LTDA</t>
  </si>
  <si>
    <t>HOSPITAL UTPL</t>
  </si>
  <si>
    <t>0790083504001</t>
  </si>
  <si>
    <t>INVERSIONES SAN MARTIN CUENCA INSANC C LTDA</t>
  </si>
  <si>
    <t>1102819354001</t>
  </si>
  <si>
    <t>SIVISAPA PAUTA SEGUNDO FRANCISCO</t>
  </si>
  <si>
    <t>MEGA MARKET SAN FRANCISCO</t>
  </si>
  <si>
    <t>0791731976001</t>
  </si>
  <si>
    <t>COMPAÑIA MINERA TOCADULOMO S A</t>
  </si>
  <si>
    <t>0991323058001</t>
  </si>
  <si>
    <t>PRODUCARGO S.A. PRODUCTORA DE ALCOHOLES</t>
  </si>
  <si>
    <t>PRODUCARGO S.A</t>
  </si>
  <si>
    <t>1102175930001</t>
  </si>
  <si>
    <t>GUARNIZO ONTANEDA SERGIO AUGUSTO</t>
  </si>
  <si>
    <t>PLACA CENTRO MASISA DECOMADERAS</t>
  </si>
  <si>
    <t>0100132109001</t>
  </si>
  <si>
    <t>NARVAEZ ORTIZ LAURA LEONOR</t>
  </si>
  <si>
    <t>LAURA NARVAEZ DISTRIBUCIONES Y REPRESENTACIONES</t>
  </si>
  <si>
    <t>0190343928001</t>
  </si>
  <si>
    <t>ITALDELI DELICATESSEN CIA. LTDA.</t>
  </si>
  <si>
    <t>ITALDELI</t>
  </si>
  <si>
    <t>0190169707001</t>
  </si>
  <si>
    <t>UNIDAD DE DIAGNOSTICO INVASIVO C.A. MEDICA</t>
  </si>
  <si>
    <t>UDICAM</t>
  </si>
  <si>
    <t>0190313263001</t>
  </si>
  <si>
    <t>SOCIEDAD DE LUCHA CONTRA EL CANCER SOLCA NUCLEO DE CUENCA</t>
  </si>
  <si>
    <t>SOCIEDAD DE LUCHA CONTRA EL CANCER</t>
  </si>
  <si>
    <t>0702526922001</t>
  </si>
  <si>
    <t>CABANILLA PIEDRA MARCO VICENTE</t>
  </si>
  <si>
    <t>0102233541001</t>
  </si>
  <si>
    <t>VALDIVIESO TORRES JUAN PABLO</t>
  </si>
  <si>
    <t>VALDIS PLASTICOS</t>
  </si>
  <si>
    <t>0190167488001</t>
  </si>
  <si>
    <t>SOLUCIONES PARA HOTELERIA Y GASTRONOMIA EQUINDECA CIA. LTDA.</t>
  </si>
  <si>
    <t>EQUINDECA</t>
  </si>
  <si>
    <t>0703128405001</t>
  </si>
  <si>
    <t>GARCIA QUIÑONEZ WILMER MACARIO</t>
  </si>
  <si>
    <t>0190167348001</t>
  </si>
  <si>
    <t>CORPORACION AZENDE S.A.</t>
  </si>
  <si>
    <t>CORPORACION AZENDE</t>
  </si>
  <si>
    <t>0700993900001</t>
  </si>
  <si>
    <t>CARRION FEIJOO JOSE ORLANDO</t>
  </si>
  <si>
    <t>0190006808001</t>
  </si>
  <si>
    <t>CLINICA DE ESPECIALIDADES MEDICAS SANTA INES S.A.</t>
  </si>
  <si>
    <t>HOSPITAL SANTA INES</t>
  </si>
  <si>
    <t>0791791782001</t>
  </si>
  <si>
    <t>COBAL</t>
  </si>
  <si>
    <t>0790007395001</t>
  </si>
  <si>
    <t>SINDICATO PROVINCIAL DE CHOFERES PROFESIONALES DE EL ORO</t>
  </si>
  <si>
    <t>SINDICATO PROVINCIAL DE CHOFERES DE EL ORO</t>
  </si>
  <si>
    <t>0190153142001</t>
  </si>
  <si>
    <t>PAPELES SOTO IMPORSOPAPEL S.A.</t>
  </si>
  <si>
    <t>IMPORSOPAPEL</t>
  </si>
  <si>
    <t>1103588990001</t>
  </si>
  <si>
    <t>VIVANCO AGUILAR GINA ELIZABETH</t>
  </si>
  <si>
    <t>DISTRIBUIDORA DICAVI</t>
  </si>
  <si>
    <t>0791768209001</t>
  </si>
  <si>
    <t>CAMARONERA CAMANMOR S A</t>
  </si>
  <si>
    <t>0190005070001</t>
  </si>
  <si>
    <t>CONTINENTAL TIRE ANDINA S.A.</t>
  </si>
  <si>
    <t>ERCO</t>
  </si>
  <si>
    <t>0791759986001</t>
  </si>
  <si>
    <t>COSTAMARKET S A</t>
  </si>
  <si>
    <t>0391017492001</t>
  </si>
  <si>
    <t>CADENA DE FARMACIAS SUIZA CADFAS S. A.</t>
  </si>
  <si>
    <t>0791758890001</t>
  </si>
  <si>
    <t>NM &amp; ASOCIADOS S A</t>
  </si>
  <si>
    <t>1191711307001</t>
  </si>
  <si>
    <t>HOTELES Y SERVICIOS ALMENDRAL S.A.</t>
  </si>
  <si>
    <t>SONESTA HOTEL LOJA</t>
  </si>
  <si>
    <t>0190062317001</t>
  </si>
  <si>
    <t>CERAMICA RIALTO S.A.</t>
  </si>
  <si>
    <t>CERAMICA RIALTO</t>
  </si>
  <si>
    <t>0190061884001</t>
  </si>
  <si>
    <t>TECNICENTRO DEL AUSTRO S.A.TEDASA</t>
  </si>
  <si>
    <t>TEDASA</t>
  </si>
  <si>
    <t>0190410544001</t>
  </si>
  <si>
    <t>CONSTRUCTORA ALTAVISTACORP CIA. LTDA.</t>
  </si>
  <si>
    <t>0791792614001</t>
  </si>
  <si>
    <t>MINERA AURIFERA PODEROSA MINAURIP S.A.</t>
  </si>
  <si>
    <t>1801450253001</t>
  </si>
  <si>
    <t>CELI CORONEL HUMBERTO RODRIGO</t>
  </si>
  <si>
    <t>ROMAR IMPORTADORA &amp; DISTRIBUIDORA</t>
  </si>
  <si>
    <t>0190001849001</t>
  </si>
  <si>
    <t>EMBOTELLADORA AZUAYA S. A.</t>
  </si>
  <si>
    <t>EASA</t>
  </si>
  <si>
    <t>0160050450001</t>
  </si>
  <si>
    <t>EMPRESA PUBLICA DE ARIDOS Y ASFALTOS DEL AZUAY, ASFALTAR EP</t>
  </si>
  <si>
    <t>0791708184001</t>
  </si>
  <si>
    <t>COELSA CIA LTDA</t>
  </si>
  <si>
    <t>0790096258001</t>
  </si>
  <si>
    <t>ESCAVI CIA LTDA</t>
  </si>
  <si>
    <t>0190160408001</t>
  </si>
  <si>
    <t>SINDICATO DE CHOFERES PROFESIONALES DEL AZUAY</t>
  </si>
  <si>
    <t>0992764279001</t>
  </si>
  <si>
    <t>ECOLUXEN S.A.</t>
  </si>
  <si>
    <t>0190050858001</t>
  </si>
  <si>
    <t>TRANSPORTES ORTIZ S.A.</t>
  </si>
  <si>
    <t>TRANSPORTES ORTIZ</t>
  </si>
  <si>
    <t>1102124607001</t>
  </si>
  <si>
    <t>VIVANCO VIVANCO JOSE MARIA EDDY</t>
  </si>
  <si>
    <t>0190411931001</t>
  </si>
  <si>
    <t>AGUIMASHOES CIA. LTDA.</t>
  </si>
  <si>
    <t>0190314693001</t>
  </si>
  <si>
    <t>ASOCIACION ECUATORIANA ALEMANA DE CULTURA Y EDUCACION DE CUENCA</t>
  </si>
  <si>
    <t>AEACEC COLEGIO ALEMAN DE CUENCA</t>
  </si>
  <si>
    <t>0190148491001</t>
  </si>
  <si>
    <t>CLINICA LA PAZ CLINIPAZ S.A</t>
  </si>
  <si>
    <t>CLINICA LA PAZ S.A.</t>
  </si>
  <si>
    <t>0791767709001</t>
  </si>
  <si>
    <t>JASAFRUT S A</t>
  </si>
  <si>
    <t>0190087719001</t>
  </si>
  <si>
    <t>INDUSTRIAS QUIMICAS DEL AZUAY S.A.</t>
  </si>
  <si>
    <t>INDUSTRIAS QUIMICAS DEL AZUAY</t>
  </si>
  <si>
    <t>0190403742001</t>
  </si>
  <si>
    <t>DISTRIBUIDORA DE MOTOCICLETAS MOTDIS S.A.</t>
  </si>
  <si>
    <t>0190153053001</t>
  </si>
  <si>
    <t>HOMSI HOSPITAL MONTE SINAI S.A.</t>
  </si>
  <si>
    <t>HOSPITAL - MONTE SINAI</t>
  </si>
  <si>
    <t>0190401855001</t>
  </si>
  <si>
    <t>CIELECTRONICSEC CIA. LTDA.</t>
  </si>
  <si>
    <t>CIELECTRONICS</t>
  </si>
  <si>
    <t>0791715806001</t>
  </si>
  <si>
    <t>GINAFRUIT S A</t>
  </si>
  <si>
    <t>0190104567001</t>
  </si>
  <si>
    <t>COMPAÑIA DE LAMINADOS Y TEXTILES LAMITEX S.A.</t>
  </si>
  <si>
    <t>LAMITEX</t>
  </si>
  <si>
    <t>0190424324001</t>
  </si>
  <si>
    <t>INDUSTRIAS METALICAS ROSALES CEPEDA</t>
  </si>
  <si>
    <t>NOVAOLIMPICA</t>
  </si>
  <si>
    <t>0190442128001</t>
  </si>
  <si>
    <t>FRUTERA DEL AUSTRO MOROCHO &amp; HIJOS FRUDOMORO CIA.LTDA.</t>
  </si>
  <si>
    <t>0190003299001</t>
  </si>
  <si>
    <t>PASAMANERIA S.A.</t>
  </si>
  <si>
    <t>PASA</t>
  </si>
  <si>
    <t>0791787084001</t>
  </si>
  <si>
    <t>EXOHIELO S A</t>
  </si>
  <si>
    <t>EXOHIELO</t>
  </si>
  <si>
    <t>0190079953001</t>
  </si>
  <si>
    <t>CUENCA TENIS Y GOLF CLUB</t>
  </si>
  <si>
    <t>1791840712001</t>
  </si>
  <si>
    <t>AURELIAN ECUADOR S.A.</t>
  </si>
  <si>
    <t>0791762189001</t>
  </si>
  <si>
    <t>ASOCIACION COMUNITARIA MINERA RIO VILLA</t>
  </si>
  <si>
    <t>0190111881001</t>
  </si>
  <si>
    <t>LAS FRAGANCIAS CIA. LTDA.</t>
  </si>
  <si>
    <t>LAS FRAGANCIAS</t>
  </si>
  <si>
    <t>1190083078001</t>
  </si>
  <si>
    <t>COMPAÑIA DE TRANSPORTES DE COMBUSTIBLES LOJA S.A. COTRANSCOLSA</t>
  </si>
  <si>
    <t>COTRANSCOLSA</t>
  </si>
  <si>
    <t>0391007160001</t>
  </si>
  <si>
    <t>MOVIPHONE CIA LTDA</t>
  </si>
  <si>
    <t>MOVIPHONE</t>
  </si>
  <si>
    <t>0190168107001</t>
  </si>
  <si>
    <t>ESTACION DE SERVICIO NARANCAY C. LTDA.</t>
  </si>
  <si>
    <t>ESTACION DE SERVICIO NARANCAY</t>
  </si>
  <si>
    <t>0701016578001</t>
  </si>
  <si>
    <t>ROMERO PORRAS MILTON ADALBERTO</t>
  </si>
  <si>
    <t>EMBUTIDOS LA CUENCANA</t>
  </si>
  <si>
    <t>0791725666001</t>
  </si>
  <si>
    <t>GRUBAFAL S A</t>
  </si>
  <si>
    <t>0190092895001</t>
  </si>
  <si>
    <t>CLINICA DE ESPECIALIDADES MEDICAS LATINOAMERICANA C LTDA</t>
  </si>
  <si>
    <t>LATINO CLINICA</t>
  </si>
  <si>
    <t>0790017552001</t>
  </si>
  <si>
    <t>COOPERATIVA INTERNACIONAL FRONTERIZA ASOCIADA CIFA</t>
  </si>
  <si>
    <t>COOPERATIVA INTERNACIONAL C.I.F.A</t>
  </si>
  <si>
    <t>0190399605001</t>
  </si>
  <si>
    <t>ROMANDRILL CIA.LTDA</t>
  </si>
  <si>
    <t>ROMANDRIL</t>
  </si>
  <si>
    <t>0190335275001</t>
  </si>
  <si>
    <t>INDUSTRIAS DE MINERALES LA COLINA INDUCOLINA CIA. LTDA.</t>
  </si>
  <si>
    <t>INDUCOLINA</t>
  </si>
  <si>
    <t>0391029156001</t>
  </si>
  <si>
    <t>LÁCTEOS MÉNDEZ LACMENDEZ CIA. LTDA.</t>
  </si>
  <si>
    <t>0190368068001</t>
  </si>
  <si>
    <t>IMPORTADORA CUMPLEAÑOS PALACIOS CORDERO CIA. LTDA.</t>
  </si>
  <si>
    <t>IMPORTADORA CUMPLEAÑOS</t>
  </si>
  <si>
    <t>0703045351001</t>
  </si>
  <si>
    <t>ROMERO LOAIZA JOSE MIGUEL</t>
  </si>
  <si>
    <t>0190015807001</t>
  </si>
  <si>
    <t>CLINICA SANTA ANA CENTRO MEDICO QUIRURGICO S.A.</t>
  </si>
  <si>
    <t>0102532066001</t>
  </si>
  <si>
    <t>ATIENCIA PARRA CARMEN EUGENIA</t>
  </si>
  <si>
    <t>A Y A DISTRIBUCIONES</t>
  </si>
  <si>
    <t>0760044040001</t>
  </si>
  <si>
    <t>EMPRESA PUBLICA MUNICIPAL DE ASEO DE MACHALA EMAM EP</t>
  </si>
  <si>
    <t>0760051840001</t>
  </si>
  <si>
    <t>EMPRESA PUBLICA MUNICIPAL DE AGUA POTABLE Y ALCANTARILLADO DEL CANTON MACHALA AGUAS MACHALA EP</t>
  </si>
  <si>
    <t>0190430928001</t>
  </si>
  <si>
    <t>COMERCIALIZADORA INTER TRADE INTERTRADECOM S.A.</t>
  </si>
  <si>
    <t>0190386554001</t>
  </si>
  <si>
    <t>DISGAS CIA. LTDA.</t>
  </si>
  <si>
    <t>ESTACION DE SERVICIO CHALLUABAMBA</t>
  </si>
  <si>
    <t>0790042557001</t>
  </si>
  <si>
    <t>COOP. INTERPROVINCIAL DE TRANSP. ASOC. CANTONALES TAC</t>
  </si>
  <si>
    <t>COOP. INTERPROVINCIAL DE TRANSPORTES ASOC. CANTONAL</t>
  </si>
  <si>
    <t>0100748722001</t>
  </si>
  <si>
    <t>DURAN ANDRADE PABLO TEODORO</t>
  </si>
  <si>
    <t>PIEDRA DE AGUA</t>
  </si>
  <si>
    <t>0791745179001</t>
  </si>
  <si>
    <t>BANANO DE CALIDAD PARA EL MUNDO BANACALM S A</t>
  </si>
  <si>
    <t>BANACALM S A</t>
  </si>
  <si>
    <t>0791762065001</t>
  </si>
  <si>
    <t>SUMINISTROS Y EXPLOSIVOS DEL SUR SUMEXSUR SA</t>
  </si>
  <si>
    <t>SUMINISTROS Y EXPLOSIVOS DEL SUR SUMEXSUR</t>
  </si>
  <si>
    <t>0190097781001</t>
  </si>
  <si>
    <t>ROLANDO RIOS COMPAÑIA LIMITADA</t>
  </si>
  <si>
    <t>ESTACION DE SERVICIO DON BOSCO</t>
  </si>
  <si>
    <t>0190096343001</t>
  </si>
  <si>
    <t>PLASTIAZUAY S A</t>
  </si>
  <si>
    <t>PLASTIAZUAY</t>
  </si>
  <si>
    <t>0791740150001</t>
  </si>
  <si>
    <t>FARMAMIA CIA LTDA</t>
  </si>
  <si>
    <t>FARMACIAS MIA H001</t>
  </si>
  <si>
    <t>0190331768001</t>
  </si>
  <si>
    <t>ANADAPAU CIA. LTDA.</t>
  </si>
  <si>
    <t>ESTACION DE SERVICIO DEL AUSTRO</t>
  </si>
  <si>
    <t>0190359832001</t>
  </si>
  <si>
    <t>FUNDACION ESCUELA FRANCESA DE CUENCA</t>
  </si>
  <si>
    <t>1191721124001</t>
  </si>
  <si>
    <t>ESCUELA DE CAPACITACION DE CONDUCTORES NO PROFESIONALES SPORTMANCAR CIA LTDA</t>
  </si>
  <si>
    <t>0190432718001</t>
  </si>
  <si>
    <t>ASBRASTOR CIA. LTDA.</t>
  </si>
  <si>
    <t>1190078406001</t>
  </si>
  <si>
    <t>SIMAR CONSTRUCTORES</t>
  </si>
  <si>
    <t>0791768268001</t>
  </si>
  <si>
    <t>ALIMENTOS BALANCEADOS INSBASUR CIA LTDA</t>
  </si>
  <si>
    <t>0190316025001</t>
  </si>
  <si>
    <t>COMERCIAL CARLOS ROLDAN CIA. LTDA.</t>
  </si>
  <si>
    <t>COMERCIAL CARLOS ROLDAN</t>
  </si>
  <si>
    <t>0791775957001</t>
  </si>
  <si>
    <t>CARLOSRUILOVA CIA LTDA</t>
  </si>
  <si>
    <t>C RUILOVA CIA LTDA</t>
  </si>
  <si>
    <t>1191711692001</t>
  </si>
  <si>
    <t>IMELDA DE JARAMILLO CIA LTDA</t>
  </si>
  <si>
    <t>IMELDA DE JARAMILLO CIA. LTDA.</t>
  </si>
  <si>
    <t>0791757940001</t>
  </si>
  <si>
    <t>GAONA CARRION CASTILLO GAOCAS S A</t>
  </si>
  <si>
    <t>GAOCAS S A</t>
  </si>
  <si>
    <t>0190020185001</t>
  </si>
  <si>
    <t>JOYERIA GUILLERMO VAZQUEZ SA</t>
  </si>
  <si>
    <t>0190153711001</t>
  </si>
  <si>
    <t>DISTRIBUIDORA DE TABLEROS DEL AUSTRO S.A. DISTABLASA</t>
  </si>
  <si>
    <t>DISTABLASA</t>
  </si>
  <si>
    <t>0190055507001</t>
  </si>
  <si>
    <t>ALMACEN JUAN MONTERO CIA. LTDA.</t>
  </si>
  <si>
    <t>ALMACEN JUAN MONTERO</t>
  </si>
  <si>
    <t>0791709385001</t>
  </si>
  <si>
    <t>COMPAÑIA MINERA MOLLOPONGO COMIMOLL S.A.</t>
  </si>
  <si>
    <t>0791762030001</t>
  </si>
  <si>
    <t>SOCIEDAD CIVIL DE HECHO GRUCALIT</t>
  </si>
  <si>
    <t>1104175672001</t>
  </si>
  <si>
    <t>BURI CARAGUAY ANGEL PODALIRIO</t>
  </si>
  <si>
    <t>PROCESADORA COHERBUR</t>
  </si>
  <si>
    <t>1990914555001</t>
  </si>
  <si>
    <t>MINERA CONGUIMENANTU CIA. LTDA.</t>
  </si>
  <si>
    <t>0992529679001</t>
  </si>
  <si>
    <t>MINERA BELORO C L</t>
  </si>
  <si>
    <t>0190311554001</t>
  </si>
  <si>
    <t>UNIDAD EDUCATIVA BORJA</t>
  </si>
  <si>
    <t>0190140261001</t>
  </si>
  <si>
    <t>COMUNIDAD EDUCATIVA DE FORMACION INTEGRAL CEDFI CIA. LTDA.</t>
  </si>
  <si>
    <t>CEDFI</t>
  </si>
  <si>
    <t>0100732957001</t>
  </si>
  <si>
    <t>ABAD VALLEJO SILVIO ANGEL</t>
  </si>
  <si>
    <t>DISA</t>
  </si>
  <si>
    <t>0190340449001</t>
  </si>
  <si>
    <t>ITALIMENTOS CIA. LTDA.</t>
  </si>
  <si>
    <t>EMBUTIDOS LA ITALIANA</t>
  </si>
  <si>
    <t>0190154939001</t>
  </si>
  <si>
    <t>MOTRICENTRO CIA. LTDA.</t>
  </si>
  <si>
    <t>MOTRICENTRO</t>
  </si>
  <si>
    <t>0991101500001</t>
  </si>
  <si>
    <t>CESTIA S.A.</t>
  </si>
  <si>
    <t>0103431706001</t>
  </si>
  <si>
    <t>MOLINA MOLINA JORGE HERNAN</t>
  </si>
  <si>
    <t>0791806100001</t>
  </si>
  <si>
    <t>CONSORCIO ELECTRICO EL ORO</t>
  </si>
  <si>
    <t>0190310647001</t>
  </si>
  <si>
    <t>NEGOCIOS AUTOMOTRICES NEOHYUNDAI S.A.</t>
  </si>
  <si>
    <t>NEOHYUNDAI</t>
  </si>
  <si>
    <t>0190358852001</t>
  </si>
  <si>
    <t>DISTRIBUIDORA MOLINA</t>
  </si>
  <si>
    <t>SUPERMERCADO MOLINA</t>
  </si>
  <si>
    <t>0791760984001</t>
  </si>
  <si>
    <t>COMPAÑIA MINERA REYES &amp; SANCHEZ COMREYSAN S A</t>
  </si>
  <si>
    <t>COMREYSAN S A</t>
  </si>
  <si>
    <t>0102604428001</t>
  </si>
  <si>
    <t>CHICA CARMONA CARLOS FERNANDO</t>
  </si>
  <si>
    <t>AUSTROFIL</t>
  </si>
  <si>
    <t>0790043472001</t>
  </si>
  <si>
    <t>EXPORTADORA MAREST C A</t>
  </si>
  <si>
    <t>1190082748001</t>
  </si>
  <si>
    <t>INSTITUTO TECNOLOGICO SUPERIOR SUDAMERICANO Y COMPAÑIA</t>
  </si>
  <si>
    <t>INSTITUTO SUDAMERICANO</t>
  </si>
  <si>
    <t>0992260696001</t>
  </si>
  <si>
    <t>BURSAL S A</t>
  </si>
  <si>
    <t>0104111224001</t>
  </si>
  <si>
    <t>PACHECO PULLA CARMEN CRISTINA</t>
  </si>
  <si>
    <t>0791796849001</t>
  </si>
  <si>
    <t>EMPRESA MINERA ORO BLANCO EMOB S A</t>
  </si>
  <si>
    <t>0190005135001</t>
  </si>
  <si>
    <t>EDITORIAL DON BOSCO</t>
  </si>
  <si>
    <t>LIBRERIAS NACIONALES SALESIANAS</t>
  </si>
  <si>
    <t>0190003809001</t>
  </si>
  <si>
    <t>EMPRESA ELECTRICA REGIONAL CENTRO SUR CA</t>
  </si>
  <si>
    <t>EMPRESA ELECTRICA REGIONAL CENTRO SUR</t>
  </si>
  <si>
    <t>0791786517001</t>
  </si>
  <si>
    <t>MINERA ORO ALIANZA ALLIANCEGOLD S A</t>
  </si>
  <si>
    <t>ALLIANCEGOLD S A</t>
  </si>
  <si>
    <t>0791735491001</t>
  </si>
  <si>
    <t>CONSTRUSUR DEL ECUADOR S A</t>
  </si>
  <si>
    <t>ESTACION DE SERVICIO UNO</t>
  </si>
  <si>
    <t>1104315146001</t>
  </si>
  <si>
    <t>SALCEDO MONCAYO EVELYN STEPHANY</t>
  </si>
  <si>
    <t>0992982047001</t>
  </si>
  <si>
    <t>YILPORT TERMINAL OPERATIONS YILPORTECU S.A.</t>
  </si>
  <si>
    <t>YILPORT TERMINAL OPERATIONS (YILPORTECU) S.A.</t>
  </si>
  <si>
    <t>0160050020001</t>
  </si>
  <si>
    <t>EMPRESA PUBLICA MUNICIPAL DE TELECOMUNICACIONES, AGUA POTABLE, ALCANTARILLADO Y SANEAMIENTO DE CUENCA - ETAPA EP</t>
  </si>
  <si>
    <t>ETAPA</t>
  </si>
  <si>
    <t>0791742242001</t>
  </si>
  <si>
    <t>ASOCIACION DE PRODUCTORES NUEVA ESPERANZA</t>
  </si>
  <si>
    <t>0992685298001</t>
  </si>
  <si>
    <t>MOBILTROICORP S.A</t>
  </si>
  <si>
    <t>INNOVA CENTRO CERAMICO</t>
  </si>
  <si>
    <t>1191710874001</t>
  </si>
  <si>
    <t>FUNDACION PARA EL DESARROLLO EMPRESARIAL Y SOCIAL</t>
  </si>
  <si>
    <t>0102402518001</t>
  </si>
  <si>
    <t>SANDOVAL GONZALEZ LAUTARO MARCELO</t>
  </si>
  <si>
    <t>FERROCENTRO UNIMAX</t>
  </si>
  <si>
    <t>0104520077001</t>
  </si>
  <si>
    <t>ROSALES CEPEDA LISSETTE CAROLINA</t>
  </si>
  <si>
    <t>0190444767001</t>
  </si>
  <si>
    <t>CONSORCIO ACTN TRANVÍA CUENCA</t>
  </si>
  <si>
    <t>0190085376001</t>
  </si>
  <si>
    <t>CUENCAORO HOTELERA CUENCA S.A.</t>
  </si>
  <si>
    <t>0391018375001</t>
  </si>
  <si>
    <t>DISTRIBUIDORA NACIONAL DE PRODUCTOS DE CONSUMO MASIVO DISNACPROM CIA LTDA.</t>
  </si>
  <si>
    <t>0190353001001</t>
  </si>
  <si>
    <t>CORPORACION DE DESARROLLO SOCIAL PARA LA NIÑEZ Y LA FAMILIA</t>
  </si>
  <si>
    <t>CORPDESFA</t>
  </si>
  <si>
    <t>0190438058001</t>
  </si>
  <si>
    <t>AUTOSDELSUR S.A.</t>
  </si>
  <si>
    <t>0791729084001</t>
  </si>
  <si>
    <t>EXPORTACION DE PRODUCTOS BIOLOGICOS EXPROBIOLOGICO S A</t>
  </si>
  <si>
    <t>EXPROBIOLOGICO S A</t>
  </si>
  <si>
    <t>0190348202001</t>
  </si>
  <si>
    <t>CORPORACION B P CIA. LTDA.</t>
  </si>
  <si>
    <t>CORPORACION B P</t>
  </si>
  <si>
    <t>0190085422001</t>
  </si>
  <si>
    <t>RECOR DENTAL Y QUIMEDIC S.A.</t>
  </si>
  <si>
    <t>RECOR DENTAL Y QUIMEDIC</t>
  </si>
  <si>
    <t>0190316564001</t>
  </si>
  <si>
    <t>HOSPITAL DEL RIO HOSPIRIO S.A.</t>
  </si>
  <si>
    <t>HOSPIRIO</t>
  </si>
  <si>
    <t>0190392694001</t>
  </si>
  <si>
    <t>MINMETECECUADOR CIA. LTDA.</t>
  </si>
  <si>
    <t>MINMETEC</t>
  </si>
  <si>
    <t>1190081474001</t>
  </si>
  <si>
    <t>COOPERATIVA DE TRANSPORTE UNION CARIAMANGA</t>
  </si>
  <si>
    <t>COOPERATIVA DE TRANSPORTE UNIÓN CARIAMANGA</t>
  </si>
  <si>
    <t>0190389502001</t>
  </si>
  <si>
    <t>ARTELIA VILLE &amp; TRANSPORT</t>
  </si>
  <si>
    <t>ARTELIA</t>
  </si>
  <si>
    <t>0190004678001</t>
  </si>
  <si>
    <t>FABRICA DE RESORTES VANDERBILT S.A.</t>
  </si>
  <si>
    <t>VANDERBILT</t>
  </si>
  <si>
    <t>0791733529001</t>
  </si>
  <si>
    <t>BANABIO S A</t>
  </si>
  <si>
    <t>0190133346001</t>
  </si>
  <si>
    <t>SINTECUERO S.A.</t>
  </si>
  <si>
    <t>SINTECUERO</t>
  </si>
  <si>
    <t>0790053419001</t>
  </si>
  <si>
    <t>COOPERATIVA DE TRANSPORTES INTERPROVINCIAL RUTAS ORENSES</t>
  </si>
  <si>
    <t>0701968380001</t>
  </si>
  <si>
    <t>MOSCOSO ZERDA VICTOR DELFONSO</t>
  </si>
  <si>
    <t>0602902066001</t>
  </si>
  <si>
    <t>VIGME CUSHPA LUIS ALBERTO</t>
  </si>
  <si>
    <t>PROCESADORA DE ALIMENTOS VIGLAC</t>
  </si>
  <si>
    <t>0190350037001</t>
  </si>
  <si>
    <t>VINTIPARTES CIA. LTDA.</t>
  </si>
  <si>
    <t>VINTIPARTES</t>
  </si>
  <si>
    <t>0190415678001</t>
  </si>
  <si>
    <t>ESPECTACULOS Y BOOKING PRODUSHOWS CIA.LTDA.</t>
  </si>
  <si>
    <t>0992735090001</t>
  </si>
  <si>
    <t>COMERCIALIZADORA DE BANANO DEL SUR COMERSUR CIA LTDA</t>
  </si>
  <si>
    <t>COMERSUR CIA LTDA</t>
  </si>
  <si>
    <t>1792690781001</t>
  </si>
  <si>
    <t>CONSUR R7H S A</t>
  </si>
  <si>
    <t>0791739373001</t>
  </si>
  <si>
    <t>TECHGOLDEN S A</t>
  </si>
  <si>
    <t>0791757339001</t>
  </si>
  <si>
    <t>PROCESADORA DE MARISCOS DE EL ORO PROMAORO S A</t>
  </si>
  <si>
    <t>PROMAORO SA</t>
  </si>
  <si>
    <t>0391010226001</t>
  </si>
  <si>
    <t>COVALAG S A</t>
  </si>
  <si>
    <t>SUPERMERCADO VALVIDIEZO</t>
  </si>
  <si>
    <t>0190004643001</t>
  </si>
  <si>
    <t>TUBERIA GALVANIZADA ECUATORIANA S.A.</t>
  </si>
  <si>
    <t>TUBERIA GALVANIZADA ECUATORIANA</t>
  </si>
  <si>
    <t>0791791022001</t>
  </si>
  <si>
    <t>PRIETO EXPORT SA AGRICOLA PRIETOEXPORT S A</t>
  </si>
  <si>
    <t>0190325822001</t>
  </si>
  <si>
    <t>NITROLLANTA CIA. LTDA.</t>
  </si>
  <si>
    <t>NITROLLANTA</t>
  </si>
  <si>
    <t>1191749797001</t>
  </si>
  <si>
    <t>COMERCIALIZADORA IMPORTADORA COIMFAGI CIA LTDA</t>
  </si>
  <si>
    <t>COIMFAGI CIA. LTDA.</t>
  </si>
  <si>
    <t>0190390314001</t>
  </si>
  <si>
    <t>TU TIENDA DISPLAES</t>
  </si>
  <si>
    <t>TU TIENDA</t>
  </si>
  <si>
    <t>0103628889001</t>
  </si>
  <si>
    <t>CONDO BAU JENNY LOURDES</t>
  </si>
  <si>
    <t>CBVISIÓN</t>
  </si>
  <si>
    <t>0791757991001</t>
  </si>
  <si>
    <t>ASOCIACION AGRARIA BANANERA FINCAS DE EL ORO</t>
  </si>
  <si>
    <t>0190343588001</t>
  </si>
  <si>
    <t>ESTACION DE SERVICIO VAZGAS S.A.</t>
  </si>
  <si>
    <t>ESTACION DE SERVICIO VAZGAS</t>
  </si>
  <si>
    <t>0190072002001</t>
  </si>
  <si>
    <t>GERARDO ORTÍZ E HIJOS CIA. LTDA.</t>
  </si>
  <si>
    <t>CORALCENTRO</t>
  </si>
  <si>
    <t>0992878576001</t>
  </si>
  <si>
    <t>AGRICOLA KRASNAYA S.A.</t>
  </si>
  <si>
    <t>1190080931001</t>
  </si>
  <si>
    <t>PILCO CORREA Y CIA. SAN GERARDO</t>
  </si>
  <si>
    <t>SAN GERARDO</t>
  </si>
  <si>
    <t>0190050033001</t>
  </si>
  <si>
    <t>PLASTICOS RIVAL CIA LTDA</t>
  </si>
  <si>
    <t>PLASTICOS RIVAL</t>
  </si>
  <si>
    <t>0190152065001</t>
  </si>
  <si>
    <t>SERVISALAZAR CIA. LTDA.</t>
  </si>
  <si>
    <t>SERVISALAZAR CIA LTDA</t>
  </si>
  <si>
    <t>1190006820001</t>
  </si>
  <si>
    <t>COOPERATIVA DE TRANSPORTES LOJA</t>
  </si>
  <si>
    <t>COOPERATIVA DE TRANSPORTES LOJA INTERNACIONAL</t>
  </si>
  <si>
    <t>0102063955001</t>
  </si>
  <si>
    <t>ALVARADO MONCAYO JAIME BERNARDO</t>
  </si>
  <si>
    <t>MODATEX</t>
  </si>
  <si>
    <t>1792811031001</t>
  </si>
  <si>
    <t>CONSORCIO AB LOJA</t>
  </si>
  <si>
    <t>0190094073001</t>
  </si>
  <si>
    <t>ESTACIÓN DE SERVICIO DEL SINDICATO DE CHOFERES PROFESIONALES DEL AZUAY</t>
  </si>
  <si>
    <t>0992534982001</t>
  </si>
  <si>
    <t>KISHOR S A</t>
  </si>
  <si>
    <t>KISHOR</t>
  </si>
  <si>
    <t>1191741109001</t>
  </si>
  <si>
    <t>INSTITUTO ANTONIO PEÑA CELI CIA LTDA</t>
  </si>
  <si>
    <t>INSTITUTO EDUCATIVO ANTONIO PEÑA</t>
  </si>
  <si>
    <t>1191763889001</t>
  </si>
  <si>
    <t>CONSORCIO DEL SUR I</t>
  </si>
  <si>
    <t>0190158616001</t>
  </si>
  <si>
    <t>MINERA ROOKAAZUL CIA. LTDA.</t>
  </si>
  <si>
    <t>0101853604001</t>
  </si>
  <si>
    <t>GUILLERMO GUAMANCELA FAUSTO ALEJANDRO</t>
  </si>
  <si>
    <t>GASOLINERA AYANCAY</t>
  </si>
  <si>
    <t>0101958510001</t>
  </si>
  <si>
    <t>VASQUEZ TORRES LUIS RICARDO</t>
  </si>
  <si>
    <t>SERTECVAZ</t>
  </si>
  <si>
    <t>1990915535001</t>
  </si>
  <si>
    <t>CATERING LAS PEÑAS CATERINGLASPEÑAS CIA.LTDA</t>
  </si>
  <si>
    <t>0702137621001</t>
  </si>
  <si>
    <t>CARTUCHE PIZARRO SEGUNDO ALFREDO</t>
  </si>
  <si>
    <t>0704453091001</t>
  </si>
  <si>
    <t>CHAMBA GRANDA JOBETH GANDHI</t>
  </si>
  <si>
    <t>0190167976001</t>
  </si>
  <si>
    <t>PIGGI'S EMBUTIDOS PIGEM CIA. LTDA</t>
  </si>
  <si>
    <t>PIGGI'S EMBUTIDOS</t>
  </si>
  <si>
    <t>0190114473001</t>
  </si>
  <si>
    <t>INDUSTRIA DE SOLDADURAS Y METALES INSOMET CIA LTDA</t>
  </si>
  <si>
    <t>INSOMET</t>
  </si>
  <si>
    <t>0190032981001</t>
  </si>
  <si>
    <t>UNIVERSIDAD CATÓLICA DE CUENCA</t>
  </si>
  <si>
    <t>UCACUE</t>
  </si>
  <si>
    <t>0190333825001</t>
  </si>
  <si>
    <t>HORMIGONES DEL AZUAY CIA. LTDA.</t>
  </si>
  <si>
    <t>HORMIGONES DEL AZUAY</t>
  </si>
  <si>
    <t>0791755220001</t>
  </si>
  <si>
    <t>SOCIEDAD CIVIL MINERA GOLDMINS</t>
  </si>
  <si>
    <t>0791756030001</t>
  </si>
  <si>
    <t>SOCIEDAD DE PRODUCCION MINERA JERUSALEN</t>
  </si>
  <si>
    <t>0791745616001</t>
  </si>
  <si>
    <t>BANANO Y FRUTAS TROPICALES DE CALIDAD PARA EL MUNDO FRUTICAL S A</t>
  </si>
  <si>
    <t>FRUTICAL S A</t>
  </si>
  <si>
    <t>0790060016001</t>
  </si>
  <si>
    <t>SERVICIOS DE EDUCACION SEDUC C LTDA</t>
  </si>
  <si>
    <t>SEDUC CIA. LTDA.</t>
  </si>
  <si>
    <t>0791751802001</t>
  </si>
  <si>
    <t>REIPROACERO S A</t>
  </si>
  <si>
    <t>0991260951001</t>
  </si>
  <si>
    <t>ORENAS S.A.</t>
  </si>
  <si>
    <t>ORENAS SA</t>
  </si>
  <si>
    <t>0791738490001</t>
  </si>
  <si>
    <t>ALJAORZA S A</t>
  </si>
  <si>
    <t>1791262948001</t>
  </si>
  <si>
    <t>RENOVALLANTA S.A.</t>
  </si>
  <si>
    <t>RENOVALLANTA SUPERIOR</t>
  </si>
  <si>
    <t>0791727251001</t>
  </si>
  <si>
    <t>COMGROPSA COMERCIALIZADORA AGROPECUARIA S A</t>
  </si>
  <si>
    <t>COMGROPSA S A</t>
  </si>
  <si>
    <t>0190336883001</t>
  </si>
  <si>
    <t>LEON &amp; CARPIO CONSTRUCCIONES CIA. LTDA.</t>
  </si>
  <si>
    <t>LEON &amp; CARPIO</t>
  </si>
  <si>
    <t>0703147538001</t>
  </si>
  <si>
    <t>CASTRO MONSERRATE JULIO MANUEL</t>
  </si>
  <si>
    <t>0190319199001</t>
  </si>
  <si>
    <t>IMPORMAVIZ CIA. LTDA.</t>
  </si>
  <si>
    <t>IMPORMAVIZ</t>
  </si>
  <si>
    <t>1792181364001</t>
  </si>
  <si>
    <t>UNNOPARTS S.A.</t>
  </si>
  <si>
    <t>UNNOPARTS CIA. LTDA.</t>
  </si>
  <si>
    <t>0190386325001</t>
  </si>
  <si>
    <t>PROALISUR CIA.LTDA.</t>
  </si>
  <si>
    <t>PROALISUR</t>
  </si>
  <si>
    <t>0790101006001</t>
  </si>
  <si>
    <t>ASOCIACION DE PEQUEÑOS PRODUCTORES BANANEROS EL GUABO</t>
  </si>
  <si>
    <t>ASOCIACION DE PEQUEÑOS PRODUCTORES BANANEROS</t>
  </si>
  <si>
    <t>0791702143001</t>
  </si>
  <si>
    <t>AGRICOLA MINERA AGRIMROC S A</t>
  </si>
  <si>
    <t>AGRIMROC S A</t>
  </si>
  <si>
    <t>0102325008001</t>
  </si>
  <si>
    <t>GALINDO GALINDO SANDRA ISABEL</t>
  </si>
  <si>
    <t>0700375108001</t>
  </si>
  <si>
    <t>BLACIO TINOCO ANGEL JORGE</t>
  </si>
  <si>
    <t>1791322169001</t>
  </si>
  <si>
    <t>SEGPROSER CIA. LTDA.</t>
  </si>
  <si>
    <t>1191732185001</t>
  </si>
  <si>
    <t>INTISOL CIA LTDA</t>
  </si>
  <si>
    <t>INTISOL</t>
  </si>
  <si>
    <t>0190333973001</t>
  </si>
  <si>
    <t>MOTORALMOR CIA. LTDA.</t>
  </si>
  <si>
    <t>MOTORALMOR</t>
  </si>
  <si>
    <t>0791771390001</t>
  </si>
  <si>
    <t>PROCESADORA DE CAMARON EL ORO PROCAORO CIA LTDA</t>
  </si>
  <si>
    <t>PROCAORO CIA LTDA</t>
  </si>
  <si>
    <t>0791786983001</t>
  </si>
  <si>
    <t>TIWINTZA CIA LTDA</t>
  </si>
  <si>
    <t>0190103536001</t>
  </si>
  <si>
    <t>HORMIGONES Y PISOS HORMIPISOS CIA. LTDA.</t>
  </si>
  <si>
    <t>HORMIPISOS</t>
  </si>
  <si>
    <t>0791760666001</t>
  </si>
  <si>
    <t>ASOCIACION DE PRODUCTORES DE FRUTAS TROPICALES COSTA DEL PACIFICO</t>
  </si>
  <si>
    <t>ASOCIACION COSTA DEL PACIFICO</t>
  </si>
  <si>
    <t>0190370593001</t>
  </si>
  <si>
    <t>ESTACIÓN DE SERVICIO EL ARENAL</t>
  </si>
  <si>
    <t>1900639210001</t>
  </si>
  <si>
    <t>MARTINEZ SORIANO JOSE</t>
  </si>
  <si>
    <t>EL POLLO ZAMORANO</t>
  </si>
  <si>
    <t>0790101316001</t>
  </si>
  <si>
    <t>EXPORTADORA DE PRODUCTOS DEL OCEANO OCEANPRODUCT CIA. LTDA.</t>
  </si>
  <si>
    <t>OCEANPRODUCT</t>
  </si>
  <si>
    <t>0990304211001</t>
  </si>
  <si>
    <t>INDUSTRIAS MOTORIZADAS INDUMOT S A</t>
  </si>
  <si>
    <t>INDUMOT HONDA</t>
  </si>
  <si>
    <t>0791732972001</t>
  </si>
  <si>
    <t>SOCIEDAD MINERA GOLDEN MINING</t>
  </si>
  <si>
    <t>SOCIEDAD GOLD MINE</t>
  </si>
  <si>
    <t>0190146596001</t>
  </si>
  <si>
    <t>DISTRIBUIDORA JOSE VERDEZOTO CIA. LTDA.</t>
  </si>
  <si>
    <t>DISTRIBUIDORA JOSE VERDEZOTO</t>
  </si>
  <si>
    <t>0190166570001</t>
  </si>
  <si>
    <t>CARPINTERIA Y TAPICERIA INTERNACIONAL CTIN CIA. LTDA.</t>
  </si>
  <si>
    <t>CARPINTERIA Y TAPICERIA INTERNACIONAL</t>
  </si>
  <si>
    <t>0790098005001</t>
  </si>
  <si>
    <t>SOCIEDAD MINERA NUEVA ROJAS SOMINUR CIA LTDA</t>
  </si>
  <si>
    <t>SOMINUR CIA LTDA</t>
  </si>
  <si>
    <t>0190001490001</t>
  </si>
  <si>
    <t>MARCIMEX S.A.</t>
  </si>
  <si>
    <t>MARCIMEX</t>
  </si>
  <si>
    <t>0190393879001</t>
  </si>
  <si>
    <t>SANCECI CIA. LTDA.</t>
  </si>
  <si>
    <t>MEGA SUPERMERCADO SANTA CECILIA</t>
  </si>
  <si>
    <t>0992838086001</t>
  </si>
  <si>
    <t>GAMBIRASI S A</t>
  </si>
  <si>
    <t>0391014981001</t>
  </si>
  <si>
    <t>TRANSPORTE DE CARGA PESADA Y COMBUSTIBLES TRANSCORALV S.A.</t>
  </si>
  <si>
    <t>0703970632001</t>
  </si>
  <si>
    <t>MACAS YUQUILIMA SEGUNDO CLAUDIO</t>
  </si>
  <si>
    <t>LA CASA DE LA CONSTRUCCION</t>
  </si>
  <si>
    <t>1190081105001</t>
  </si>
  <si>
    <t>DISTRIBUIDORA PALACIOS SOTO Y CIA APROMED</t>
  </si>
  <si>
    <t>APROMED</t>
  </si>
  <si>
    <t>0190383229001</t>
  </si>
  <si>
    <t>TAPITEX M&amp;B CIA. LTDA.</t>
  </si>
  <si>
    <t>TAPITEX</t>
  </si>
  <si>
    <t>0190453405001</t>
  </si>
  <si>
    <t>RADIOCONTROL ELECTRONICS CIA. LTDA.</t>
  </si>
  <si>
    <t>0190122271001</t>
  </si>
  <si>
    <t>GRAIMAN CIA. LTDA.</t>
  </si>
  <si>
    <t>GRAIMAN</t>
  </si>
  <si>
    <t>0190319946001</t>
  </si>
  <si>
    <t>FUENLABRADA CIA. LTDA.</t>
  </si>
  <si>
    <t>FUENLABRADA CIA LTDA</t>
  </si>
  <si>
    <t>0190393011001</t>
  </si>
  <si>
    <t>COMERCIALIZADORA MIGUEL RIVERA &amp; HIJOS CIA. LTDA.</t>
  </si>
  <si>
    <t>MIGUEL RIVERA &amp; HIJOS</t>
  </si>
  <si>
    <t>1101707139001</t>
  </si>
  <si>
    <t>FIGUEROA ORDOÑEZ VICENTE RODRIGO</t>
  </si>
  <si>
    <t>FIBESA MINERÍA Y CONSTRUCCIÓN</t>
  </si>
  <si>
    <t>0791783941001</t>
  </si>
  <si>
    <t>EXCLUSIVIDADES FARMACEUTICAS RIVERA EXFARI CIA LTDA</t>
  </si>
  <si>
    <t>0190055671001</t>
  </si>
  <si>
    <t>TOCASA S.A.</t>
  </si>
  <si>
    <t>TOCASA</t>
  </si>
  <si>
    <t>0190150259001</t>
  </si>
  <si>
    <t>UNIDAD EDUCATIVA SANTANA UNESA S.A.</t>
  </si>
  <si>
    <t>UNIDAD EDUCATIVA SANTANA UNESA</t>
  </si>
  <si>
    <t>0992534990001</t>
  </si>
  <si>
    <t>MADSEN S.A.</t>
  </si>
  <si>
    <t>MADSEN</t>
  </si>
  <si>
    <t>0160047900001</t>
  </si>
  <si>
    <t>EMPRESA PUBLICA MUNICIPAL DE ASEO DE CUENCA EMAC - EP</t>
  </si>
  <si>
    <t>EMPRESA PUBLICA MUNICIPAL DE ASEO DE CUENCA - EMAC</t>
  </si>
  <si>
    <t>0190391973001</t>
  </si>
  <si>
    <t>ARMACAR S.A</t>
  </si>
  <si>
    <t>ARMACAR</t>
  </si>
  <si>
    <t>0703079301001</t>
  </si>
  <si>
    <t>MATUTE ESPINOZA YOCONDA DEL CISNE</t>
  </si>
  <si>
    <t>1191732568001</t>
  </si>
  <si>
    <t>IOMOTORS S A</t>
  </si>
  <si>
    <t>CONSECIONARIO HYUNDAI</t>
  </si>
  <si>
    <t>0190157075001</t>
  </si>
  <si>
    <t>IMPORTADORA ROLORTIZ CIA. LTDA.</t>
  </si>
  <si>
    <t>IMPORTADORA ROLORTIZ</t>
  </si>
  <si>
    <t>0190336603001</t>
  </si>
  <si>
    <t>ALIMENTOS ECUATORIANOS LOS ANDES S.A. AECDESA</t>
  </si>
  <si>
    <t>LOS ANDES</t>
  </si>
  <si>
    <t>0791754550001</t>
  </si>
  <si>
    <t>DISTRIBUIDORA GONZALEZ Y COMPAÑIA</t>
  </si>
  <si>
    <t>DISTRIBUIDORA GONZALEZ &amp; CIA</t>
  </si>
  <si>
    <t>0190022196001</t>
  </si>
  <si>
    <t>VIAUSTRO CIA. LTDA. VIAS DEL AUSTRO CIA. LTDA.</t>
  </si>
  <si>
    <t>VIAS DEL AUSTRO</t>
  </si>
  <si>
    <t>0102430857001</t>
  </si>
  <si>
    <t>SEGARRA ANDRADE TANIA XIMENA</t>
  </si>
  <si>
    <t>0990123071001</t>
  </si>
  <si>
    <t>OBSA ORO BANANA S A</t>
  </si>
  <si>
    <t>0190151867001</t>
  </si>
  <si>
    <t>COMERCIAL Y COMISARIATO ECONOMICO COMYCOMEC CIA. LTDA.</t>
  </si>
  <si>
    <t>COMYCOMEC</t>
  </si>
  <si>
    <t>0190389006001</t>
  </si>
  <si>
    <t>SISTEL</t>
  </si>
  <si>
    <t>0190321452001</t>
  </si>
  <si>
    <t>EJECUCION DE PROYECTOS EJEPROY CIA. LTDA.</t>
  </si>
  <si>
    <t>EJEPROY</t>
  </si>
  <si>
    <t>0190341992001</t>
  </si>
  <si>
    <t>SURAMERICANA DE MOTORES MOTSUR CIA. LTDA.</t>
  </si>
  <si>
    <t>MOTSUR</t>
  </si>
  <si>
    <t>1191718476001</t>
  </si>
  <si>
    <t>SEGURPI CIA LTDA</t>
  </si>
  <si>
    <t>0790050673001</t>
  </si>
  <si>
    <t>SINDICATO CANTONAL DE CHOFERES PROFESIONALES DE SANTA ROSA</t>
  </si>
  <si>
    <t>0190395804001</t>
  </si>
  <si>
    <t>ABAD HERMANOS CIA. LTDA.</t>
  </si>
  <si>
    <t>DISTRIBUIDORA ABAD HNOS</t>
  </si>
  <si>
    <t>0391025460001</t>
  </si>
  <si>
    <t>SANMARTINFARMA S.A.</t>
  </si>
  <si>
    <t>FARMACIA SAN MARTIN</t>
  </si>
  <si>
    <t>0790099915001</t>
  </si>
  <si>
    <t>DIANA-FOOD ECUADOR S A</t>
  </si>
  <si>
    <t>DIANA FOOD</t>
  </si>
  <si>
    <t>0190001628001</t>
  </si>
  <si>
    <t>AUSTRAL CIA LTDA</t>
  </si>
  <si>
    <t>AUSTRAL</t>
  </si>
  <si>
    <t>0190311198001</t>
  </si>
  <si>
    <t>IMMEVI CIA. LTDA.</t>
  </si>
  <si>
    <t>IMMEVI</t>
  </si>
  <si>
    <t>0992735139001</t>
  </si>
  <si>
    <t>EXPORTADORA DE BANANO DEL ORO EXBAORO CIA LTDA</t>
  </si>
  <si>
    <t>0160049520001</t>
  </si>
  <si>
    <t>EMPRESA PUBLICA FARMACIAS MUNICIPALES SOLIDARIAS FARMASOL EP</t>
  </si>
  <si>
    <t>FARMASOL EP</t>
  </si>
  <si>
    <t>0190347214001</t>
  </si>
  <si>
    <t>AUTOMOTORES ELCAMER S. A.</t>
  </si>
  <si>
    <t>ELCAMER</t>
  </si>
  <si>
    <t>0791737788001</t>
  </si>
  <si>
    <t>GRANJA LA COLINA C A GRANCOL</t>
  </si>
  <si>
    <t>0190336158001</t>
  </si>
  <si>
    <t>CAVIFACOM CIA. LTDA.</t>
  </si>
  <si>
    <t>RAGATZI</t>
  </si>
  <si>
    <t>1190005646001</t>
  </si>
  <si>
    <t>EMPRESA ELECTRICA REGIONAL DEL SUR S A EERSSA</t>
  </si>
  <si>
    <t>EERSSA</t>
  </si>
  <si>
    <t>0790099176001</t>
  </si>
  <si>
    <t>FERTILIZANTES Y ABONOS PALACIOS MARQUEZ FERTIPALMA C LTDA</t>
  </si>
  <si>
    <t>FERTIPALMA C LTDA</t>
  </si>
  <si>
    <t>0160049440001</t>
  </si>
  <si>
    <t>EMPRESA MUNICIPAL DE AGUA POTABLE, ALCANTARILLADO Y SANEAMIENTO DE GUALACEO EP</t>
  </si>
  <si>
    <t>EMAPAS-G EP</t>
  </si>
  <si>
    <t>0360027190001</t>
  </si>
  <si>
    <t>EMPRESA PUBLICA MUNICIPAL DE AGUA POTABLE, ALCANTARILLADO Y SANEAMIENTO AMBIENTAL DEL CANTON AZOGUES</t>
  </si>
  <si>
    <t>EMAPAL EP</t>
  </si>
  <si>
    <t>0190316815001</t>
  </si>
  <si>
    <t>VAZ SEGUROS S.A. COMPAÑIA DE SEGUROS</t>
  </si>
  <si>
    <t>VAZ SEGUROS</t>
  </si>
  <si>
    <t>0992305312001</t>
  </si>
  <si>
    <t>EXPORTADORA AURIFERA S.A. EXPAUSA</t>
  </si>
  <si>
    <t>EXPAUSA</t>
  </si>
  <si>
    <t>0190007510001</t>
  </si>
  <si>
    <t>ALMACENES JUAN ELJURI CÍA. LTDA.</t>
  </si>
  <si>
    <t>ALMACENES JUAN ELJURI</t>
  </si>
  <si>
    <t>0190151530001</t>
  </si>
  <si>
    <t>UNIVERSIDAD POLITECNICA SALESIANA</t>
  </si>
  <si>
    <t>0790091930001</t>
  </si>
  <si>
    <t>COMPAÑIA IMPORTADORA ORO AUTO IMOAUTO C LTDA</t>
  </si>
  <si>
    <t>COMERCIAL OROAUTO</t>
  </si>
  <si>
    <t>0190394670001</t>
  </si>
  <si>
    <t>ECUARESORTS S.A.</t>
  </si>
  <si>
    <t>0190348016001</t>
  </si>
  <si>
    <t>DISTRIBUIDORA VASQUEZ ORDOÑEZ DISTRIVASOR CIA. LTDA.</t>
  </si>
  <si>
    <t>MACOVA</t>
  </si>
  <si>
    <t>1705471033001</t>
  </si>
  <si>
    <t>CEDILLO GONZALEZ EMILIA ALBERTINA</t>
  </si>
  <si>
    <t>0791791936001</t>
  </si>
  <si>
    <t>COMERCIALIZADORA DIECAMGOLD CIA LTDA</t>
  </si>
  <si>
    <t>DIECAMGOLD CIA LTDA</t>
  </si>
  <si>
    <t>0791730589001</t>
  </si>
  <si>
    <t>SOCIEDAD MINERA LIGA DE ORO S A SOMILOR</t>
  </si>
  <si>
    <t>SOMILOR S A</t>
  </si>
  <si>
    <t>0791720508001</t>
  </si>
  <si>
    <t>COMPAÑIA GRUMINTOR S A</t>
  </si>
  <si>
    <t>GRUMINTOR S A</t>
  </si>
  <si>
    <t>0190005232001</t>
  </si>
  <si>
    <t>MIRASOL SA</t>
  </si>
  <si>
    <t>MIRASOL</t>
  </si>
  <si>
    <t>1790298817001</t>
  </si>
  <si>
    <t>KERAMIKOS S.A.</t>
  </si>
  <si>
    <t>KERAMIKOS</t>
  </si>
  <si>
    <t>0190058670001</t>
  </si>
  <si>
    <t>INDALUM INDUSTRIAL DE ALUMINIO SA</t>
  </si>
  <si>
    <t>INDALUM</t>
  </si>
  <si>
    <t>0190099725001</t>
  </si>
  <si>
    <t>ADHEPLAST S.A.</t>
  </si>
  <si>
    <t>ADHEPLAST</t>
  </si>
  <si>
    <t>0190345963001</t>
  </si>
  <si>
    <t>TECNODIGI CIA. LTDA.</t>
  </si>
  <si>
    <t>LA VICTORIA</t>
  </si>
  <si>
    <t>0791807549001</t>
  </si>
  <si>
    <t>CONSORCIO CONSTRUPIÑAS</t>
  </si>
  <si>
    <t>0190167275001</t>
  </si>
  <si>
    <t>EDUCADORES LUTERANOS EDULUTERANOS CIA. LTDA.</t>
  </si>
  <si>
    <t>UNIDAD EDUCATIVA BILINGÜE INTERAMERICANA</t>
  </si>
  <si>
    <t>0791718120001</t>
  </si>
  <si>
    <t>PROVEMAX S A</t>
  </si>
  <si>
    <t>PROVEMAX SA</t>
  </si>
  <si>
    <t>0791799120001</t>
  </si>
  <si>
    <t>BODEGAS NPV CIA LTDA</t>
  </si>
  <si>
    <t>BODEGAS NPV</t>
  </si>
  <si>
    <t>0190393666001</t>
  </si>
  <si>
    <t>ALSTOM TRANSPORT S.A.</t>
  </si>
  <si>
    <t>0102333390001</t>
  </si>
  <si>
    <t>UGUÑA BELTRAN VICTOR FIDEL</t>
  </si>
  <si>
    <t>COMERCIAL UGUÑA</t>
  </si>
  <si>
    <t>0190386155001</t>
  </si>
  <si>
    <t>ECO COMBUSTIBLES ECOCOMBUS CIA. LTDA.</t>
  </si>
  <si>
    <t>ECO COMBUSTIBLES</t>
  </si>
  <si>
    <t>0190388549001</t>
  </si>
  <si>
    <t>FERRICENTER EL ARENAL CIA.LTDA</t>
  </si>
  <si>
    <t>FERRICENTER EL ARENAL</t>
  </si>
  <si>
    <t>1790435520001</t>
  </si>
  <si>
    <t>ESFEL S.A.</t>
  </si>
  <si>
    <t>ESFEL</t>
  </si>
  <si>
    <t>0190063917001</t>
  </si>
  <si>
    <t>DURAMAS CIA. LTDA.</t>
  </si>
  <si>
    <t>DURAMAS</t>
  </si>
  <si>
    <t>0100184225001</t>
  </si>
  <si>
    <t>BRAVO BERNAL CESAR AURELIO</t>
  </si>
  <si>
    <t>1791818881001</t>
  </si>
  <si>
    <t>NUCLEO DE SOLCA MACHALA</t>
  </si>
  <si>
    <t>0790151763001</t>
  </si>
  <si>
    <t>GOLDKING MINING COMPANY S A</t>
  </si>
  <si>
    <t>1900218999001</t>
  </si>
  <si>
    <t>BUITRON SANCHEZ SERGIO RENE</t>
  </si>
  <si>
    <t>ESTACION DE SERVICIOS REINA DEL CISNE II</t>
  </si>
  <si>
    <t>0190322122001</t>
  </si>
  <si>
    <t>DISTRIBUCIONES Y COMERCIO ESPINOZA &amp; MANZANO DICEM CIA. LTDA.</t>
  </si>
  <si>
    <t>DICEM</t>
  </si>
  <si>
    <t>1460024710001</t>
  </si>
  <si>
    <t>EMPRESA PUBLICA MUNICIPAL DE AGUA POTABLE ALCANTARILLADO FAENAMIENTO Y SERVICIOS PUBLICOS DEL CANTON SUCUA, EPMAPAF-SP</t>
  </si>
  <si>
    <t>1191752461001</t>
  </si>
  <si>
    <t>JAIME LARRIVA CONSTRUCTORA CIA. LTDA.</t>
  </si>
  <si>
    <t>0190072037001</t>
  </si>
  <si>
    <t>INDUSTRIA DE ALIMENTOS LA EUROPEA CIA. LTDA.</t>
  </si>
  <si>
    <t>LA EUROPEA</t>
  </si>
  <si>
    <t>0190361799001</t>
  </si>
  <si>
    <t>IMPORTADORA Y DISTRIBUIDORA DE TABLEROS DE MADERA IMPORQUIVI CIA. LTDA.</t>
  </si>
  <si>
    <t>IMPORQUIVI</t>
  </si>
  <si>
    <t>0791787610001</t>
  </si>
  <si>
    <t>MINERA ORO &amp; METALES EL INCA AUM INCA S A</t>
  </si>
  <si>
    <t>AUM INCA S A</t>
  </si>
  <si>
    <t>0190332993001</t>
  </si>
  <si>
    <t>KARNATAKA S.A.</t>
  </si>
  <si>
    <t>KARNATAKA</t>
  </si>
  <si>
    <t>0190383415001</t>
  </si>
  <si>
    <t>MADERCENTER CIA. LTDA.</t>
  </si>
  <si>
    <t>MADERCENTER</t>
  </si>
  <si>
    <t>0190110001001</t>
  </si>
  <si>
    <t>COLINEAL CORPORATION CIA. LTDA.</t>
  </si>
  <si>
    <t>COLINEAL CORPORATION</t>
  </si>
  <si>
    <t>0791708192001</t>
  </si>
  <si>
    <t>M&amp;E MORENO Y ESPINOZA CIA LTDA</t>
  </si>
  <si>
    <t>E/S MOBIL PUERTO BOLIVAR</t>
  </si>
  <si>
    <t>0190366375001</t>
  </si>
  <si>
    <t>DISTRIBUIDORA CADENA ESPINOSA CIA. LTDA.</t>
  </si>
  <si>
    <t>FARMACIAS POPULAR UNIDAS</t>
  </si>
  <si>
    <t>0391008043001</t>
  </si>
  <si>
    <t>ABAD MENDIETA CIA. LTDA.</t>
  </si>
  <si>
    <t>LA BODEGA</t>
  </si>
  <si>
    <t>0190170322001</t>
  </si>
  <si>
    <t>AGROTA CIA. LTDA.</t>
  </si>
  <si>
    <t>GREENLEAF</t>
  </si>
  <si>
    <t>0190341003001</t>
  </si>
  <si>
    <t>INDUSTRIAS TECNOLOGICAS ALVAREZ INTAL CIA. LTDA.</t>
  </si>
  <si>
    <t>INTAL</t>
  </si>
  <si>
    <t>0190401685001</t>
  </si>
  <si>
    <t>EMPRESA OPAUSTRO CIA. LTDA.</t>
  </si>
  <si>
    <t>1191723194001</t>
  </si>
  <si>
    <t>DISTRIBUIDORA CAMEL DE INSUMOS DISCAMEL CIA. LTDA.</t>
  </si>
  <si>
    <t>DISTRIBUIDORA CAMEL</t>
  </si>
  <si>
    <t>0791763932001</t>
  </si>
  <si>
    <t>EXPORTADORA BANANERA INDEPENDIENTE EXPORBAN S A</t>
  </si>
  <si>
    <t>1190068729001</t>
  </si>
  <si>
    <t>UNIVERSIDAD TECNICA PARTICULAR DE LOJA</t>
  </si>
  <si>
    <t>1792501156001</t>
  </si>
  <si>
    <t>CHINA15TH METALLURGICAL CONSTRUCTION GROUP CO., LTD.</t>
  </si>
  <si>
    <t>CHINA 15TH ECUADOR</t>
  </si>
  <si>
    <t>0190169839001</t>
  </si>
  <si>
    <t>HELADERIAS TUTTO FREDDO S.A</t>
  </si>
  <si>
    <t>TUTTO FREDDO</t>
  </si>
  <si>
    <t>0190345793001</t>
  </si>
  <si>
    <t>HUBBARD PERFORACIONES CIA. LTDA.</t>
  </si>
  <si>
    <t>HUBBARD PERFORACIONES</t>
  </si>
  <si>
    <t>0190391434001</t>
  </si>
  <si>
    <t>TARPUQ CIA. LTDA.</t>
  </si>
  <si>
    <t>TARPUQ</t>
  </si>
  <si>
    <t>0190440052001</t>
  </si>
  <si>
    <t>COMERCIALIZADORA ALVARADO &amp; ASOCIADOS ELECTROOFERTAS CIA. LTDA</t>
  </si>
  <si>
    <t>ELECTROFERTAS CIA. LTDA</t>
  </si>
  <si>
    <t>0790042727001</t>
  </si>
  <si>
    <t>MARISCOS DEL ECUADOR MARECUADOR CIA LTDA</t>
  </si>
  <si>
    <t>MARECUADOR CIA LTDA</t>
  </si>
  <si>
    <t>0190070301001</t>
  </si>
  <si>
    <t>COMPANIA DE ECONOMIA MIXTA AUSTROGAS</t>
  </si>
  <si>
    <t>C.E.M. AUSTROGAS</t>
  </si>
  <si>
    <t>0992767855001</t>
  </si>
  <si>
    <t>INGENIOMOTORS S.A.</t>
  </si>
  <si>
    <t>INGENIOMOTORS</t>
  </si>
  <si>
    <t>0791724260001</t>
  </si>
  <si>
    <t>CRUSTACEOS &amp; PECES DE SUD AMERICA S A CRUPESA</t>
  </si>
  <si>
    <t>CRUPESA</t>
  </si>
  <si>
    <t>0190350533001</t>
  </si>
  <si>
    <t>MAXXIMUNDO CIA. LTDA.</t>
  </si>
  <si>
    <t>0791796911001</t>
  </si>
  <si>
    <t>DISTRIBUCION DE INSUMOS PARA EL CAMARON CELIDISMAR CIA LTDA</t>
  </si>
  <si>
    <t>1191751368001</t>
  </si>
  <si>
    <t>DISTRIBUIDORA AUTOMOTRIZ CUENCA CHAMBA DISTRIAUTOC CIA. LTDA.</t>
  </si>
  <si>
    <t>LOJACAR</t>
  </si>
  <si>
    <t>0990795290001</t>
  </si>
  <si>
    <t>MINERALES DEL ECUADOR MINECSA S.A.</t>
  </si>
  <si>
    <t>MINECSA S.A.</t>
  </si>
  <si>
    <t>0790098854001</t>
  </si>
  <si>
    <t>INDUSTRIA DE PLASTICOS PALACIOS MARQUEZ PALMAPLAST C LTDA</t>
  </si>
  <si>
    <t>PALMAPLAST CIA LTDA</t>
  </si>
  <si>
    <t>0791750962001</t>
  </si>
  <si>
    <t>OROCONCENT S A</t>
  </si>
  <si>
    <t>0190354695001</t>
  </si>
  <si>
    <t>FARMACIA BRAVO LOPEZ BRALOZ CIA LTDA.</t>
  </si>
  <si>
    <t>FARMACIAS SANTA MARTHA</t>
  </si>
  <si>
    <t>0791742374001</t>
  </si>
  <si>
    <t>CALIDAD EN BANANO BANACALI S.A.</t>
  </si>
  <si>
    <t>BANACALI S.A.</t>
  </si>
  <si>
    <t>0992284269001</t>
  </si>
  <si>
    <t>CEDIA</t>
  </si>
  <si>
    <t>0190433064001</t>
  </si>
  <si>
    <t>CONSORCIO DELCON-CONSFERCOR</t>
  </si>
  <si>
    <t>0992469986001</t>
  </si>
  <si>
    <t>MACHALA NET S A MACHANETSA</t>
  </si>
  <si>
    <t>MACHALA NET</t>
  </si>
  <si>
    <t>0791766877001</t>
  </si>
  <si>
    <t>FERREARMIJOS S A</t>
  </si>
  <si>
    <t>0791807441001</t>
  </si>
  <si>
    <t>BALAN&amp;CAM Y CIA</t>
  </si>
  <si>
    <t>0791789974001</t>
  </si>
  <si>
    <t>ASOCIACIÓN DE PRODUCCIÓN AGRÍCOLA DE BANANO Y FRUTAS TROPICALES NUEVO AMANECER ASPROAGRIVOMA</t>
  </si>
  <si>
    <t>0190455718001</t>
  </si>
  <si>
    <t>CONSORCIO DICORU</t>
  </si>
  <si>
    <t>0790150511001</t>
  </si>
  <si>
    <t>PRODUCTOS MINEROS S A PRODUMINSA</t>
  </si>
  <si>
    <t>0702010224001</t>
  </si>
  <si>
    <t>SALAZAR SANCHEZ ROMULO ENRIQUE</t>
  </si>
  <si>
    <t>EXPLOMIN</t>
  </si>
  <si>
    <t>0190360636001</t>
  </si>
  <si>
    <t>REPRESENTACIONES PEDRO ARANEDA FERRER E HIJOS CIA. LTDA.</t>
  </si>
  <si>
    <t>REPRESENTACIONES PEDRO ARANEDA FERRER</t>
  </si>
  <si>
    <t>0301647277001</t>
  </si>
  <si>
    <t>GRANDA DAVILA JUAN ANDRES</t>
  </si>
  <si>
    <t>TESLA TECNOLOGIAS</t>
  </si>
  <si>
    <t>1190049406001</t>
  </si>
  <si>
    <t>INDUSTRIA LOJANA DE ESPECERIAS ILE C A</t>
  </si>
  <si>
    <t>ILE C.A.</t>
  </si>
  <si>
    <t>0190349594001</t>
  </si>
  <si>
    <t>CAR SOUNDVISION CIA. LTDA.</t>
  </si>
  <si>
    <t>CAR SOUNDVISION</t>
  </si>
  <si>
    <t>0704543461001</t>
  </si>
  <si>
    <t>LEON TACURI LUIS ANGEL</t>
  </si>
  <si>
    <t>0992537442001</t>
  </si>
  <si>
    <t>LIDENAR S.A.</t>
  </si>
  <si>
    <t>HIPERTRONICS</t>
  </si>
  <si>
    <t>0791739403001</t>
  </si>
  <si>
    <t>DISTRIORENSE CIA LTDA</t>
  </si>
  <si>
    <t>0791734460001</t>
  </si>
  <si>
    <t>EQUIPERMARS CIA LTDA</t>
  </si>
  <si>
    <t>1190004151001</t>
  </si>
  <si>
    <t>HOSPITAL CLINICA SAN AGUSTIN CIA LTDA</t>
  </si>
  <si>
    <t>HOSPITAL CLINICA SAN AGUSTIN</t>
  </si>
  <si>
    <t>1490000689001</t>
  </si>
  <si>
    <t>SINDICATO PROVINCIAL DE CHOFERES DE MORONA SANTIAGO</t>
  </si>
  <si>
    <t>0992399651001</t>
  </si>
  <si>
    <t>FERRETERIA QUINTEROS FERREQUINTE S.A.</t>
  </si>
  <si>
    <t>FERRETERIA QUINTEROS</t>
  </si>
  <si>
    <t>0791756359001</t>
  </si>
  <si>
    <t>EXORBAN S A</t>
  </si>
  <si>
    <t>0992189770001</t>
  </si>
  <si>
    <t>JORNI S A</t>
  </si>
  <si>
    <t>JORNI</t>
  </si>
  <si>
    <t>0190159663001</t>
  </si>
  <si>
    <t>CORPORACION JCEVCORP CIA. LTDA.</t>
  </si>
  <si>
    <t>CORPORACION JCEVCORP</t>
  </si>
  <si>
    <t>0190158802001</t>
  </si>
  <si>
    <t>COMERCIAL PALACIOS REYES CIA. LTDA.</t>
  </si>
  <si>
    <t>ESTACION DE SERVICIO GAPAL</t>
  </si>
  <si>
    <t>0190314502001</t>
  </si>
  <si>
    <t>TELECOMAUSTRO, INGENIERIA EN TELECOMUNICACIONES DEL AUSTRO CIA. LTDA.</t>
  </si>
  <si>
    <t>TELECOMAUSTRO</t>
  </si>
  <si>
    <t>0190003701001</t>
  </si>
  <si>
    <t>IMPORTADORA TOMEBAMBA S.A.</t>
  </si>
  <si>
    <t>IMPORTADORA TOMEBAMBA</t>
  </si>
  <si>
    <t>0791755719001</t>
  </si>
  <si>
    <t>CLUB ESPECIALIZADO FORMATIVO ORENSE SPORTING CLUB</t>
  </si>
  <si>
    <t>ORENSE SPORTING CLUB</t>
  </si>
  <si>
    <t>0791792967001</t>
  </si>
  <si>
    <t>BA&amp;Q CIA.LTDA.</t>
  </si>
  <si>
    <t>0190167453001</t>
  </si>
  <si>
    <t>ELECTRO GENERADORA DEL AUSTRO ELECAUSTRO S.A.</t>
  </si>
  <si>
    <t>ELECAUSTRO</t>
  </si>
  <si>
    <t>0390011024001</t>
  </si>
  <si>
    <t>LACTEOS SAN ANTONIO C.A.</t>
  </si>
  <si>
    <t>LACTEOS SAN ANTONIO</t>
  </si>
  <si>
    <t>0190057127001</t>
  </si>
  <si>
    <t>FIBROACERO S.A.</t>
  </si>
  <si>
    <t>FIBRO ACERO</t>
  </si>
  <si>
    <t>0791722772001</t>
  </si>
  <si>
    <t>PROMINE CIA LTDA</t>
  </si>
  <si>
    <t>0791716535001</t>
  </si>
  <si>
    <t>PCC CONGELADOS &amp; FRESCOS S.A.</t>
  </si>
  <si>
    <t>PCC CONGELADOS &amp; FRESCOS S. A.</t>
  </si>
  <si>
    <t>0190329313001</t>
  </si>
  <si>
    <t>IMPORTADORA Y COMERCIALIZADORA DE AGROQUIMICOS PALACIOS ROMERO ICAPAR S A</t>
  </si>
  <si>
    <t>ICAPAR</t>
  </si>
  <si>
    <t>0791702291001</t>
  </si>
  <si>
    <t>DISTRIBUIDORA VECEMAR CIA. LTDA.</t>
  </si>
  <si>
    <t>VECEMAR CIA. LTDA.</t>
  </si>
  <si>
    <t>0791717671001</t>
  </si>
  <si>
    <t>SOCIEDAD INMOBILIARIA HERMANOS CHAVEZ VALAREZO Y COMPAÑIA</t>
  </si>
  <si>
    <t>0701338626001</t>
  </si>
  <si>
    <t>TERREROS CARPIO DIOGENES FRANCISCO</t>
  </si>
  <si>
    <t>0301623435001</t>
  </si>
  <si>
    <t>CARANGUI ALVAREZ PATRICIA GISELLA</t>
  </si>
  <si>
    <t>0190481816001</t>
  </si>
  <si>
    <t>CONSTRUCTORA LOPEZ&amp;MORENO CIA. LTDA.</t>
  </si>
  <si>
    <t>Azogues</t>
  </si>
  <si>
    <t>030150005</t>
  </si>
  <si>
    <t>030150005007</t>
  </si>
  <si>
    <t>03015000500701</t>
  </si>
  <si>
    <t>CALLE_PRINCIPAL: SIMON BOLIVAR, NUMERO: S/N, INTERSECCION: AURELIO JARAMILLO, NOMBRE EDIFICIO: EMPRESA ELÉCTRICA AZOGUES, NUMERO DE PISO: 3, REFERENC</t>
  </si>
  <si>
    <t>Portovelo</t>
  </si>
  <si>
    <t>071150999</t>
  </si>
  <si>
    <t>071150999009</t>
  </si>
  <si>
    <t>CALLE_PRINCIPAL: VÍA LOJA, INTERSECCION: SN, NUMERO DE PISO: 1, REFERENCIA UBICACION: A 30 METROS DE LA COMPUERTA DEL RIO AMARILLO</t>
  </si>
  <si>
    <t>Camilo Ponce Enríquez</t>
  </si>
  <si>
    <t>011550999</t>
  </si>
  <si>
    <t>011550999011</t>
  </si>
  <si>
    <t>-79.745851</t>
  </si>
  <si>
    <t>-3.075598</t>
  </si>
  <si>
    <t>CALLE_PRINCIPAL: VIA A LA LOPEZ, REFERENCIA UBICACION: JUNTO AL CANAL DE RIEGO</t>
  </si>
  <si>
    <t>Cuenca</t>
  </si>
  <si>
    <t>010150026</t>
  </si>
  <si>
    <t>010150026005</t>
  </si>
  <si>
    <t>01015002600503</t>
  </si>
  <si>
    <t>CALLE_PRINCIPAL: AV. GIL RAMIREZ DAVALOS, NUMERO: 5-32, INTERSECCION: ARMENILAS, NOMBRE EDIFICIO: ALMACENES JUAN ELJURI, NUMERO DE PISO: 2, REFERENCIA</t>
  </si>
  <si>
    <t>Machala</t>
  </si>
  <si>
    <t>070150041</t>
  </si>
  <si>
    <t>070150041009</t>
  </si>
  <si>
    <t>07015004100907</t>
  </si>
  <si>
    <t>CALLE_PRINCIPAL: AV. PRINCIPAL CC SIN NOMBRE, NUMERO: S/N, URBANIZACION: SECTOR 10 DE AGOSTO, NUMERO DE PISO: 1, CIUDADELA: SECTOR 10 DE AGOSTO, REFER</t>
  </si>
  <si>
    <t>010150044</t>
  </si>
  <si>
    <t>010150044003</t>
  </si>
  <si>
    <t>01015004400303</t>
  </si>
  <si>
    <t>CALLE_PRINCIPAL: AV. GIL RAMIREZ DAVALOS, NUMERO: 14-34, INTERSECCION: TURUHUAICO, NUMERO DE PISO: 1, REFERENCIA UBICACION: FRENTE A MOTRICENTRO</t>
  </si>
  <si>
    <t>Santa Isabel</t>
  </si>
  <si>
    <t>Santa Isabel (Chaguarurco)</t>
  </si>
  <si>
    <t>010850999</t>
  </si>
  <si>
    <t>010850999032</t>
  </si>
  <si>
    <t>CALLE_PRINCIPAL: SECTOR HUASCACHACA, INTERSECCION: NO TIENE, NUMERO DE PISO: 1, BARRIO: UZHUCAY, REFERENCIA UBICACION: VIA GIRON PASAJE A LA ALTURA DE</t>
  </si>
  <si>
    <t>Yantzaza (Yanzatza)</t>
  </si>
  <si>
    <t>190550001</t>
  </si>
  <si>
    <t>190550001002</t>
  </si>
  <si>
    <t>19055000100207</t>
  </si>
  <si>
    <t>-78.759435</t>
  </si>
  <si>
    <t>-3.822134</t>
  </si>
  <si>
    <t>CALLE_PRINCIPAL: AV. IVAN RIOFRIO, INTERSECCION: BEGONIAS, REFERENCIA UBICACION: A UNA CUADRA DEL TERMINAL</t>
  </si>
  <si>
    <t>010150024</t>
  </si>
  <si>
    <t>010150024003</t>
  </si>
  <si>
    <t>01015002400305</t>
  </si>
  <si>
    <t>CALLE_PRINCIPAL: AV. GIL RAMIREZ DAVALOS, NUMERO: S/N, INTERSECCION: EL PEDREGAL, NUMERO DE PISO: 2, REFERENCIA UBICACION: JUNTO A LA ANTIGUA FERIA DE</t>
  </si>
  <si>
    <t>070150002</t>
  </si>
  <si>
    <t>070150002001</t>
  </si>
  <si>
    <t>07015000200101</t>
  </si>
  <si>
    <t>CALLE_PRINCIPAL: SEGUNDA NORTE, NUMERO: SN, INTERSECCION: ENTRE KLEVER FRANCO RUIZ Y CALLEJON PEATONAL, NOMBRE EDIFICIO: VITIMAR S.A, NUMERO DE PISO:</t>
  </si>
  <si>
    <t>010150015</t>
  </si>
  <si>
    <t>010150015010</t>
  </si>
  <si>
    <t>01015001501015</t>
  </si>
  <si>
    <t>CALLE_PRINCIPAL: AV. CORNELIO VINTIMILLA, NUMERO: S/N, INTERSECCION: CARLOS TOSI, NOMBRE EDIFICIO: CARTOPEL, NUMERO DE PISO: 1, REFERENCIA UBICACION:</t>
  </si>
  <si>
    <t>010150037</t>
  </si>
  <si>
    <t>010150037004</t>
  </si>
  <si>
    <t>01015003700404</t>
  </si>
  <si>
    <t>CALLE_PRINCIPAL: AV. DE LAS AMERICAS, NUMERO: S/N, INTERSECCION: AGUSTIN CUESTA, NOMBRE EDIFICIO: AGROSAD, NUMERO DE PISO: 1, BARRIO: EL ARENAL, REFER</t>
  </si>
  <si>
    <t>070150042</t>
  </si>
  <si>
    <t>070150042004</t>
  </si>
  <si>
    <t>07015004200457</t>
  </si>
  <si>
    <t>CALLE_PRINCIPAL: VIA MACHALA PASAJE, INTERSECCION: LA Y DE CAMBIO, KILOMETRO: 1/2, NOMBRE EDIFICIO: LOCAL, NUMERO DE PISO: 1, REFERENCIA UBICACION: LA</t>
  </si>
  <si>
    <t>010150077</t>
  </si>
  <si>
    <t>010150077013</t>
  </si>
  <si>
    <t>01015007701304</t>
  </si>
  <si>
    <t>CALLE_PRINCIPAL: AV. DE LAS AMERICAS, NUMERO: S/N, INTERSECCION: JUAN LARREA GUERRERO, NOMBRE EDIFICIO: ORTIZ Y JACOME, NUMERO DE PISO: 1, REFERENCIA</t>
  </si>
  <si>
    <t>110150010</t>
  </si>
  <si>
    <t>110150010006</t>
  </si>
  <si>
    <t>11015001000604</t>
  </si>
  <si>
    <t>CALLE_PRINCIPAL: AV. SALVADOR BUSTAMANTE CELI, NUMERO: S/N, INTERSECCION: AGUSTIN CARRION, URBANIZACION: JIPIRO, BARRIO: JIPIRO, REFERENCIA UBICACION:</t>
  </si>
  <si>
    <t>01015001501009</t>
  </si>
  <si>
    <t>CALLE_PRINCIPAL: OCTAVIO CHACON, NUMERO: 4-54, INTERSECCION: CORNELIO VINTIMILLA, NUMERO DE PISO: 1, BARRIO: PARQUE INDUSTRIAL, REFERENCIA UBICACION:</t>
  </si>
  <si>
    <t>110150039</t>
  </si>
  <si>
    <t>110150039010</t>
  </si>
  <si>
    <t>11015003901009</t>
  </si>
  <si>
    <t>-79.2043061239999986</t>
  </si>
  <si>
    <t>-4.02183614099999964</t>
  </si>
  <si>
    <t>CALLE_PRINCIPAL: NICOLAS COPERNICO, NUMERO: 26-65, INTERSECCION: ALEXANDER VOND HUMBOLT, REFERENCIA UBICACION: A DOS CUADRAS DEL PARQUE LINEAL</t>
  </si>
  <si>
    <t>La Troncal</t>
  </si>
  <si>
    <t>030450999</t>
  </si>
  <si>
    <t>030450999007</t>
  </si>
  <si>
    <t>CALLE_PRINCIPAL: AV. ALFONSO ANDRADE, INTERSECCION: CATORCEAVA SUR, KILOMETRO: 2, NUMERO DE PISO: 1, BARRIO: UNIDOS VENCEREMOS, REFERENCIA UBICACION:</t>
  </si>
  <si>
    <t>110150033</t>
  </si>
  <si>
    <t>110150033005</t>
  </si>
  <si>
    <t>11015003300501</t>
  </si>
  <si>
    <t>-79.202829</t>
  </si>
  <si>
    <t>-4.001479</t>
  </si>
  <si>
    <t>CALLE_PRINCIPAL: MERCADILLO, NUMERO: 15-35, INTERSECCION: SUCRE, REFERENCIA UBICACION: FRENTE AL PAPIPOLLO</t>
  </si>
  <si>
    <t>010150028</t>
  </si>
  <si>
    <t>010150028008</t>
  </si>
  <si>
    <t>01015002800801</t>
  </si>
  <si>
    <t>CALLE_PRINCIPAL: AV. HUAYNACAPAC, NUMERO: 1-76, INTERSECCION: PIO BRAVO, NOMBRE EDIFICIO: MEGAHIERRO, NUMERO DE PISO: 1, BARRIO: EL VECINO, REFERENCIA</t>
  </si>
  <si>
    <t>070150050</t>
  </si>
  <si>
    <t>070150050011</t>
  </si>
  <si>
    <t>07015005001101</t>
  </si>
  <si>
    <t>CALLE_PRINCIPAL: VIA A BALOSA, NUMERO: 31-3, INTERSECCION: GUARDARRAYA, NOMBRE EDIFICIO: PLASDEC, NUMERO DE PISO: 1, REFERENCIA UBICACION: JUNTO AL MO</t>
  </si>
  <si>
    <t>010150076</t>
  </si>
  <si>
    <t>010150076008</t>
  </si>
  <si>
    <t>01015007600801</t>
  </si>
  <si>
    <t>CALLE_PRINCIPAL: AV. LOJA, NUMERO: 7-605, INTERSECCION: AV. DE LAS AMERICAS, NUMERO DE PISO: 1, REFERENCIA UBICACION: A MEDIA CUADRA DEL INTERCAMBIADO</t>
  </si>
  <si>
    <t>01015001501012</t>
  </si>
  <si>
    <t>CALLE_PRINCIPAL: CARLOS TOSSI, NUMERO: 2-91, INTERSECCION: CALLE PRIMERA, NOMBRE EDIFICIO: PASTIFICIO TOMEBAMBA, NUMERO DE PISO: 1-2, REFERENCIA UBICA</t>
  </si>
  <si>
    <t>07015004200406</t>
  </si>
  <si>
    <t>CALLE_PRINCIPAL: AV. 25 DE JUNIO, NUMERO: S/N, INTERSECCION: VIA PASAJE, KILOMETRO: 4.5, NOMBRE EDIFICIO: IN CAR PALM, NUMERO DE PISO: 1-2, REFERENCIA</t>
  </si>
  <si>
    <t>010150043</t>
  </si>
  <si>
    <t>010150043005</t>
  </si>
  <si>
    <t>01015004300506</t>
  </si>
  <si>
    <t>CALLE_PRINCIPAL: AV. GONZALEZ SUAREZ, NUMERO: 2-79, INTERSECCION: GONZALO ZALDUMBIDE, NOMBRE EDIFICIO: MAXXIMUNDO, NUMERO DE PISO: 2, CIUDADELA: GONZA</t>
  </si>
  <si>
    <t>110150031</t>
  </si>
  <si>
    <t>110150031001</t>
  </si>
  <si>
    <t>11015003100101</t>
  </si>
  <si>
    <t>CALLE_PRINCIPAL: AV. 18 DE NOVIEMBRE, NUMERO: 211-37, INTERSECCION: LOURDES Y MERCADILLO, NOMBRE EDIFICIO: LA REORMA, NUMERO DE PISO: 5, BARRIO: SAN S</t>
  </si>
  <si>
    <t>Santa Rosa</t>
  </si>
  <si>
    <t>071250001</t>
  </si>
  <si>
    <t>071250001009</t>
  </si>
  <si>
    <t>07125000100904</t>
  </si>
  <si>
    <t>-79.9626202005</t>
  </si>
  <si>
    <t>-3.43648346063</t>
  </si>
  <si>
    <t>-79.206492</t>
  </si>
  <si>
    <t>-3.976563</t>
  </si>
  <si>
    <t>CALLE_PRINCIPAL: TURUNUMA, NUMERO: S/N, INTERSECCION: GRANADA, REFERENCIA UBICACION: FRENTE TERMINAL TERRESTRE</t>
  </si>
  <si>
    <t>010150002</t>
  </si>
  <si>
    <t>010150002008</t>
  </si>
  <si>
    <t>01015000200806</t>
  </si>
  <si>
    <t>CALLE_PRINCIPAL: AV. ORDOÑEZ LAZO, INTERSECCION: MANUEL RADA, URBANIZACION: SECTOR BALSAY, NOMBRE EDIFICIO: CLYAN, NUMERO DE PISO: 1, REFERENCIA UBIC</t>
  </si>
  <si>
    <t>01015004400301</t>
  </si>
  <si>
    <t>CALLE_PRINCIPAL: ESPAÑA, NUMERO: 10-22, INTERSECCION: FRANCISCO PIZARRO, NUMERO DE PISO: 1, BARRIO: TERMINAL TERRESTRE, REFERENCIA UBICACION: FRENTE</t>
  </si>
  <si>
    <t>010150074</t>
  </si>
  <si>
    <t>010150074007</t>
  </si>
  <si>
    <t>01015007400709</t>
  </si>
  <si>
    <t>-79.0283100000000047</t>
  </si>
  <si>
    <t>-2.92252899999999993</t>
  </si>
  <si>
    <t>CALLE_PRINCIPAL: CUENCA-AZOGUES, NUMERO: SN, INTERSECCION: DOCE DE OCTUBRE, NOMBRE EDIFICIO: FRANK FERRETERIA, NUMERO DE PISO: 1, REFERENCIA UBICACION</t>
  </si>
  <si>
    <t>010150021</t>
  </si>
  <si>
    <t>010150021004</t>
  </si>
  <si>
    <t>01015002100403</t>
  </si>
  <si>
    <t>CALLE_PRINCIPAL: PANAMERICANA NORTE, NUMERO: S/N, INTERSECCION: VIA A LLACAO, KILOMETRO: 7 .5, NUMERO DE PISO: 1, BARRIO: CAPULISPAMBA, REFERENCIA UBI</t>
  </si>
  <si>
    <t>071250004</t>
  </si>
  <si>
    <t>071250004001</t>
  </si>
  <si>
    <t>07125000400104</t>
  </si>
  <si>
    <t>CALLE_PRINCIPAL: CRISTOBAL COLON, INTERSECCION: VOLTAIRE PALADINES, NOMBRE EDIFICIO: COOPERATIVA DE TAXIS 15 DE OCTUBRE, NUMERO DE PISO: 1, BARRIO: AM</t>
  </si>
  <si>
    <t>010150043012</t>
  </si>
  <si>
    <t>01015004301201</t>
  </si>
  <si>
    <t>CALLE_PRINCIPAL: MARISCAL LAMAR, NUMERO: 2-59, INTERSECCION: TOMAS ORDOÑEZ, NUMERO DE PISO: 1-4, REFERENCIA UBICACION: A DOS CUADRAS DEL MERCADO 9 DE</t>
  </si>
  <si>
    <t>070150042012</t>
  </si>
  <si>
    <t>07015004201222</t>
  </si>
  <si>
    <t>CALLE_PRINCIPAL: VIA PAJONAL (AV. LUIS LEON RAMON), INTERSECCION: SN, URBANIZACION: EL PORTAL, NOMBRE EDIFICIO: IMPORTADORA JF SHOES, NUMERO DE PISO:</t>
  </si>
  <si>
    <t>010150013</t>
  </si>
  <si>
    <t>010150013010</t>
  </si>
  <si>
    <t>01015001301001</t>
  </si>
  <si>
    <t>CALLE_PRINCIPAL: OBISPO MIGUEL LEON, NUMERO: 301, INTERSECCION: ARSOBISPO SERRANO, NOMBRE EDIFICIO: BUENAÑO CAICEDO, NUMERO DE PISO: 1, NUMERO DE OFI</t>
  </si>
  <si>
    <t>110150022</t>
  </si>
  <si>
    <t>110150022004</t>
  </si>
  <si>
    <t>11015002200402</t>
  </si>
  <si>
    <t>CALLE_PRINCIPAL: ANCONTENA, NUMERO: 13-82, INTERSECCION: AV. GRAN COLOMBIA, NOMBRE EDIFICIO: ZERIMAR, NUMERO DE PISO: 1, BARRIO: GRAN COLOMBIA, REFERE</t>
  </si>
  <si>
    <t>010150055</t>
  </si>
  <si>
    <t>010150055006</t>
  </si>
  <si>
    <t>01015005500610</t>
  </si>
  <si>
    <t>CALLE_PRINCIPAL: AV. PUMAPUNGO, NUMERO: 2-18, INTERSECCION: PILLAHUAZO, NUMERO DE PISO: 1, REFERENCIA UBICACION: A CUADRA Y MEDIA DE LOS EDIFICIOS EL</t>
  </si>
  <si>
    <t>Paquisha</t>
  </si>
  <si>
    <t>Nuevo Quito</t>
  </si>
  <si>
    <t>190952999</t>
  </si>
  <si>
    <t>190952999007</t>
  </si>
  <si>
    <t>-78.6516362428938</t>
  </si>
  <si>
    <t>-3.9787697327908544</t>
  </si>
  <si>
    <t>CALLE_PRINCIPAL: PUERTO MINERO CHINAPINTZA, INTERSECCION: S/N, REFERENCIA UBICACION: DENTRO DEL CAMPAMENTO CONDOR MIRADOR</t>
  </si>
  <si>
    <t>010150004</t>
  </si>
  <si>
    <t>010150004007</t>
  </si>
  <si>
    <t>01015000400702</t>
  </si>
  <si>
    <t>CALLE_PRINCIPAL: RACAR CEBOLLAR, NUMERO: S/N, INTERSECCION: CALLE DE LOS CEREZOS, NUMERO DE PISO: 1, REFERENCIA UBICACION: FRENTE A RACAR PLAZA</t>
  </si>
  <si>
    <t>010150062</t>
  </si>
  <si>
    <t>010150062006</t>
  </si>
  <si>
    <t>01015006200601</t>
  </si>
  <si>
    <t>-79.028934</t>
  </si>
  <si>
    <t>-2.902049</t>
  </si>
  <si>
    <t>CALLE_PRINCIPAL: PSJE. MEXICO, NUMERO: S/N, INTERSECCION: AV. DE LAS AMERICAS, REFERENCIA UBICACION: DIAGONAL A BOMBA DE GASOLINA PRIMAX</t>
  </si>
  <si>
    <t>01015000400701</t>
  </si>
  <si>
    <t>CALLE_PRINCIPAL: VIA A SAN PEDRO DE EL CEBOLLAR, NUMERO: S/N, NUMERO DE PISO: 1, REFERENCIA UBICACION: FRENTE A RACAR PLAZA</t>
  </si>
  <si>
    <t>CALLE_PRINCIPAL: AV. ESPAÑA, NUMERO: 14-14, INTERSECCION: TURUHUAICO, NOMBRE EDIFICIO: EASA, NUMERO DE PISO: 1, REFERENCIA UBICACION: A POCOS METROS</t>
  </si>
  <si>
    <t>010150057</t>
  </si>
  <si>
    <t>010150057005</t>
  </si>
  <si>
    <t>01015005700501</t>
  </si>
  <si>
    <t>CALLE_PRINCIPAL: JUAN JOSE FLORES, NUMERO: 3-41, INTERSECCION: GARCIA MORENO, NOMBRE EDIFICIO: CLINICA MEDICA DEL SUR, NUMERO DE PISO: 1-3, REFERENCIA</t>
  </si>
  <si>
    <t>070150014</t>
  </si>
  <si>
    <t>070150014006</t>
  </si>
  <si>
    <t>07015001400612</t>
  </si>
  <si>
    <t>CALLE_PRINCIPAL: VIA A LA PRIMAVERA, INTERSECCION: SN, KILOMETRO: 1,0, NOMBRE EDIFICIO: HARSAJUDI, NUMERO DE PISO: 1, REFERENCIA UBICACION: JUNTO AL M</t>
  </si>
  <si>
    <t>010150042</t>
  </si>
  <si>
    <t>010150042009</t>
  </si>
  <si>
    <t>01015004200903</t>
  </si>
  <si>
    <t>CALLE_PRINCIPAL: LUIS CORDERO, NUMERO: 9-70, INTERSECCION: GRAN COLOMBIA, NOMBRE EDIFICIO: SPM, NUMERO DE PISO: 1, BARRIO: CENTRO DE LA CIUDAD, REFERE</t>
  </si>
  <si>
    <t>010150061</t>
  </si>
  <si>
    <t>010150061010</t>
  </si>
  <si>
    <t>01015006101008</t>
  </si>
  <si>
    <t>CALLE_PRINCIPAL: AV. REMIGIO CRESPO, NUMERO: 4-81, INTERSECCION: RICARDO MUÑOZ, NOMBRE EDIFICIO: EDF. JAHER, NUMERO DE PISO: 1, BARRIO: SUCRE, MANZAN</t>
  </si>
  <si>
    <t>010150033</t>
  </si>
  <si>
    <t>010150033007</t>
  </si>
  <si>
    <t>01015003300701</t>
  </si>
  <si>
    <t>-79.01814714074135</t>
  </si>
  <si>
    <t>-2.892752012887292</t>
  </si>
  <si>
    <t>CALLE_PRINCIPAL: AV. 3 DE NOVIEMBRE, NUMERO: EDF. 21-176, INTERSECCION: CALLE JUAN PABLO I, NOMBRE EDIFICIO: CORRESOLUTIONS SS, NUMERO DE PISO: PISO 4</t>
  </si>
  <si>
    <t>010150005</t>
  </si>
  <si>
    <t>010150005009</t>
  </si>
  <si>
    <t>01015000500901</t>
  </si>
  <si>
    <t>-79.0338689999999957</t>
  </si>
  <si>
    <t>-2.88930700000000007</t>
  </si>
  <si>
    <t>CALLE_PRINCIPAL: ORDO­EZ LASSO, NUMERO: S/N, INTERSECCION: LAS HIGUERILLAS, NOMBRE EDIFICIO: PINAR DEL LAGO 4, NUMERO DE PISO: 1, BARRIO: VIRGEN DEL</t>
  </si>
  <si>
    <t>NUMERO: S/N, NUMERO DE OFICINA: P.B, REFERENCIA UBICACION: SECTOR LA INDEPENDENCIA VIA A SANTA MARTHA A TRECIENTOS METROS DE LA ENTRADA A E M C</t>
  </si>
  <si>
    <t>01015001501008</t>
  </si>
  <si>
    <t>CALLE_PRINCIPAL: OCTAVIO CHACON, NUMERO: 4-17, INTERSECCION: CORNELIO VINTIMILLA, URBANIZACION: PAR. IND. CUENCA, NOMBRE EDIFICIO: AZENDE, NUMERO DE P</t>
  </si>
  <si>
    <t>010150044002</t>
  </si>
  <si>
    <t>01015004400204</t>
  </si>
  <si>
    <t>CALLE_PRINCIPAL: CASTELLANA, NUMERO: 510, INTERSECCION: BARCELONA, NOMBRE EDIFICIO: EDF. ELCAMER, NUMERO DE PISO: 3, BARRIO: AEROPUERTO, REFERENCIA UB</t>
  </si>
  <si>
    <t>070150023</t>
  </si>
  <si>
    <t>070150023002</t>
  </si>
  <si>
    <t>07015002300201</t>
  </si>
  <si>
    <t>CALLE_PRINCIPAL: AYACUCHO, NUMERO: 10-15, INTERSECCION: MARCEL LANIADO, NOMBRE EDIFICIO: DICOHIERRO, NUMERO DE PISO: 1, CIUDADELA: LA PROVIDENCIA, BAR</t>
  </si>
  <si>
    <t>Zaruma</t>
  </si>
  <si>
    <t>071350001</t>
  </si>
  <si>
    <t>071350001003</t>
  </si>
  <si>
    <t>07135000100301</t>
  </si>
  <si>
    <t>CALLE_PRINCIPAL: AV. ALONSO MERCADILLO, NUMERO: S/N, INTERSECCION: AV. UNIVERSITARIA, NUMERO DE PISO: 1, BARRIO: LA Y, REFERENCIA UBICACION: FRENTE A</t>
  </si>
  <si>
    <t>010150071</t>
  </si>
  <si>
    <t>010150071005</t>
  </si>
  <si>
    <t>01015007100501</t>
  </si>
  <si>
    <t>-79.0176549553871</t>
  </si>
  <si>
    <t>-2.9098621265868765</t>
  </si>
  <si>
    <t>CALLE_PRINCIPAL: AV. PRIMERO DE MAYO, NUMERO: EDF. 5-39, INTERSECCION: AV. DOCE DE OCTUBRE, NOMBRE EDIFICIO: QUINTA LUCRECIA, NUMERO DE PISO: PISO 1-2</t>
  </si>
  <si>
    <t>070150038</t>
  </si>
  <si>
    <t>070150038011</t>
  </si>
  <si>
    <t>07015003801108</t>
  </si>
  <si>
    <t>CALLE_PRINCIPAL: AV. PANAMERICANA NORTE, NUMERO: S/N, INTERSECCION: AUGUSTO VALLE ROSALES, NOMBRE EDIFICIO: CC. UNIORO, NUMERO DE PISO: 1, NUMERO DE O</t>
  </si>
  <si>
    <t>Balsas</t>
  </si>
  <si>
    <t>070450999</t>
  </si>
  <si>
    <t>070450999002</t>
  </si>
  <si>
    <t>CALLE_PRINCIPAL: VIA AL MILAGRO, INTERSECCION: SN, NOMBRE EDIFICIO: BALMAR, NUMERO DE PISO: 1, REFERENCIA UBICACION: A 500 METROS ENTRADA AL SITIO MIL</t>
  </si>
  <si>
    <t>CALLE_PRINCIPAL: LUIS CORDERO, NUMERO: 9-46, INTERSECCION: SIMON BOLIVAR, NOMBRE EDIFICIO: ALMACENES ESPAÑA, NUMERO DE PISO: 1, BARRIO: CENTRO, REFER</t>
  </si>
  <si>
    <t>El Guabo</t>
  </si>
  <si>
    <t>Barbones (Sucre)</t>
  </si>
  <si>
    <t>070651999</t>
  </si>
  <si>
    <t>070651999003</t>
  </si>
  <si>
    <t>CALLE_PRINCIPAL: VIA BARBONES SANTA CRUZ, INTERSECCION: SN, KILOMETRO: 2500, NOMBRE EDIFICIO: INDUSTRIAS BORJA INBORJA, NUMERO DE PISO: 1, REFERENCIA</t>
  </si>
  <si>
    <t>Arenillas</t>
  </si>
  <si>
    <t>Chacras</t>
  </si>
  <si>
    <t>070251999</t>
  </si>
  <si>
    <t>070251999002</t>
  </si>
  <si>
    <t>CALLE_PRINCIPAL: VIA A CHACRAS, INTERSECCION: SN, KILOMETRO: 2,0, NUMERO DE PISO: 1-2, REFERENCIA UBICACION: A QUINIENTOS METROS DEL COLEGIO RUMIÑAHU</t>
  </si>
  <si>
    <t>110150009</t>
  </si>
  <si>
    <t>110150009008</t>
  </si>
  <si>
    <t>11015000900808</t>
  </si>
  <si>
    <t>CALLE_PRINCIPAL: VALENCIA, NUMERO: 16-31, INTERSECCION: BURGOS, NOMBRE EDIFICIO: LOJAGAS, NUMERO DE PISO: 1, CIUDADELA: TURUNUMA ALTO, BARRIO: TURUNUM</t>
  </si>
  <si>
    <t>110150030</t>
  </si>
  <si>
    <t>110150030003</t>
  </si>
  <si>
    <t>11015003000304</t>
  </si>
  <si>
    <t>-79.204913</t>
  </si>
  <si>
    <t>-4.000477</t>
  </si>
  <si>
    <t>INTERSECCION: AV. MANUEL AGUSTIN AGUIRRE, REFERENCIA UBICACION: FRENTE AL REGISTRO CIVIL</t>
  </si>
  <si>
    <t>010150060</t>
  </si>
  <si>
    <t>010150060003</t>
  </si>
  <si>
    <t>01015006000304</t>
  </si>
  <si>
    <t>-79.00915771722794</t>
  </si>
  <si>
    <t>-2.9057349679330655</t>
  </si>
  <si>
    <t>CALLE_PRINCIPAL: CALLE FEDERICO PROAÑO, NUMERO: EDF. 4-26, INTERSECCION: AV. REMIGIO CRESPO, NOMBRE EDIFICIO: EXILASER, NUMERO DE PISO: PISO 1-2, BAR</t>
  </si>
  <si>
    <t>010150025</t>
  </si>
  <si>
    <t>010150025007</t>
  </si>
  <si>
    <t>01015002500702</t>
  </si>
  <si>
    <t>CALLE_PRINCIPAL: AV. GIL RAMIREZ DAVALOS, NUMERO: 3-110, INTERSECCION: FRANCISCO PIZARRO, BARRIO: EL VECINO, REFERENCIA UBICACION: SECTOR ADUANA DEL E</t>
  </si>
  <si>
    <t>070150043</t>
  </si>
  <si>
    <t>070150043011</t>
  </si>
  <si>
    <t>07015004301113</t>
  </si>
  <si>
    <t>CALLE_PRINCIPAL: VIA MACHALA PASAJE, INTERSECCION: ITALIA Y COLOMBIA, KILOMETRO: 1.5, NOMBRE EDIFICIO: EDF. DIPROVA, NUMERO DE PISO: 1, CIUDADELA: EL</t>
  </si>
  <si>
    <t>070150033</t>
  </si>
  <si>
    <t>070150033008</t>
  </si>
  <si>
    <t>07015003300802</t>
  </si>
  <si>
    <t>-79.95910227298737</t>
  </si>
  <si>
    <t>-3.2593085419905243</t>
  </si>
  <si>
    <t>CALLE_PRINCIPAL: AV. 9 DE MAYO, NUMERO: EDF. 1815, INTERSECCION: AV. ROCAFUERTE Y 25 DE JUNIO, NOMBRE EDIFICIO: CLUB ROTARIO, NUMERO DE PISO: PB, NUME</t>
  </si>
  <si>
    <t>El pangui</t>
  </si>
  <si>
    <t>Tundayme</t>
  </si>
  <si>
    <t>190653999</t>
  </si>
  <si>
    <t>190653999002</t>
  </si>
  <si>
    <t>CALLE_PRINCIPAL: VIA VALLE DEL QUIMI, INTERSECCION: S/N, REFERENCIA UBICACION: A 3 KMS DEL UPC</t>
  </si>
  <si>
    <t>01015004400203</t>
  </si>
  <si>
    <t>CALLE_PRINCIPAL: SEVILLA, NUMERO: 1-34, INTERSECCION: CASTELLANA, NOMBRE EDIFICIO: LARTIZCO, NUMERO DE PISO: 1-4, BARRIO: TOTORACOCHA, REFERENCIA UBIC</t>
  </si>
  <si>
    <t>070150037</t>
  </si>
  <si>
    <t>070150037003</t>
  </si>
  <si>
    <t>07015003700308</t>
  </si>
  <si>
    <t>CALLE_PRINCIPAL: AV. EDGAR CORDOVA POLO, INTERSECCION: MARCEL LANIADO, NOMBRE EDIFICIO: TRAUMA H, NUMERO DE PISO: 1, CIUDADELA: LA COROLINA, REFERENCI</t>
  </si>
  <si>
    <t>Catamayo</t>
  </si>
  <si>
    <t>Catamayo (La Toma)</t>
  </si>
  <si>
    <t>110350999</t>
  </si>
  <si>
    <t>110350999006</t>
  </si>
  <si>
    <t>CALLE_PRINCIPAL: CATAMAYO VIA A LA COSTA, INTERSECCION: SN, KILOMETRO: 4.5, NOMBRE EDIFICIO: INGENIO MONTEREY, NUMERO DE PISO: 1, BARRIO: LA TOMA (ING</t>
  </si>
  <si>
    <t>01015002100404</t>
  </si>
  <si>
    <t>CALLE_PRINCIPAL: PANAMERICANA NORTE, NUMERO: S/N, INTERSECCION: SUBIADA A LLACAO, KILOMETRO: 7 1/2, NUMERO DE PISO: 1, REFERENCIA UBICACION: A LADO DE</t>
  </si>
  <si>
    <t>070150046</t>
  </si>
  <si>
    <t>070150046009</t>
  </si>
  <si>
    <t>07015004600901</t>
  </si>
  <si>
    <t>CALLE_PRINCIPAL: 25 DE JUNIO, NUMERO: 327, INTERSECCION: BABAHOYO, NUMERO DE PISO: 1, REFERENCIA UBICACION: FRENTE A CENEL (CORPORACIÓN NACIONAL DE E</t>
  </si>
  <si>
    <t>030150006</t>
  </si>
  <si>
    <t>030150006010</t>
  </si>
  <si>
    <t>03015000601005</t>
  </si>
  <si>
    <t>-78.848082</t>
  </si>
  <si>
    <t>-2.744143</t>
  </si>
  <si>
    <t>CALLE_PRINCIPAL: AV. 24 DE MAYO, NUMERO: 7-14, INTERSECCION: AURELIO JARAMILLO, REFERENCIA UBICACION: A 50 METROS DE LA IGLESIA EVANGELICA</t>
  </si>
  <si>
    <t>070150045</t>
  </si>
  <si>
    <t>070150045009</t>
  </si>
  <si>
    <t>07015004500912</t>
  </si>
  <si>
    <t>CALLE_PRINCIPAL: CJON. SN, NUMERO: S/N, INTERSECCION: CALLE CHILE Y ECUADOR, URBANIZACION: LAS CRUCITAS, NOMBRE EDIFICIO: CASA, NUMERO DE PISO: 1-2, N</t>
  </si>
  <si>
    <t>Sinincay</t>
  </si>
  <si>
    <t>010167999</t>
  </si>
  <si>
    <t>010167999010</t>
  </si>
  <si>
    <t>CALLE_PRINCIPAL: SAN VICENTE DE MAYANCELA, INTERSECCION: SN, URBANIZACION: CONDOMINIO BEMANI, NOMBRE EDIFICIO: CONDOMINIO BEMANI, NUMERO DE PISO: 1, C</t>
  </si>
  <si>
    <t>070150019</t>
  </si>
  <si>
    <t>070150019003</t>
  </si>
  <si>
    <t>07015001900306</t>
  </si>
  <si>
    <t>-79.942572</t>
  </si>
  <si>
    <t>-3.253537</t>
  </si>
  <si>
    <t>CALLE_PRINCIPAL: DOCEVA NORTE A, NUMERO: S/N, REFERENCIA UBICACION: FRENTE AL COLEGIO DE AQUITECTOS</t>
  </si>
  <si>
    <t>030150007</t>
  </si>
  <si>
    <t>030150007003</t>
  </si>
  <si>
    <t>03015000700309</t>
  </si>
  <si>
    <t>CALLE_PRINCIPAL: AUTOPISTAA VEINTE METROS DE LA GASOLINERA, INTERSECCION: SN, NOMBRE EDIFICIO: LA BODEGA, NUMERO DE PISO: 1, REFERENCIA UBICACION: A V</t>
  </si>
  <si>
    <t>070650001</t>
  </si>
  <si>
    <t>070650001001</t>
  </si>
  <si>
    <t>07065000100104</t>
  </si>
  <si>
    <t>-79.833530</t>
  </si>
  <si>
    <t>-3.245655</t>
  </si>
  <si>
    <t>CALLE_PRINCIPAL: GRAN COLOMBIA, INTERSECCION: MACHALA, NOMBRE EDIFICIO: EDF. ROSIMARKET, NUMERO DE PISO: PISO 1, BARRIO: SECTOR MIRAFLORES, REFERENCIA</t>
  </si>
  <si>
    <t>010150067</t>
  </si>
  <si>
    <t>010150067001</t>
  </si>
  <si>
    <t>01015006700101</t>
  </si>
  <si>
    <t>CALLE_PRINCIPAL: AV. FRAY VICENTE SOLANO, NUMERO: 5-49, INTERSECCION: AV. ROBERTO CRESPO, URBANIZACION: URBANO, NOMBRE EDIFICIO: EDIFICIO, NUMERO DE P</t>
  </si>
  <si>
    <t>070150035</t>
  </si>
  <si>
    <t>070150035011</t>
  </si>
  <si>
    <t>07015003501103</t>
  </si>
  <si>
    <t>CALLE_PRINCIPAL: SUCRE, NUMERO: 112, INTERSECCION: ENTRE 23 DE ABRIL Y 10 DE AGOSTO, NOMBRE EDIFICIO: PROBA, NUMERO DE PISO: 1, CIUDADELA: LA PROVIDEN</t>
  </si>
  <si>
    <t>011550999009</t>
  </si>
  <si>
    <t>CALLE_PRINCIPAL: VIA A SANTA MARTHA, INTERSECCION: SN, KILOMETRO: S-N, URBANIZACION: S-N, NOMBRE EDIFICIO: METALMINERALES, NUMERO DE PISO: 1, NUMERO D</t>
  </si>
  <si>
    <t>010150035</t>
  </si>
  <si>
    <t>010150035002</t>
  </si>
  <si>
    <t>01015003500203</t>
  </si>
  <si>
    <t>CALLE_PRINCIPAL: VIA A BALZAY, NUMERO: S/N, INTERSECCION: AV. ORDOÑEZ LASSO, NUMERO DE PISO: 1, REFERENCIA UBICACION: A MEDIA CUADRA DE LA FLORISTERI</t>
  </si>
  <si>
    <t>070650999</t>
  </si>
  <si>
    <t>070650999009</t>
  </si>
  <si>
    <t>CALLE_PRINCIPAL: VIA EL GUABO MACHALA, INTERSECCION: SN, NUMERO DE PISO: 1, BARRIO: TILLARES, REFERENCIA UBICACION: SITIO TILLALES EN EL PREDIO RUSTIC</t>
  </si>
  <si>
    <t>071150002</t>
  </si>
  <si>
    <t>071150002003</t>
  </si>
  <si>
    <t>07115000200310</t>
  </si>
  <si>
    <t>-79.61826458573341</t>
  </si>
  <si>
    <t>-3.7144515956480366</t>
  </si>
  <si>
    <t>CALLE_PRINCIPAL: VÍA EL PARAISO, NUMERO: CASA S/N, INTERSECCION: VÍA AL CEMENTERIO, NUMERO DE PISO: PISO 1, BARRIO: EL PARAISO, REFERENCIA UBICACION</t>
  </si>
  <si>
    <t>070150045008</t>
  </si>
  <si>
    <t>07015004500809</t>
  </si>
  <si>
    <t>-79.941724</t>
  </si>
  <si>
    <t>-3.277837</t>
  </si>
  <si>
    <t>CALLE_PRINCIPAL: CJON. SN, INTERSECCION: BRASIL Y BOLIVIA, NOMBRE EDIFICIO: COLON,</t>
  </si>
  <si>
    <t>010150070</t>
  </si>
  <si>
    <t>010150070005</t>
  </si>
  <si>
    <t>01015007000507</t>
  </si>
  <si>
    <t>CALLE_PRINCIPAL: AV. 24 DE MAYO, NUMERO: 777, INTERSECCION: HERNÁN MALO, NOMBRE EDIFICIO: UNIVERSIDAD DEL AZUAY, NUMERO DE PISO: 1, CIUDADELA: UNIVER</t>
  </si>
  <si>
    <t>070150049</t>
  </si>
  <si>
    <t>070150049001</t>
  </si>
  <si>
    <t>07015004900101</t>
  </si>
  <si>
    <t>CALLE_PRINCIPAL: 10 DE AGOSTO, NUMERO: 2915, INTERSECCION: SAN MARTIN, NUMERO DE PISO: 1, CIUDADELA: LA FLORIDA, REFERENCIA UBICACION: A UN COSTADO DE</t>
  </si>
  <si>
    <t>010150040</t>
  </si>
  <si>
    <t>010150040003</t>
  </si>
  <si>
    <t>01015004000305</t>
  </si>
  <si>
    <t>-79.01788428425789</t>
  </si>
  <si>
    <t>-2.89824620033554</t>
  </si>
  <si>
    <t>CALLE_PRINCIPAL: AV. REMIGIO CRESPO TORAL, NUMERO: CASA 5-13, INTERSECCION: CALLE IMBABURA, NUMERO DE PISO: PISO 1, BARRIO: SECTOR LOS TOTEMS, REFEREN</t>
  </si>
  <si>
    <t>Pasaje</t>
  </si>
  <si>
    <t>070950002</t>
  </si>
  <si>
    <t>070950002006</t>
  </si>
  <si>
    <t>07095000200601</t>
  </si>
  <si>
    <t>CALLE_PRINCIPAL: PIEDRAHITA, INTERSECCION: ELOY ALFARO, NUMERO DE PISO: 2, BARRIO: BARCELONA, REFERENCIA UBICACION: A MEDIA CUADRA DE LA PLAZA SAN ANT</t>
  </si>
  <si>
    <t>CALLE_PRINCIPAL: AV. ESPAÑA, NUMERO: 8-99, INTERSECCION: SEVILLA, NOMBRE EDIFICIO: COMERCIAL CARLOS ROLDÁN, NUMERO DE PISO: 1, BARRIO: TERMINAL TERR</t>
  </si>
  <si>
    <t>CALLE_PRINCIPAL: OLMEDO, NUMERO: SN, INTERSECCION: TARQUI, NOMBRE EDIFICIO: MORENO VALLE, 00, NUMERO DE PISO: 2, NUMERO DE OFICINA: 204,</t>
  </si>
  <si>
    <t>010150070003</t>
  </si>
  <si>
    <t>01015007000302</t>
  </si>
  <si>
    <t>-79.007875</t>
  </si>
  <si>
    <t>-2.919291</t>
  </si>
  <si>
    <t>CALLE_PRINCIPAL: CALLE CIRCUNVALACIÓN SUR, NUMERO: N1-62, INTERSECCION: CAMINO A TURI, NOMBRE EDIFICIO: EDF. CARDECA, REFERENCIA UBICACION: A UNA CUA</t>
  </si>
  <si>
    <t>070150033010</t>
  </si>
  <si>
    <t>07015003301001</t>
  </si>
  <si>
    <t>-79.95887875562403</t>
  </si>
  <si>
    <t>-3.2613085520647482</t>
  </si>
  <si>
    <t>CALLE_PRINCIPAL: AUTOP. VÍA BALOSA, NUMERO: EDF. 31-3, INTERSECCION: CALLE GUARDARAYA, NOMBRE EDIFICIO: INSTA, BARRIO: SECTOR SALIDA DE LA CIUDAD, RE</t>
  </si>
  <si>
    <t>110150014</t>
  </si>
  <si>
    <t>110150014002</t>
  </si>
  <si>
    <t>11015001400206</t>
  </si>
  <si>
    <t>CALLE_PRINCIPAL: RIOBAMBA, NUMERO: S/N, INTERSECCION: AV. CUXIBAMBA, NUMERO DE PISO: 1, REFERENCIA UBICACION: JUNTO A GALA EVENTOS</t>
  </si>
  <si>
    <t>070150015</t>
  </si>
  <si>
    <t>070150015001</t>
  </si>
  <si>
    <t>07015001500101</t>
  </si>
  <si>
    <t>CALLE_PRINCIPAL: VIA LA PRIMAVERA, NUMERO: S/N, INTERSECCION: SN, NOMBRE EDIFICIO: PATRIDASA, NUMERO DE PISO: 1, REFERENCIA UBICACION: FRENTE A MOTEL</t>
  </si>
  <si>
    <t>011550999007</t>
  </si>
  <si>
    <t>CALLE_PRINCIPAL: VIA A SANTA MARTHA, INTERSECCION: SN, NUMERO DE PISO: 1-2, REFERENCIA UBICACION: 200 METROS DE LA MINA GOLDEN MINING</t>
  </si>
  <si>
    <t>Morona</t>
  </si>
  <si>
    <t>Macas</t>
  </si>
  <si>
    <t>140150003</t>
  </si>
  <si>
    <t>140150003003</t>
  </si>
  <si>
    <t>14015000300303</t>
  </si>
  <si>
    <t>CALLE_PRINCIPAL: PEDRO ALBINO DEL CURTO, INTERSECCION: PEDRO NOREGA, NUMERO DE PISO: 1, REFERENCIA UBICACION: ESTADIO TITO NAVARRETE</t>
  </si>
  <si>
    <t>010150022</t>
  </si>
  <si>
    <t>010150022006</t>
  </si>
  <si>
    <t>01015002200607</t>
  </si>
  <si>
    <t>-78.95329803228377</t>
  </si>
  <si>
    <t>-2.882520591656961</t>
  </si>
  <si>
    <t>CALLE_PRINCIPAL: CALLE VIENA, NUMERO: CASA 1-110, INTERSECCION: CARRETERA PANAMERICANA NORTE, NUMERO DE PISO: PISO 1, BARRIO: SECTOR MACHANGARAUCUBAMB</t>
  </si>
  <si>
    <t>07015003501104</t>
  </si>
  <si>
    <t>CALLE_PRINCIPAL: SUCRE, NUMERO: 2-22, INTERSECCION: NAPOLEON MERA Y 23 DE ABRIL, NOMBRE EDIFICIO: MULTIPERNOS DISTROM S.A., NUMERO DE PISO: 1-2, REFER</t>
  </si>
  <si>
    <t>190550002</t>
  </si>
  <si>
    <t>190550002003</t>
  </si>
  <si>
    <t>19055000200304</t>
  </si>
  <si>
    <t>-78.760901</t>
  </si>
  <si>
    <t>-3.833795</t>
  </si>
  <si>
    <t>CALLE_PRINCIPAL: AV. AV IVAN RIOFRIO, NUMERO: SN, INTERSECCION: CALLE LUIS BASTIDAS, REFERENCIA UBICACION: FRENTE A LA FERRETERIA LIMA HNOS</t>
  </si>
  <si>
    <t>CALLE_PRINCIPAL: CAMINO A SAN PEDRO DEL CEBOLLAR, NUMERO: S/N, INTERSECCION: SN, NOMBRE EDIFICIO: BODEGA RACAR PLAZA, NUMERO DE PISO: 1, BARRIO: LA CE</t>
  </si>
  <si>
    <t>010150062012</t>
  </si>
  <si>
    <t>01015006201202</t>
  </si>
  <si>
    <t>CALLE_PRINCIPAL: VICTOR TINOCO CHACON, NUMERO: S/N, INTERSECCION: TULA CORDERO, BARRIO: EL BATAN, REFERENCIA UBICACION: A UNA CUADRA DE HOSTAL BRITO</t>
  </si>
  <si>
    <t>CALLE_PRINCIPAL: SUCRE, NUMERO: 112, INTERSECCION: ENTRE 23 DE ABRIL Y 10 DE AGOSTO, NOMBRE EDIFICIO: PROBA, NUMERO DE PISO: 1, REFERENCIA UBICACION:</t>
  </si>
  <si>
    <t>010150064</t>
  </si>
  <si>
    <t>010150064007</t>
  </si>
  <si>
    <t>01015006400701</t>
  </si>
  <si>
    <t>CALLE_PRINCIPAL: AV. DON BOSCO, NUMERO: S/N, INTERSECCION: AV. DE LAS AMÉRICAS, NUMERO DE PISO: 1, BARRIO: EL ARENAL, REFERENCIA UBICACION: A MEDIA C</t>
  </si>
  <si>
    <t>01015006700109</t>
  </si>
  <si>
    <t>CALLE_PRINCIPAL: MIGUEL CORDERO, NUMERO: 6-140, INTERSECCION: AV. SOLANO, NOMBRE EDIFICIO: CONSULTORIOS MONTE SINAI, NUMERO DE PISO: 1, NUMERO DE OFIC</t>
  </si>
  <si>
    <t>110150004</t>
  </si>
  <si>
    <t>110150004002</t>
  </si>
  <si>
    <t>11015000400201</t>
  </si>
  <si>
    <t>-79.21295544501845</t>
  </si>
  <si>
    <t>-3.9574390468456864</t>
  </si>
  <si>
    <t>CALLE_PRINCIPAL: AV. SALVADOR BUSTAMANTE CELI, NUMERO: LOTE S/N, INTERSECCION: CALLE S/N, NUMERO DE PISO: PISO 1, BARRIO: SECTOR AMABLE MARÍA, REFERE</t>
  </si>
  <si>
    <t>070150004</t>
  </si>
  <si>
    <t>070150004006</t>
  </si>
  <si>
    <t>07015000400605</t>
  </si>
  <si>
    <t>-79.981448</t>
  </si>
  <si>
    <t>-3.255661</t>
  </si>
  <si>
    <t>CALLE_PRINCIPAL: CALLE OCTAVA SUR, NUMERO: S/N, INTERSECCION: ENTRE CALLE22 Y CALLE 23 OESTE,</t>
  </si>
  <si>
    <t>Huaquillas</t>
  </si>
  <si>
    <t>070750001</t>
  </si>
  <si>
    <t>070750001001</t>
  </si>
  <si>
    <t>07075000100118</t>
  </si>
  <si>
    <t>-80.228173</t>
  </si>
  <si>
    <t>-3.451836</t>
  </si>
  <si>
    <t>CIUDADELA: PUERTO HUALTACO, REFERENCIA UBICACION: JUNTO A LA DISTRIBUIDORA WAYNE</t>
  </si>
  <si>
    <t>070150033001</t>
  </si>
  <si>
    <t>07015003300103</t>
  </si>
  <si>
    <t>CALLE_PRINCIPAL: BOLIVAR, NUMERO: 12 10, INTERSECCION: SANTA ROSA Y VELA, NUMERO DE PISO: 1-2, REFERENCIA UBICACION: JUNTO A ORO BORDADOS</t>
  </si>
  <si>
    <t>070150041007</t>
  </si>
  <si>
    <t>07015004100702</t>
  </si>
  <si>
    <t>CALLE_PRINCIPAL: AV. FERROVIARIA, NUMERO: 613, INTERSECCION: PANAMERICANA, REFERENCIA UBICACION: A LADO DEL MERCADO MUNICIPAL</t>
  </si>
  <si>
    <t>010150043011</t>
  </si>
  <si>
    <t>01015004301103</t>
  </si>
  <si>
    <t>CALLE_PRINCIPAL: SIMON BOLIVAR, NUMERO: S/N, INTERSECCION: AV. HUAYNA CAPAC, NUMERO DE PISO: 1, BARRIO: SAN BLAS, REFERENCIA UBICACION: FRENTE AL ANTI</t>
  </si>
  <si>
    <t>010150059</t>
  </si>
  <si>
    <t>010150059005</t>
  </si>
  <si>
    <t>01015005900501</t>
  </si>
  <si>
    <t>-79.0032260119915</t>
  </si>
  <si>
    <t>-2.9102765292713917</t>
  </si>
  <si>
    <t>CALLE_PRINCIPAL: AV. LUIS MORENO MORA, NUMERO: CASA 4-85, INTERSECCION: AV. ROBERTO CRESPO, NUMERO DE PISO: PISO 1-2, BARRIO: SECTOR DEL ESTADIO, REFE</t>
  </si>
  <si>
    <t>010150071006</t>
  </si>
  <si>
    <t>01015007100604</t>
  </si>
  <si>
    <t>CALLE_PRINCIPAL: AUTOP. SUR, NUMERO: S/N, INTERSECCION: FELIPE II, NUMERO DE PISO: 1, REFERENCIA UBICACION: JUNTO AL MALL DEL RIO</t>
  </si>
  <si>
    <t>010150061006</t>
  </si>
  <si>
    <t>01015006100604</t>
  </si>
  <si>
    <t>-79.018299</t>
  </si>
  <si>
    <t>-2.905746</t>
  </si>
  <si>
    <t>CALLE_PRINCIPAL: CALLE EZEQUIEL MARQUEZ, NUMERO: 2-30, INTERSECCION: CALLE PEDRO BERROETA, REFERENCIA UBICACION: SECTOR DE LA ESCUELA PANAMA</t>
  </si>
  <si>
    <t>070750010</t>
  </si>
  <si>
    <t>070750010004</t>
  </si>
  <si>
    <t>07075001000404</t>
  </si>
  <si>
    <t>-80.232071</t>
  </si>
  <si>
    <t>-3.479881</t>
  </si>
  <si>
    <t>CALLE_PRINCIPAL: GUAYAS, NUMERO: S/N, INTERSECCION: TUNGURAHUA, REFERENCIA UBICACION: CDLA. EL PARAISO A CINCUENTA METROS DE UN PARQUE</t>
  </si>
  <si>
    <t>01015004400306</t>
  </si>
  <si>
    <t>-78.9816830000000039</t>
  </si>
  <si>
    <t>-2.88486799999999999</t>
  </si>
  <si>
    <t>CALLE_PRINCIPAL: ESPA­A, NUMERO: 18-85, INTERSECCION: SEGOVIA, NOMBRE EDIFICIO: COMERCIAL ROLDAN, NUMERO DE PISO: 1, BARRIO: MILCHICHIG, REFERENCIA U</t>
  </si>
  <si>
    <t>010150051</t>
  </si>
  <si>
    <t>010150051009</t>
  </si>
  <si>
    <t>01015005100901</t>
  </si>
  <si>
    <t>-78.97478252649307</t>
  </si>
  <si>
    <t>-2.9061442824254997</t>
  </si>
  <si>
    <t>CALLE_PRINCIPAL: CALLE GUADALUPE LARRIVA GONZALES, INTERSECCION: S/N, NUMERO DE PISO: PISO 1, BARRIO: SECTOR MONAY, REFERENCIA UBICACION: VIA A LA CAP</t>
  </si>
  <si>
    <t>Turi</t>
  </si>
  <si>
    <t>010169999</t>
  </si>
  <si>
    <t>010169999005</t>
  </si>
  <si>
    <t>CALLE_PRINCIPAL: CIRCUNVALACION SUR, INTERSECCION: AV. 12 DE OCTUBRE, NOMBRE EDIFICIO: CONORQUE, NUMERO DE PISO: 1, REFERENCIA UBICACION: A UNA CUADRA</t>
  </si>
  <si>
    <t>010150064006</t>
  </si>
  <si>
    <t>01015006400601</t>
  </si>
  <si>
    <t>CALLE_PRINCIPAL: MIGUEL CABELLO, NUMERO: 2-88, INTERSECCION: AV. DE LAS AMERICAS, REFERENCIA UBICACION: A UNA CUADRA DE LA MEGATIENDA DEL SUR</t>
  </si>
  <si>
    <t>010150034</t>
  </si>
  <si>
    <t>010150034007</t>
  </si>
  <si>
    <t>01015003400701</t>
  </si>
  <si>
    <t>CALLE_PRINCIPAL: GRAN COLOMBIA, NUMERO: 22-268, INTERSECCION: UNIDAD NACIONAL, NUMERO DE PISO: 1, REFERENCIA UBICACION: FRENTE CONCESIONARIO DE MIRASO</t>
  </si>
  <si>
    <t>071150999002</t>
  </si>
  <si>
    <t>-79.63219642644617</t>
  </si>
  <si>
    <t>-3.72377155728483</t>
  </si>
  <si>
    <t>CALLE_PRINCIPAL: VÍA PIÑAS, NUMERO: EDF. S/N, INTERSECCION: S/N, NOMBRE EDIFICIO: LA PLANTA DE BENEFICIO LAS AGAPITA, BARRIO: EL PACHE, REFERENCIA U</t>
  </si>
  <si>
    <t>-79.199227</t>
  </si>
  <si>
    <t>-3.986247</t>
  </si>
  <si>
    <t>CALLE_PRINCIPAL: MARCELINO CHAMPAÑAN, NOMBRE EDIFICIO: EDF. MODALIDAD ABIERTA, NUMERO DE PISO: PB, CIUDADELA: CDLA. SAN CAYETANO ALTO, BARRIO: SECTOR</t>
  </si>
  <si>
    <t>070150033004</t>
  </si>
  <si>
    <t>07015003300411</t>
  </si>
  <si>
    <t>-79.95689034464704</t>
  </si>
  <si>
    <t>-3.259966405242913</t>
  </si>
  <si>
    <t>CALLE_PRINCIPAL: CALLE JUNIN, NUMERO: EDF. 728, INTERSECCION: CALLE SUCRE, NOMBRE EDIFICIO: SAN MARTIN, NUMERO DE PISO: PISO 2, BARRIO: SECTOR MACHALA</t>
  </si>
  <si>
    <t>070150034</t>
  </si>
  <si>
    <t>070150034008</t>
  </si>
  <si>
    <t>07015003400802</t>
  </si>
  <si>
    <t>CALLE_PRINCIPAL: GUABO, NUMERO: 10-12, INTERSECCION: JUAN MONTALVO Y 9 DE MAYO, NOMBRE EDIFICIO: MEGA MARKET SAN FRANCISCO, NUMERO DE PISO: 1, REFEREN</t>
  </si>
  <si>
    <t>Bellamaría</t>
  </si>
  <si>
    <t>071257999</t>
  </si>
  <si>
    <t>071257999005</t>
  </si>
  <si>
    <t>-79.937446</t>
  </si>
  <si>
    <t>-3.264768</t>
  </si>
  <si>
    <t>CALLE_PRINCIPAL: CUBA, NUMERO: 701, INTERSECCION: QUINTA NORTE, NUMERO DE PISO: 1, CIUDADELA: LA AURORA, REFERENCIA UBICACION: FRENTE A LA MINERA EMIN</t>
  </si>
  <si>
    <t>CALLE_PRINCIPAL: VIA A NARANJAL LA TRONCAL, INTERSECCION: SN, KILOMETRO: 72.5, NUMERO DE PISO: 1, REFERENCIA UBICACION: JUNTO A INGENIO LA TRONCAL</t>
  </si>
  <si>
    <t>110150030005</t>
  </si>
  <si>
    <t>11015003000503</t>
  </si>
  <si>
    <t>CALLE_PRINCIPAL: TENIENTE MAXIMILIANO RODRIGUEZ, NUMERO: 12-82, INTERSECCION: RAMON PINTO, NOMBRE EDIFICIO: PLACA CENTRO, NUMERO DE PISO: 1, REFERENCI</t>
  </si>
  <si>
    <t>010150064004</t>
  </si>
  <si>
    <t>01015006400402</t>
  </si>
  <si>
    <t>CALLE_PRINCIPAL: AV. LOJA, NUMERO: 5-617, INTERSECCION: ALONSO QUIJANO, NUMERO DE PISO: 1, REFERENCIA UBICACION: A 100MTS IGLESIA LA FATIMA</t>
  </si>
  <si>
    <t>010150066</t>
  </si>
  <si>
    <t>010150066002</t>
  </si>
  <si>
    <t>01015006600202</t>
  </si>
  <si>
    <t>CALLE_PRINCIPAL: FRAY VICENTE SOLANO, NUMERO: 7-98, INTERSECCION: ALFONSO MORENO MORA, NOMBRE EDIFICIO: ITALDELICATESSEN, NUMERO DE PISO: 1, REFERENCI</t>
  </si>
  <si>
    <t>CALLE_PRINCIPAL: MIGUEL CORDERO 6-111, INTERSECCION: AV. SOLANO,</t>
  </si>
  <si>
    <t>010150068</t>
  </si>
  <si>
    <t>010150068008</t>
  </si>
  <si>
    <t>01015006800806</t>
  </si>
  <si>
    <t>CALLE_PRINCIPAL: AGUSTIN LANDIVAR, NUMERO: S/N, INTERSECCION: AV. EL PARAISO, NUMERO DE PISO: 1-3, BARRIO: SECTOR EL PARAISO, REFERENCIA UBICACION: AT</t>
  </si>
  <si>
    <t>070950005</t>
  </si>
  <si>
    <t>070950005008</t>
  </si>
  <si>
    <t>07095000500804</t>
  </si>
  <si>
    <t>-79.811935</t>
  </si>
  <si>
    <t>-3.326904</t>
  </si>
  <si>
    <t>CALLE_PRINCIPAL: 9 DE MAYO, NUMERO: S/N, INTERSECCION: ENTRE SAN MARTIN Y 4 DE AGOSTO, REFERENCIA UBICACION: A VEINTE METROS DEL RESTAURANTE VEGETARIA</t>
  </si>
  <si>
    <t>01015001501003</t>
  </si>
  <si>
    <t>-78.9826065301895</t>
  </si>
  <si>
    <t>-2.87705365222514</t>
  </si>
  <si>
    <t>CALLE_PRINCIPAL: CALLE HUAGRA HUMA, NUMERO: EDF. 1-180, INTERSECCION: AV. DEL TORIL, NOMBRE EDIFICIO: VALDIS PLASTICOS, NUMERO DE PISO: PISO 1, BARRIO</t>
  </si>
  <si>
    <t>CALLE_PRINCIPAL: MARISCAL LAMAR, NUMERO: 24-205, INTERSECCION: AV. DE LAS AMERICAS, NUMERO DE PISO: 1, REFERENCIA UBICACION: DIAGONAL AL PUNTO</t>
  </si>
  <si>
    <t>CALLE_PRINCIPAL: NOVENA OESTE, NUMERO: S/N, INTERSECCION: DOCEAVA SUR, REFERENCIA UBICACION: FRENTE A UNA TIENDA</t>
  </si>
  <si>
    <t>CALLE_PRINCIPAL: OCTAVIO CHACON, NUMERO: 4-17, INTERSECCION: CORNELIO VINTIMILLA, NOMBRE EDIFICIO: AZENDE, NUMERO DE PISO: 1, REFERENCIA UBICACION: JU</t>
  </si>
  <si>
    <t>010850999002</t>
  </si>
  <si>
    <t>CALLE_PRINCIPAL: VICADEL, INTERSECCION: SN, NUMERO DE PISO: 1, REFERENCIA UBICACION: A 4 CUADRAS DE LOS BOMBEROS</t>
  </si>
  <si>
    <t>010150060002</t>
  </si>
  <si>
    <t>01015006000204</t>
  </si>
  <si>
    <t>CALLE_PRINCIPAL: AV. DANIEL CORDOVA, NUMERO: 2-67, INTERSECCION: AV. AGUSTIN CUEVA, NUMERO DE PISO: 1-5, BARRIO: SUCRE, REFERENCIA UBICACION: DIAGONAL</t>
  </si>
  <si>
    <t>070150004007</t>
  </si>
  <si>
    <t>07015000400701</t>
  </si>
  <si>
    <t>-79.988067</t>
  </si>
  <si>
    <t>-3.257913</t>
  </si>
  <si>
    <t>CALLE_PRINCIPAL: AV. ESTERO HUAYLA, INTERSECCION: 12AVA NORTE, CIUDADELA: ESTERO HUAYLA, REFERENCIA UBICACION: POR LA GASOLINERA TERPEL</t>
  </si>
  <si>
    <t>070150044</t>
  </si>
  <si>
    <t>070150044010</t>
  </si>
  <si>
    <t>07015004401007</t>
  </si>
  <si>
    <t>CALLE_PRINCIPAL: AV. 25 DE JUNIO, NUMERO: 827, INTERSECCION: ARIZAGA, NOMBRE EDIFICIO: SINDICATO DE CHOFERES PROFESIONALES DE EL ORO, NUMERO DE PISO:</t>
  </si>
  <si>
    <t>010150031</t>
  </si>
  <si>
    <t>010150031007</t>
  </si>
  <si>
    <t>01015003100701</t>
  </si>
  <si>
    <t>CALLE_PRINCIPAL: MARISCAL LAMAR, NUMERO: 13-60, INTERSECCION: ESTEVEZ DE TORAL, NUMERO DE PISO: 1-2, REFERENCIA UBICACION: A DOS CUADRAS DEL MERCADO 3</t>
  </si>
  <si>
    <t>Zamora</t>
  </si>
  <si>
    <t>190150003</t>
  </si>
  <si>
    <t>190150003005</t>
  </si>
  <si>
    <t>19015000300502</t>
  </si>
  <si>
    <t>-78.9498609999999985</t>
  </si>
  <si>
    <t>-4.06825399999999959</t>
  </si>
  <si>
    <t>CALLE_PRINCIPAL: AV. HEROES DE PAQUISHA, INTERSECCION: SEVILLA DE ORO Y DIEGO DE VACA, NUMERO DE PISO: 2, BARRIO: 10 DE NOVIEMBRE, REFERENCIA UBICACIO</t>
  </si>
  <si>
    <t>07015004500806</t>
  </si>
  <si>
    <t>-79.94323611264917</t>
  </si>
  <si>
    <t>-3.272019955246209</t>
  </si>
  <si>
    <t>CALLE_PRINCIPAL: AV. 25 DE JUNIO, NUMERO: EDF. S/N, INTERSECCION: VÍA A PASAJE, KILOMETRO: KM. 4 1/2, NUMERO DE PISO: PISO 2, REFERENCIA UBICACION: F</t>
  </si>
  <si>
    <t>01015001501019</t>
  </si>
  <si>
    <t>CALLE_PRINCIPAL: PANAMERICANA NORTE, NUMERO: S/N, KILOMETRO: 2.8, NUMERO DE PISO: 1, REFERENCIA UBICACION: JUNTO A GRAIMAN</t>
  </si>
  <si>
    <t>070150003</t>
  </si>
  <si>
    <t>070150003005</t>
  </si>
  <si>
    <t>07015000300506</t>
  </si>
  <si>
    <t>CALLE_PRINCIPAL: AV. ROLDOS, NUMERO: S/N, INTERSECCION: ESTERO HUAYLA, NUMERO DE PISO: 1, REFERENCIA UBICACION: DETRAS DEL POLIDEPORTIVO PUERTO BOLIVA</t>
  </si>
  <si>
    <t>030150007002</t>
  </si>
  <si>
    <t>03015000700206</t>
  </si>
  <si>
    <t>CALLE_PRINCIPAL: AV. 16 DE ABRIL, NUMERO: S/N, INTERSECCION: AV. CHE GUEVARA, NOMBRE EDIFICIO: SUIZA, NUMERO DE PISO: 2, BARRIO: SECTOR EL TERMINAL, R</t>
  </si>
  <si>
    <t>070150034003</t>
  </si>
  <si>
    <t>07015003400301</t>
  </si>
  <si>
    <t>CALLE_PRINCIPAL: JUNIN, NUMERO: 439, INTERSECCION: MARCEL LANIADO, BARRIO: 3 DE NOVIEMBRE, REFERENCIA UBICACION: DIAGONAL A DIARIO EL CORREO</t>
  </si>
  <si>
    <t>-79.197527</t>
  </si>
  <si>
    <t>-3.993345</t>
  </si>
  <si>
    <t>CALLE_PRINCIPAL: AV. ZOILO RODRIGUEZ, INTERSECCION: INTISANA, REFERENCIA UBICACION: FRENTE AL NATARÍA 10</t>
  </si>
  <si>
    <t>010150021006</t>
  </si>
  <si>
    <t>01015002100607</t>
  </si>
  <si>
    <t>CALLE_PRINCIPAL: PANAMERICANA NORTE, NUMERO: S/N, KILOMETRO: 8.5, NUMERO DE PISO: 1, MANZANA: 07, REFERENCIA UBICACION: JUNTO A CUENCA AIRE</t>
  </si>
  <si>
    <t>010150023</t>
  </si>
  <si>
    <t>010150023001</t>
  </si>
  <si>
    <t>01015002300101</t>
  </si>
  <si>
    <t>CALLE_PRINCIPAL: PANAMERICANA NORTE, NUMERO: S/N, INTERSECCION: AV. DE LAS AMERICAS, KILOMETRO: 3, NUMERO DE PISO: 1, REFERENCIA UBICACION: A MEDIA CU</t>
  </si>
  <si>
    <t>010150063</t>
  </si>
  <si>
    <t>010150063003</t>
  </si>
  <si>
    <t>01015006300301</t>
  </si>
  <si>
    <t>-79.0397724509239</t>
  </si>
  <si>
    <t>-2.9050867077139437</t>
  </si>
  <si>
    <t>CALLE_PRINCIPAL: CALLE CAÑUELAS, NUMERO: EDF. S/N, INTERSECCION: AV. PRIMERO DE MAYO, NOMBRE EDIFICIO: LA DOLFINA, NUMERO DE PISO: PISO 1, BARRIO: SE</t>
  </si>
  <si>
    <t>011550999013</t>
  </si>
  <si>
    <t>CALLE_PRINCIPAL: SITIO EL PARAISO, INTERSECCION: SN, NUMERO DE PISO: 1, REFERENCIA UBICACION: FSITIO EL PARAISO</t>
  </si>
  <si>
    <t>110150003</t>
  </si>
  <si>
    <t>110150003005</t>
  </si>
  <si>
    <t>11015000300508</t>
  </si>
  <si>
    <t>CALLE_PRINCIPAL: AV. SALVADOR BUSTAMANTE CELI, NUMERO: S/N, INTERSECCION: NEW YORK, NOMBRE EDIFICIO: ROMAR, NUMERO DE PISO: 1, BARRIO: AMABLE MARIA, R</t>
  </si>
  <si>
    <t>CALLE_PRINCIPAL: AV. ESPAÑA, NUMERO: 14-14, INTERSECCION: VALENCIA, NUMERO DE PISO: 1, REFERENCIA UBICACION: A POCOS METROS DE TELERAMA</t>
  </si>
  <si>
    <t>Paute</t>
  </si>
  <si>
    <t>Chicán (Guillermo Ortega)</t>
  </si>
  <si>
    <t>010553916</t>
  </si>
  <si>
    <t>010553916001</t>
  </si>
  <si>
    <t>01055391600113</t>
  </si>
  <si>
    <t>CALLE_PRINCIPAL: UZHUPUD, NUMERO: S/N, INTERSECCION: CERTAGUZHUPD, NOMBRE EDIFICIO: ASFALTAR EP, NUMERO DE PISO: 1, BARRIO: UZHUPUD, REFERENCIA UBICAC</t>
  </si>
  <si>
    <t>070150023003</t>
  </si>
  <si>
    <t>07015002300301</t>
  </si>
  <si>
    <t>CALLE_PRINCIPAL: GUAYAS, NUMERO: S/N, INTERSECCION: ENTRE KLEBER FRANCO Y GUABO, NOMBRE EDIFICIO: COELSA, NUMERO DE PISO: 1-2, REFERENCIA UBICACION: A</t>
  </si>
  <si>
    <t>070150025</t>
  </si>
  <si>
    <t>070150025010</t>
  </si>
  <si>
    <t>07015002501010</t>
  </si>
  <si>
    <t>CALLE_PRINCIPAL: CIRCUNVALACION SUR, NUMERO: 8-01, INTERSECCION: 8AVA Y 9NA SUR, URBANIZACION: DR. PEDRO MARIDUENA VILEMA, NOMBRE EDIFICIO: ESCAVI, NU</t>
  </si>
  <si>
    <t>01015006000302</t>
  </si>
  <si>
    <t>CALLE_PRINCIPAL: FRAY VICENTE SOLANDO, NUMERO: 3-96, INTERSECCION: REMIGIO CRESPO TAMARIZ, NUMERO DE PISO: 1, REFERENCIA UBICACION: JUNTO A LA GASOLIN</t>
  </si>
  <si>
    <t>071150999013</t>
  </si>
  <si>
    <t>CALLE_PRINCIPAL: VIA SALATI (VIA RIO LUIS), INTERSECCION: SN, NUMERO DE PISO: 1, BARRIO: HCDA. EL TABLON, REFERENCIA UBICACION: SECTOR EL TABLON JUNTO</t>
  </si>
  <si>
    <t>010150039</t>
  </si>
  <si>
    <t>010150039003</t>
  </si>
  <si>
    <t>01015003900301</t>
  </si>
  <si>
    <t>-78.988613</t>
  </si>
  <si>
    <t>-2.884194</t>
  </si>
  <si>
    <t>CALLE_PRINCIPAL: HUACAS, NUMERO: 2-77, INTERSECCION: TURUHUAYCO, REFERENCIA UBICACION: DIAGONAL A LA UNIVERSIDAD POLITÉCTINA SALESIANA</t>
  </si>
  <si>
    <t>071150911</t>
  </si>
  <si>
    <t>071150911001</t>
  </si>
  <si>
    <t>07115091100101</t>
  </si>
  <si>
    <t>-79.633178</t>
  </si>
  <si>
    <t>-3.713049</t>
  </si>
  <si>
    <t>CALLE_PRINCIPAL: VÍA A PORTOVELEO, BARRIO: SECTOR EL PACHE, REFERENCIA UBICACION: JUNTO A LA PLANTA DE BENEFICIO LOS AGAPITOS</t>
  </si>
  <si>
    <t>010150033006</t>
  </si>
  <si>
    <t>01015003300603</t>
  </si>
  <si>
    <t>CALLE_PRINCIPAL: GRAN COLOMBIA, NUMERO: 20-122, INTERSECCION: LEON XIII, NUMERO DE PISO: 1, REFERENCIA UBICACION: DIAGONAL RESTAURANT EL TEQUILA</t>
  </si>
  <si>
    <t>010150021010</t>
  </si>
  <si>
    <t>01015002101004</t>
  </si>
  <si>
    <t>CALLE_PRINCIPAL: AUTOP. CUENCA AZOGUES (SECTOR CHALLUABAMBA), NUMERO: S/N, KILOMETRO: KM11 1/2, NUMERO DE PISO: 1, BARRIO: CHALLUABAMBA, REFERENCIA UB</t>
  </si>
  <si>
    <t>CALLE_PRINCIPAL: VIRACOCHABAMBA, NUMERO: 2-84, INTERSECCION: GUAPONDELIG, NOMBRE EDIFICIO: CLINICA LA PAZ, NUMERO DE PISO: 1, REFERENCIA UBICACION: A</t>
  </si>
  <si>
    <t>070650006</t>
  </si>
  <si>
    <t>070650006007</t>
  </si>
  <si>
    <t>07065000600703</t>
  </si>
  <si>
    <t>CALLE_PRINCIPAL: 9 DE OCTUBRE, NUMERO: 27-39, INTERSECCION: SUCRE Y GRAL. SERRANO, NUMERO DE PISO: 1-2, REFERENCIA UBICACION: FRENTE PARQUE INFANTIL</t>
  </si>
  <si>
    <t>CALLE_PRINCIPAL: PANAMERICANA NORTE, NUMERO: S/N, KILOMETRO: 4.5, NUMERO DE PISO: 1, BARRIO: PARQUE INDUSTRIAL, REFERENCIA UBICACION: JUNTO A LA LLANT</t>
  </si>
  <si>
    <t>010150059002</t>
  </si>
  <si>
    <t>01015005900201</t>
  </si>
  <si>
    <t>CALLE_PRINCIPAL: AV. DEL ESTADIO, NUMERO: 1-130, INTERSECCION: FLORENCIA ASTUDILLO, NOMBRE EDIFICIO: AXXO BIKES, NUMERO DE PISO: 1-2, REFERENCIA UBICA</t>
  </si>
  <si>
    <t>CALLE_PRINCIPAL: MIGUEL CORDERO, NUMERO: 6-111, INTERSECCION: AV. SOLANO, NOMBRE EDIFICIO: MONTE SINAI, NUMERO DE PISO: 1-6, BARRIO: HUAYNACAPAC, REFE</t>
  </si>
  <si>
    <t>CALLE_PRINCIPAL: CAMINO A SAN PEDRO EL CEBOLLAR, INTERSECCION: SN, NOMBRE EDIFICIO: RACAR PLAZA, NUMERO DE PISO: 1, BARRIO: LA CERAMICA, REFERENCIA UB</t>
  </si>
  <si>
    <t>070150041006</t>
  </si>
  <si>
    <t>07015004100601</t>
  </si>
  <si>
    <t>CALLE_PRINCIPAL: AV. FERROVIARIA, NUMERO: S/N, INTERSECCION: PANAMERICANA NORTE, NUMERO DE PISO: 1, BARRIO: CRISTO REY, REFERENCIA UBICACION: FRENTE A</t>
  </si>
  <si>
    <t>CALLE_PRINCIPAL: JUAN EL JURI CHICA, NUMERO: S/N, INTERSECCION: CORNELIO VINTIMILLA, NUMERO DE PISO: 1, REFERENCIA UBICACION: ATRAS DE TEMPLAVID SA</t>
  </si>
  <si>
    <t>Tarqui</t>
  </si>
  <si>
    <t>010168999</t>
  </si>
  <si>
    <t>010168999020</t>
  </si>
  <si>
    <t>-79.046751</t>
  </si>
  <si>
    <t>-2.996430</t>
  </si>
  <si>
    <t>CALLE_PRINCIPAL: PANAMERICANA SUR, KILOMETRO: 8 1/2, BARRIO: RANCHO ALEGRE, REFERENCIA UBICACION: DIAGONAL A LA GASOLINERA P&amp;S</t>
  </si>
  <si>
    <t>010150038</t>
  </si>
  <si>
    <t>010150038009</t>
  </si>
  <si>
    <t>01015003800907</t>
  </si>
  <si>
    <t>-79.02693</t>
  </si>
  <si>
    <t>-2.896156</t>
  </si>
  <si>
    <t>CALLE_PRINCIPAL: ROBERTO CRESPO ORDOÑEZ, INTERSECCION: EDUARDO ARIAS, BARRIO: SECTOR FERIA LIBRE,</t>
  </si>
  <si>
    <t>010150043003</t>
  </si>
  <si>
    <t>01015004300301</t>
  </si>
  <si>
    <t>CALLE_PRINCIPAL: AV. HUAYNA CAPAC, NUMERO: 1-97, INTERSECCION: PIO BRAVO, NOMBRE EDIFICIO: PASAMANERIA, NUMERO DE PISO: 1, REFERENCIA UBICACION: FRENT</t>
  </si>
  <si>
    <t>CALLE_PRINCIPAL: PANAMERICANA SUR, NUMERO: SN, INTERSECCION: CUARTA TRANSVERSAL, BARRIO: MIGUEL CONCHA ALVAREZ, MANZANA: 3, REFERENCIA UBICACION: FREN</t>
  </si>
  <si>
    <t>San Joaquín</t>
  </si>
  <si>
    <t>010163999</t>
  </si>
  <si>
    <t>010163999007</t>
  </si>
  <si>
    <t>CALLE_PRINCIPAL: VIA BARABON, INTERSECCION: SN, KILOMETRO: 1, NOMBRE EDIFICIO: CUENCA TENIS &amp; GOLF CLUB, NUMERO DE PISO: 1, REFERENCIA UBICACION: A UN</t>
  </si>
  <si>
    <t>Los Encuentros</t>
  </si>
  <si>
    <t>190553999</t>
  </si>
  <si>
    <t>190553999007</t>
  </si>
  <si>
    <t>CALLE_PRINCIPAL: VIA A LA COMUNIDAD EL ZARZA, INTERSECCION: SN, NUMERO DE PISO: 1, REFERENCIA UBICACION: VIA A LA COMUNIDAD EL ZARZA-PARROQUIA LOS ENC</t>
  </si>
  <si>
    <t>NUMERO: S/N, NUMERO DE OFICINA: P.B, REFERENCIA UBICACION: SECTOR RIO VILLA FRENTE A LA PROPIEDAD DEL SEÑOR JUAN RODAS</t>
  </si>
  <si>
    <t>CALLE_PRINCIPAL: AV. ORDONEZ LAZO,, NUMERO: 1-77, INTERSECCION: DE LAS HIGUERILLAS, NOMBRE EDIFICIO: HOTEL PINAR DE LAGO (NASS), NUMERO DE PISO: 5TO P</t>
  </si>
  <si>
    <t>110150013</t>
  </si>
  <si>
    <t>110150013005</t>
  </si>
  <si>
    <t>11015001300503</t>
  </si>
  <si>
    <t>CALLE_PRINCIPAL: SANTIAGO DE LAS MONTAÑAS, NUMERO: 1376, INTERSECCION: PUERTO BOLIVAR, NUMERO DE PISO: 1, BARRIO: EL VALLE, REFERENCIA UBICACION: FRE</t>
  </si>
  <si>
    <t>030150008</t>
  </si>
  <si>
    <t>030150008001</t>
  </si>
  <si>
    <t>03015000800103</t>
  </si>
  <si>
    <t>-78.847959</t>
  </si>
  <si>
    <t>-2.741329</t>
  </si>
  <si>
    <t>CALLE_PRINCIPAL: TENEMAZA, NUMERO: 5-13, INTERSECCION: LUIS CORDERO Y AV. 24 DE MAYO, REFERENCIA UBICACION: FRENTE AL COLISEO DE DEPORTES</t>
  </si>
  <si>
    <t>Baños</t>
  </si>
  <si>
    <t>010151001</t>
  </si>
  <si>
    <t>010151001005</t>
  </si>
  <si>
    <t>01015100100509</t>
  </si>
  <si>
    <t>-79.04417</t>
  </si>
  <si>
    <t>-2.930990</t>
  </si>
  <si>
    <t>CALLE_PRINCIPAL: AV. PANAMERICAN SUR, KILOMETRO: KM. 1/5, BARRIO: BARRIO NARANCAY, REFERENCIA UBICACION: 500 METROS DE ALIMENTOS ECUATORIANOS ANDES</t>
  </si>
  <si>
    <t>01015001501014</t>
  </si>
  <si>
    <t>CALLE_PRINCIPAL: CARLOS TOSI, NUMERO: S/N, INTERSECCION: PRIMERA TRANSVERSAL, NOMBRE EDIFICIO: EMBUTIDOS LA CUENCANA, NUMERO DE PISO: 1, REFERENCIA UB</t>
  </si>
  <si>
    <t>070150006</t>
  </si>
  <si>
    <t>070150006008</t>
  </si>
  <si>
    <t>07015000600808</t>
  </si>
  <si>
    <t>CALLE_PRINCIPAL: AV. BOLIVAR MADERO VARGAS, INTERSECCION: JELI (4° PASAJE 19 NO), NUMERO DE PISO: 1, BARRIO: S, REFERENCIA UBICACION: JUNTO A LA UTPL</t>
  </si>
  <si>
    <t>CALLE_PRINCIPAL: AV. 3 DE NOVIEMBRE, NUMERO: 3-50, INTERSECCION: UNIDAD NACIONAL, NUMERO DE PISO: 1-3, BARRIO: SAN SEBASTIAN, REFERENCIA UBICACION: JU</t>
  </si>
  <si>
    <t>070150033002</t>
  </si>
  <si>
    <t>07015003300205</t>
  </si>
  <si>
    <t>-79.960753</t>
  </si>
  <si>
    <t>-3.259468</t>
  </si>
  <si>
    <t>CALLE_PRINCIPAL: GUAYAS, NUMERO: S/N, INTERSECCION: BOLIVAR, NOMBRE EDIFICIO: CIFA INTERNACIONAL, ESQUINA, REFERENCIA UBICACION: A MEDIA CUADRA DEL BA</t>
  </si>
  <si>
    <t>010150022011</t>
  </si>
  <si>
    <t>01015002201113</t>
  </si>
  <si>
    <t>-78.9476359760000008</t>
  </si>
  <si>
    <t>-2.88413155000000021</t>
  </si>
  <si>
    <t>CALLE_PRINCIPAL: AUTOP. CUENCA AZOGUES, NUMERO: S/N, BARRIO: UCUBAMBA, REFERENCIA UBICACION: A 1500 MTS DEL HOSPITAL DEL RIO</t>
  </si>
  <si>
    <t>010150065</t>
  </si>
  <si>
    <t>010150065002</t>
  </si>
  <si>
    <t>01015006500202</t>
  </si>
  <si>
    <t>-79.025070</t>
  </si>
  <si>
    <t>-2.907942</t>
  </si>
  <si>
    <t>CALLE_PRINCIPAL: JUAN VIVES, INTERSECCION: AV. 1RO. DE MAYO, CIUDADELA: VILLA BELLA,</t>
  </si>
  <si>
    <t>Biblián</t>
  </si>
  <si>
    <t>030250002</t>
  </si>
  <si>
    <t>030250002001</t>
  </si>
  <si>
    <t>03025000200102</t>
  </si>
  <si>
    <t>-78.888303</t>
  </si>
  <si>
    <t>-2.716305</t>
  </si>
  <si>
    <t>CALLE_PRINCIPAL: 8 DE SEPTIEMBRE, NUMERO: SN, INTERSECCION: CALLE 7, NUMERO DE PISO: 1,0, REFERENCIA UBICACION: A UNA CUADRA Y MEDIA DEL PUENTE/  A UN</t>
  </si>
  <si>
    <t>010151999</t>
  </si>
  <si>
    <t>010151999050</t>
  </si>
  <si>
    <t>-79.0465940309999979</t>
  </si>
  <si>
    <t>-2.94574449999999999</t>
  </si>
  <si>
    <t>CALLE_PRINCIPAL: PANAMERICANA SUR, NUMERO: S/N, KILOMETRO: 2,5, REFERENCIA UBICACION: AL FRENTE DEL CASTILLO DE LA FAMILIA MERCHAN</t>
  </si>
  <si>
    <t>071150999005</t>
  </si>
  <si>
    <t>CALLE_PRINCIPAL: VÍA A PIÑAS, NUMERO: EDF. S/N, INTERSECCION: SN, NUMERO DE PISO: 1, BARRIO: EL PACHE, REFERENCIA UBICACION: DIAGONAL A LA COMPAÑIA</t>
  </si>
  <si>
    <t>010150059003</t>
  </si>
  <si>
    <t>01015005900302</t>
  </si>
  <si>
    <t>CALLE_PRINCIPAL: AV. MANUEL J CALLE, NUMERO: 1-104, INTERSECCION: AV. PAUCARBAMBA, NOMBRE EDIFICIO: CLINICA SANTA ANA, NUMERO DE PISO: 1, REFERENCIA U</t>
  </si>
  <si>
    <t>010150052</t>
  </si>
  <si>
    <t>010150052005</t>
  </si>
  <si>
    <t>01015005200507</t>
  </si>
  <si>
    <t>-78.9795034434</t>
  </si>
  <si>
    <t>-2.90507595826</t>
  </si>
  <si>
    <t>CALLE_PRINCIPAL: ECOS DEL AZUAY, NUMERO: S/N, INTERSECCION: REPUBLICANO, REFERENCIA UBICACION: A UNA CUADRA DE LA ESCUELA IVÁN SALGADO</t>
  </si>
  <si>
    <t>070150033003</t>
  </si>
  <si>
    <t>07015003300303</t>
  </si>
  <si>
    <t>CALLE_PRINCIPAL: AV. 9 DE MAYO, NUMERO: S/N, INTERSECCION: AV. 25 DE JUNIO, NOMBRE EDIFICIO: PALACIO MUNICIPAL, NUMERO DE PISO: 7, REFERENCIA UBICACIO</t>
  </si>
  <si>
    <t>070150035010</t>
  </si>
  <si>
    <t>07015003501002</t>
  </si>
  <si>
    <t>CALLE_PRINCIPAL: 25 DE JUNIO, NUMERO: S/N, INTERSECCION: BUENAVISTA Y COLON, NUMERO DE PISO: 1-3, REFERENCIA UBICACION: FRENTE A LA SUPERINTENDENCIA D</t>
  </si>
  <si>
    <t>-78.983329</t>
  </si>
  <si>
    <t>-2.885390</t>
  </si>
  <si>
    <t>CALLE_PRINCIPAL: AV. ESPAÑA, NUMERO: 17-30, INTERSECCION: CALLE TURUHUAYCO, NOMBRE EDIFICIO: EDF. IMPORTADORA TOMEBAMBA, BARRIO: EL VECINO, REFERENCI</t>
  </si>
  <si>
    <t>Nulti</t>
  </si>
  <si>
    <t>-78.9388249219999949</t>
  </si>
  <si>
    <t>-2.8759530670000002</t>
  </si>
  <si>
    <t>CALLE_PRINCIPAL: CIRCUNVALACION SUR, NUMERO: S/N, REFERENCIA UBICACION: A DOS CUADRAS DEL PUENTE SIXTO DURAN</t>
  </si>
  <si>
    <t>071350001001</t>
  </si>
  <si>
    <t>07135000100103</t>
  </si>
  <si>
    <t>-79.633562</t>
  </si>
  <si>
    <t>-3.705128</t>
  </si>
  <si>
    <t>CALLE_PRINCIPAL: AV. 8 DE DICIEMBRE, INTERSECCION: AV. UNIVERSITARIA, NUMERO DE PISO: 1, BARRIO: 8 DE DICIEMBRE, REFERENCIA UBICACION: FRENTE AL CEMEN</t>
  </si>
  <si>
    <t>010151001011</t>
  </si>
  <si>
    <t>01015100101103</t>
  </si>
  <si>
    <t>-79.06360119581223</t>
  </si>
  <si>
    <t>-2.9219413522016358</t>
  </si>
  <si>
    <t>CALLE_PRINCIPAL: MANANTIAL, INTERSECCION: PASEO DE LA GUADALUPANA, NUMERO DE PISO: 1, REFERENCIA UBICACION: A UNA CUADRA Y MEDIA DE AGAPANTOS</t>
  </si>
  <si>
    <t>070150023001</t>
  </si>
  <si>
    <t>07015002300101</t>
  </si>
  <si>
    <t>CALLE_PRINCIPAL: MARCEL LANIADO, NUMERO: 1006, INTERSECCION: AYACUCHO, NOMBRE EDIFICIO: CORPORACION BLARRION, NUMERO DE PISO: 1, REFERENCIA UBICACION:</t>
  </si>
  <si>
    <t>011550001</t>
  </si>
  <si>
    <t>011550001010</t>
  </si>
  <si>
    <t>01155000101002</t>
  </si>
  <si>
    <t>-79.746047</t>
  </si>
  <si>
    <t>-3.062908</t>
  </si>
  <si>
    <t>CALLE_PRINCIPAL: FRANCISCO VIDAL, REFERENCIA UBICACION: JUNTO AL BANCO DE MACHALA</t>
  </si>
  <si>
    <t>010150073</t>
  </si>
  <si>
    <t>010150073009</t>
  </si>
  <si>
    <t>01015007300902</t>
  </si>
  <si>
    <t>CALLE_PRINCIPAL: AV. 12 DE OCTUBRE, NUMERO: S/N, INTERSECCION: FRANCISCO QUEVEDO, NUMERO DE PISO: 1-2, REFERENCIA UBICACION: FRENTE A COMPLEJO DEPORTI</t>
  </si>
  <si>
    <t>010150018</t>
  </si>
  <si>
    <t>010150018001</t>
  </si>
  <si>
    <t>01015001800101</t>
  </si>
  <si>
    <t>CALLE_PRINCIPAL: VIA OCHOA DE LEON, NUMERO: S/N, INTERSECCION: SECTOR PATAMARCA, KILOMETRO: 2.5, NOMBRE EDIFICIO: PLASTIAZUAY, NUMERO DE PISO: 1, BARR</t>
  </si>
  <si>
    <t>070750012</t>
  </si>
  <si>
    <t>070750012002</t>
  </si>
  <si>
    <t>07075001200202</t>
  </si>
  <si>
    <t>CALLE_PRINCIPAL: AV. LA REPUBLICA, NUMERO: S/N, INTERSECCION: SANTA ROSA, NOMBRE EDIFICIO: FARMAMIA, NUMERO DE PISO: 1, REFERENCIA UBICACION: FRENTE A</t>
  </si>
  <si>
    <t>-78.983651</t>
  </si>
  <si>
    <t>-2.884692</t>
  </si>
  <si>
    <t>CALLE_PRINCIPAL: GIL RAMIREZ DAVALOS, INTERSECCION: LAS LADERAS, REFERENCIA UBICACION: FRENTE A IMPORTADORA TOMEBAMBA</t>
  </si>
  <si>
    <t>010151999017</t>
  </si>
  <si>
    <t>-79.0582662820816</t>
  </si>
  <si>
    <t>-2.9086312400657266</t>
  </si>
  <si>
    <t>CALLE_PRINCIPAL: SANTIAGO QUINCHE, INTERSECCION: SN, KILOMETRO: 3,</t>
  </si>
  <si>
    <t>07015004401001</t>
  </si>
  <si>
    <t>-79.946107</t>
  </si>
  <si>
    <t>-3.267709</t>
  </si>
  <si>
    <t>CALLE_PRINCIPAL: CUENCA, NUMERO: 108, INTERSECCION: CIRCUNVALACION NORTE, CIUDADELA: VELASCO IBARRA, REFERENCIA UBICACION: FRENTE A LA ESCUELA DIEGO M</t>
  </si>
  <si>
    <t>01015001501007</t>
  </si>
  <si>
    <t>-78.979412</t>
  </si>
  <si>
    <t>-2.877416</t>
  </si>
  <si>
    <t>CALLE_PRINCIPAL: OCTAVIO CHACON M, INTERSECCION: CORNELIO VEINTIMILLA, REFERENCIA UBICACION: JUNTO A LA FABRICA LA ITALIANA</t>
  </si>
  <si>
    <t>110150038</t>
  </si>
  <si>
    <t>110150038010</t>
  </si>
  <si>
    <t>11015003801004</t>
  </si>
  <si>
    <t>CALLE_PRINCIPAL: AV. PIO JARAMILLO ALVARADO, NUMERO: S/N, INTERSECCION: GALILEO GALILEY, NUMERO DE PISO: 1, REFERENCIA UBICACION: A MEDIA CUADRA DE LA</t>
  </si>
  <si>
    <t>07015004200411</t>
  </si>
  <si>
    <t>CALLE_PRINCIPAL: LA Y DEL CAMBIO, NUMERO: S/N, NOMBRE EDIFICIO: INSBASUR, NUMERO DE PISO: 1, REFERENCIA UBICACION: VIA A LA TRONCAL DE LA COSTA; FRENT</t>
  </si>
  <si>
    <t>CALLE_PRINCIPAL: AV. ESPAÑA, NUMERO: 8-99, INTERSECCION: SEVILLA, NUMERO DE PISO: 1, REFERENCIA UBICACION: JUNTO A LARTIZCO</t>
  </si>
  <si>
    <t>CALLE_PRINCIPAL: AV. 25 DE JUNIO, NUMERO: S/N, INTERSECCION: VIA A PASAJE, KILOMETRO: 1 1/2, URBANIZACION: CARRETERO, NUMERO DE PISO: 1, REFERENCIA UB</t>
  </si>
  <si>
    <t>110150032</t>
  </si>
  <si>
    <t>110150032009</t>
  </si>
  <si>
    <t>11015003200901</t>
  </si>
  <si>
    <t>CALLE_PRINCIPAL: SUCRE Y CELICA, NUMERO: S/N, INTERSECCION: CELICA, URBANIZACION: EL SAGRARIO, NUMERO DE PISO: 1, BARRIO: CENTINELA DEL SUR, REFERENCI</t>
  </si>
  <si>
    <t>011550999002</t>
  </si>
  <si>
    <t>-79.74438250066214</t>
  </si>
  <si>
    <t>-3.0608754222388876</t>
  </si>
  <si>
    <t>CALLE_PRINCIPAL: SITIO BARRANCO COLORADO, INTERSECCION: SN, NUMERO DE PISO: 1, BARRIO: SHUMIRAL, REFERENCIA UBICACION: JUNTO A LA PLANTA DE PROPCESAMI</t>
  </si>
  <si>
    <t>-79.003652</t>
  </si>
  <si>
    <t>-2.896146</t>
  </si>
  <si>
    <t>CALLE_PRINCIPAL: GRAN COLOMBIA, NUMERO: 7-97, INTERSECCION: LUIS CORDERO, REFERENCIA UBICACION: INTRIORES DE HOTEL EL DORADO</t>
  </si>
  <si>
    <t>CALLE_PRINCIPAL: PASEO RIO MACHANGARA, NUMERO: S/N, INTERSECCION: CORNELIO VINTIMILLA, NUMERO DE PISO: 1, REFERENCIA UBICACION: JUNTO A DURAMAS</t>
  </si>
  <si>
    <t>CALLE_PRINCIPAL: AV. GIL RAMIREZ DAVALOS, NUMERO: 3-48, INTERSECCION: ELIA LUIT, NOMBRE EDIFICIO: ALMACEN JUAN MONTERO, NUMERO DE PISO: 1, REFERENCIA</t>
  </si>
  <si>
    <t>011550999010</t>
  </si>
  <si>
    <t>-79.883016</t>
  </si>
  <si>
    <t>-2.145882</t>
  </si>
  <si>
    <t>CALLE_PRINCIPAL: MARCEL LANIADO, INTERSECCION: BABAHOYO, BARRIO: SECTOR:CAMILO PONCE ENRIQUE, REFERENCIA UBICACION: SECTOR:CAMILO PONCE ENRIQUE</t>
  </si>
  <si>
    <t>070150008</t>
  </si>
  <si>
    <t>070150008007</t>
  </si>
  <si>
    <t>07015000800702</t>
  </si>
  <si>
    <t>-79.972100</t>
  </si>
  <si>
    <t>-3.245365</t>
  </si>
  <si>
    <t>CALLE_PRINCIPAL: CIRCUNVALACION NORTE, NUMERO: S/N, NUMERO DE OFICINA: PB, BARRIO: DOS BOCAS, REFERENCIA UBICACION: DIAGONAL A UNA TIENDA</t>
  </si>
  <si>
    <t>110350001</t>
  </si>
  <si>
    <t>110350001010</t>
  </si>
  <si>
    <t>11035000101004</t>
  </si>
  <si>
    <t>-79.359153</t>
  </si>
  <si>
    <t>-3.986199</t>
  </si>
  <si>
    <t>CALLE_PRINCIPAL: AV. ALONSO DE MERCADILLO, INTERSECCION: SN, NUMERO DE PISO: 1, BARRIO: LAS CANOAS, REFERENCIA UBICACION: A UNA CUADRA DE LAS CANCHAS</t>
  </si>
  <si>
    <t>190952999003</t>
  </si>
  <si>
    <t>CALLE_PRINCIPAL: VIA A CONGUIME, INTERSECCION: SN, NUMERO DE PISO: 1, CIUDADELA: DEL MINERO, BARRIO: CONGUIME, REFERENCIA UBICACION: A TRESCIENTOS MET</t>
  </si>
  <si>
    <t>CALLE_PRINCIPAL: SITIO MINA EL PARAISO, INTERSECCION: SN, NOMBRE EDIFICIO: MINA EL PARAISO, NUMERO DE PISO: 1, REFERENCIA UBICACION: ENTRANDO POR LA V</t>
  </si>
  <si>
    <t>010150079</t>
  </si>
  <si>
    <t>010150079003</t>
  </si>
  <si>
    <t>01015007900307</t>
  </si>
  <si>
    <t>CALLE_PRINCIPAL: AV. RICARDO DURAN, NUMERO: 3-133, INTERSECCION: RIO ORINOCO, NUMERO DE PISO: 1, BARRIO: BAÑOS, REFERENCIA UBICACION: VIA A BAÑOS</t>
  </si>
  <si>
    <t>010151999002</t>
  </si>
  <si>
    <t>CALLE_PRINCIPAL: VIA MISICATA, NUMERO: SN, KILOMETRO: 3 1/2, NOMBRE EDIFICIO: CEDFI, NUMERO DE PISO: 1, REFERENCIA UBICACION: 200 MTS DE LA IGLESIA DE</t>
  </si>
  <si>
    <t>010150061012</t>
  </si>
  <si>
    <t>01015006101201</t>
  </si>
  <si>
    <t>CALLE_PRINCIPAL: ALFONSO BORRERO, NUMERO: 2-19, INTERSECCION: LORENZO PIEDRA, NUMERO DE PISO: 1, REFERENCIA UBICACION: JUNTO A LA ESCUELA MUNDO DE FAN</t>
  </si>
  <si>
    <t>CALLE_PRINCIPAL: AV. OCTAVIO CHACON MOSCOSO, NUMERO: 4-103, INTERSECCION: VIA A PATAMARCA, NOMBRE EDIFICIO: LA ITALIANA, NUMERO DE PISO: 1-2, REFERENC</t>
  </si>
  <si>
    <t>010150024001</t>
  </si>
  <si>
    <t>01015002400102</t>
  </si>
  <si>
    <t>CALLE_PRINCIPAL: GIL RAMIREZ DAVALOS, NUMERO: 14-34, INTERSECCION: TURUHUAYCO, NOMBRE EDIFICIO: MOTRICENTRO, NUMERO DE PISO: 1-2, REFERENCIA UBICACION</t>
  </si>
  <si>
    <t>CALLE_PRINCIPAL: GIL RAMIREZ DAVALOS, NUMERO: 5-32, INTERSECCION: ARMENILLAS, KILOMETRO: 2 1/2, NOMBRE EDIFICIO: ALMACENES JUAN EL JURI, NUMERO DE PIS</t>
  </si>
  <si>
    <t>010150055004</t>
  </si>
  <si>
    <t>01015005500403</t>
  </si>
  <si>
    <t>-78.98996248841286</t>
  </si>
  <si>
    <t>-2.9057869358685853</t>
  </si>
  <si>
    <t>CALLE_PRINCIPAL: CALLE EL OBSERVADOR, NUMERO: CASA S/N, INTERSECCION: CALLE EL POPULAR, NUMERO DE PISO: PISO 1, BARRIO: SECTOR CAÑARIBAMBA, REFERENCI</t>
  </si>
  <si>
    <t>CALLE_PRINCIPAL: AV. ARIZAGA, NUMERO: S/N, INTERSECCION: VELA Y SANTA ROSA, REFERENCIA UBICACION: A CINCUENTA METROS DE CNEL EP EL ORO</t>
  </si>
  <si>
    <t>01015007000301</t>
  </si>
  <si>
    <t>CALLE_PRINCIPAL: AUTOP. CUENCA AZOGUES CIRCUNVALACION SUR, NUMERO: S/N, NOMBRE EDIFICIO: CARDECA, NUMERO DE PISO: 2, REFERENCIA UBICACION: DIAGONAL SU</t>
  </si>
  <si>
    <t>030350003</t>
  </si>
  <si>
    <t>030350003002</t>
  </si>
  <si>
    <t>03035000300204</t>
  </si>
  <si>
    <t>CALLE_PRINCIPAL: SIMON BOLIVAR, NUMERO: 1-27, INTERSECCION: BORRERO, NOMBRE EDIFICIO: SUPERMERCADOS MOLINA, NUMERO DE PISO: 1, REFERENCIA UBICACION: F</t>
  </si>
  <si>
    <t>011550001009</t>
  </si>
  <si>
    <t>01155000100901</t>
  </si>
  <si>
    <t>-79.74728058276924</t>
  </si>
  <si>
    <t>-3.062244342667522</t>
  </si>
  <si>
    <t>CALLE_PRINCIPAL: AV. PANAMERICANA, NUMERO: CASA S/N, INTERSECCION: CALLE LA FLORIDA, NUMERO DE PISO: PISO 1, BARRIO: LA FLORIDA, REFERENCIA UBICACION:</t>
  </si>
  <si>
    <t>010150078</t>
  </si>
  <si>
    <t>010150078005</t>
  </si>
  <si>
    <t>01015007800501</t>
  </si>
  <si>
    <t>CALLE_PRINCIPAL: CALLE CANTON QUERO, NUMERO: S/N, INTERSECCION: AV. DE LAS AMERICAS, NUMERO DE PISO: 1, REFERENCIA UBICACION: FRENTE AL PARQUE DE LOS</t>
  </si>
  <si>
    <t>070150003001</t>
  </si>
  <si>
    <t>07015000300105</t>
  </si>
  <si>
    <t>CALLE_PRINCIPAL: ONCEAVA NORTE, NUMERO: S/N, INTERSECCION: ESTERO HUAYLA Y JUNIN PRIMERO DE ABRIL, NUMERO DE PISO: 1, BARRIO: PRIMERO DE ABRIL, REFERE</t>
  </si>
  <si>
    <t>110150025</t>
  </si>
  <si>
    <t>110150025008</t>
  </si>
  <si>
    <t>11015002500801</t>
  </si>
  <si>
    <t>CALLE_PRINCIPAL: MIGUEL RIOFRIO, NUMERO: 156-26, INTERSECCION: SUCRE Y BOLIVAR, NOMBRE EDIFICIO: EDF. DON DANIEL, NUMERO DE PISO: 1, BARRIO: CENTRAL,</t>
  </si>
  <si>
    <t>070950999</t>
  </si>
  <si>
    <t>070950999003</t>
  </si>
  <si>
    <t>CALLE_PRINCIPAL: CARRETERA SACACHISPAS,, INTERSECCION: SN, NOMBRE EDIFICIO: BURSAL, NUMERO DE PISO: 1-2, REFERENCIA UBICACION: CAMPAMENTO SACACHISPAS</t>
  </si>
  <si>
    <t>010150044001</t>
  </si>
  <si>
    <t>01015004400103</t>
  </si>
  <si>
    <t>-78.992887</t>
  </si>
  <si>
    <t>-2.891381</t>
  </si>
  <si>
    <t>CALLE_PRINCIPAL: GIL RAMIREZ DAVALOS, NUMERO: 3-79, INTERSECCION: FRANCISCO PIZARRO, REFERENCIA UBICACION: FRENTE A TOYOCUENCA</t>
  </si>
  <si>
    <t>-79.63177800183983</t>
  </si>
  <si>
    <t>-3.7185540611131036</t>
  </si>
  <si>
    <t>CALLE_PRINCIPAL: CALLE SITIO EL SALADO VÍA A EL PINDO, NUMERO: EDF. S/N, INTERSECCION: S/N, NOMBRE EDIFICIO: PLANTA AGUILAR, NUMERO DE PISO: PISO 1,</t>
  </si>
  <si>
    <t>010150030</t>
  </si>
  <si>
    <t>010150030007</t>
  </si>
  <si>
    <t>01015003000705</t>
  </si>
  <si>
    <t>CALLE_PRINCIPAL: VEGA MUÑOZ, NUMERO: 10-68, INTERSECCION: GENERAL TORRES, NOMBRE EDIFICIO: EDITORIAL DON BOSCO, NUMERO DE PISO: 1, BARRIO: MARIA AUXI</t>
  </si>
  <si>
    <t>010150053</t>
  </si>
  <si>
    <t>010150053009</t>
  </si>
  <si>
    <t>01015005300908</t>
  </si>
  <si>
    <t>CALLE_PRINCIPAL: AV. MAX UHLE, NUMERO: S/N, INTERSECCION: AV. PUMAPUNGO, NUMERO DE PISO: 1-2, REFERENCIA UBICACION: FRENTE A LA BODEGA DEL CONSEJO PRO</t>
  </si>
  <si>
    <t>Guizhaguiña</t>
  </si>
  <si>
    <t>071354999</t>
  </si>
  <si>
    <t>071354999001</t>
  </si>
  <si>
    <t>CALLE_PRINCIPAL: VIA A GUIZAHUIÑA, INTERSECCION: SN, NUMERO DE PISO: 1, BARRIO: QUEBRADA ONDA, REFERENCIA UBICACION: SITIO QUEBRADA ONDA</t>
  </si>
  <si>
    <t>070150033005</t>
  </si>
  <si>
    <t>07015003300504</t>
  </si>
  <si>
    <t>CALLE_PRINCIPAL: AV. 25 DE JUNIO, NUMERO: 709, INTERSECCION: TARQUI, URBANIZACION: CENTRO, BARRIO: CENTRO, MANZANA: N1, REFERENCIA UBICACION: GASOLINE</t>
  </si>
  <si>
    <t>CALLE_PRINCIPAL: HNO MIGUEL, NUMERO: 0824, INTERSECCION: ORILLAS DEL ZAMORA, REFERENCIA UBICACION: A MEDIA CUADRA DEL COLEGIO BEATRIZ CUEVA DE AYORA</t>
  </si>
  <si>
    <t>070150003007</t>
  </si>
  <si>
    <t>07015000300703</t>
  </si>
  <si>
    <t>-79.995038</t>
  </si>
  <si>
    <t>-3.261145</t>
  </si>
  <si>
    <t>CALLE_PRINCIPAL: AV. BOLIVAR MADERO VARGAS, NUMERO: 3102, REFERENCIA UBICACION: TERMINAL PORTUARIA DE PUERTO BOLÍVAR, FRENTE A IMPORTADORA JURADO</t>
  </si>
  <si>
    <t>010150058</t>
  </si>
  <si>
    <t>010150058001</t>
  </si>
  <si>
    <t>01015005800101</t>
  </si>
  <si>
    <t>CALLE_PRINCIPAL: BENIGNO MALO, NUMERO: 7-78, INTERSECCION: MARISCAL SUCRE, NOMBRE EDIFICIO: EDF. ETAPA EP, NUMERO DE PISO: 1, BARRIO: PARQUE CALDERON,</t>
  </si>
  <si>
    <t>-79.9439442158291</t>
  </si>
  <si>
    <t>-3.2648011961400516</t>
  </si>
  <si>
    <t>CALLE_PRINCIPAL: AV. CIRCUNVALACION NORTE, INTERSECCION: AUGUSTO VALLE ROSALES, NOMBRE EDIFICIO: C.C UNIORO LOCAL 26, CIUDADELA: UNIORO, REFERENCIA UB</t>
  </si>
  <si>
    <t>030450001</t>
  </si>
  <si>
    <t>030450001001</t>
  </si>
  <si>
    <t>03045000100101</t>
  </si>
  <si>
    <t>CALLE_PRINCIPAL: AV. 25 DE AGOSTO,, NUMERO: 14-23, INTERSECCION: HEROES DE VERDELOMA, NOMBRE EDIFICIO: INNOVA, NUMERO DE PISO: 1, NUMERO DE OFICINA: 1</t>
  </si>
  <si>
    <t>110150013010</t>
  </si>
  <si>
    <t>11015001301001</t>
  </si>
  <si>
    <t>-79.19777512555811</t>
  </si>
  <si>
    <t>-3.9861080183619766</t>
  </si>
  <si>
    <t>CALLE_PRINCIPAL: CALLE PARIS, NUMERO: EDF. S/N, INTERSECCION: CALLE JOSE CORONEL, NOMBRE EDIFICIO: PRENDHO, NUMERO DE PISO: PISO 2, BARRIO: SECTOR EL</t>
  </si>
  <si>
    <t>110150005</t>
  </si>
  <si>
    <t>110150005003</t>
  </si>
  <si>
    <t>11015000500305</t>
  </si>
  <si>
    <t>CALLE_PRINCIPAL: EDUARDO MORA MONERO, NUMERO: 70-17, INTERSECCION: CARLOS ESCARABAY, NOMBRE EDIFICIO: UNIMAX, NUMERO DE PISO: 1, BARRIO: LAS PITAS, RE</t>
  </si>
  <si>
    <t>-79.04818117618561</t>
  </si>
  <si>
    <t>-2.9969837521070333</t>
  </si>
  <si>
    <t>CALLE_PRINCIPAL: CARRETERA PANAMERICANA SUR, INTERSECCION: S/N, KILOMETRO: KM. 8/5, NUMERO DE PISO: PISO 1, BARRIO: SECTOR RANCHO ALEGRE, REFERENCIA U</t>
  </si>
  <si>
    <t>-79.006988</t>
  </si>
  <si>
    <t>-2.906017</t>
  </si>
  <si>
    <t>CALLE_PRINCIPAL: AV. FRAY VICENTE SOLANO, NUMERO: 4-101, INTERSECCION: AV. FLORENCIA ASTUDILLO, NOMBRE EDIFICIO: CICA, REFERENCIA UBICACION: A DOS CUA</t>
  </si>
  <si>
    <t>CALLE_PRINCIPAL: AV. ORDOÑEZ LASSO, NUMERO: SN, NUMERO DE PISO: 1-2, REFERENCIA UBICACION: COMPLEJO LA LAGUNA JUNTO AL PINAR DEL LAGO</t>
  </si>
  <si>
    <t>Sucúa</t>
  </si>
  <si>
    <t>140650999</t>
  </si>
  <si>
    <t>140650999018</t>
  </si>
  <si>
    <t>CALLE_PRINCIPAL: VIA A HUAMBI SUCUA, INTERSECCION: SN, KILOMETRO: 3, NUMERO DE PISO: 1, BARRIO: HUAMBINIMI, REFERENCIA UBICACION: DIAGONAL AL ESTADIO</t>
  </si>
  <si>
    <t>010150031002</t>
  </si>
  <si>
    <t>01015003100202</t>
  </si>
  <si>
    <t>CALLE_PRINCIPAL: MARISCAL LAMAR, NUMERO: 11-82, INTERSECCION: TARQUI, NOMBRE EDIFICIO: CORPDESFA, NUMERO DE PISO: 1-2, REFERENCIA UBICACION: A MEDIA C</t>
  </si>
  <si>
    <t>01015004400302</t>
  </si>
  <si>
    <t>CALLE_PRINCIPAL: AV. ESPAÑA, NUMERO: 2-125, INTERSECCION: AV. ELIA LIUT, NUMERO DE PISO: 1, BARRIO: EL VECINO, REFERENCIA UBICACION: DIAGONAL AL REDO</t>
  </si>
  <si>
    <t>070150024</t>
  </si>
  <si>
    <t>070150024010</t>
  </si>
  <si>
    <t>07015002401002</t>
  </si>
  <si>
    <t>CALLE_PRINCIPAL: CALLE SEXTA OESTE, NUMERO: 809, INTERSECCION: ARIZAGA Y PICHINCHA, NOMBRE EDIFICIO: EXPROBIOLOGICO, NUMERO DE PISO: 1, REFERENCIA UBI</t>
  </si>
  <si>
    <t>01015004400202</t>
  </si>
  <si>
    <t>-78.9889540000000068</t>
  </si>
  <si>
    <t>-2.88946399999999981</t>
  </si>
  <si>
    <t>CALLE_PRINCIPAL: AV. GIL RAMIREZ DAVALOS, NUMERO: 4-23, INTERSECCION: FRANCISCO PIZARRO, BARRIO: SECTOR AEROPUERTO,</t>
  </si>
  <si>
    <t>010150059004</t>
  </si>
  <si>
    <t>01015005900405</t>
  </si>
  <si>
    <t>CALLE_PRINCIPAL: LUIS MORENO MORA, NUMERO: S/N, INTERSECCION: FRANSCISCO MOSCOSO, NOMBRE EDIFICIO: DISWECK, NUMERO DE PISO: 1-3, REFERENCIA UBICACION:</t>
  </si>
  <si>
    <t>01015002201115</t>
  </si>
  <si>
    <t>CALLE_PRINCIPAL: AV. DE MAYO, NUMERO: S/N, INTERSECCION: AV. AMERICAS, NOMBRE EDIFICIO: HOSPITAL DEL RIO, NUMERO DE PISO: 1-2, REFERENCIA UBICACION: A</t>
  </si>
  <si>
    <t>01015001800103</t>
  </si>
  <si>
    <t>-78.98307859897614</t>
  </si>
  <si>
    <t>-2.860541235880128</t>
  </si>
  <si>
    <t>CALLE_PRINCIPAL: PASEO RIO MACHANGARA, NUMERO: 4-141, INTERSECCION: UNIVERSIDAD DEL AZUAY, NUMERO DE PISO: 1, REFERENCIA UBICACION: DOS CUADRAS ANTES</t>
  </si>
  <si>
    <t>110150026</t>
  </si>
  <si>
    <t>110150026004</t>
  </si>
  <si>
    <t>11015002600401</t>
  </si>
  <si>
    <t>CALLE_PRINCIPAL: LAURO GUERRERO, NUMERO: S/N, INTERSECCION: JOSE ANTONIO EGUIGUREN, NUMERO DE PISO: 1, BARRIO: CUARTO CENTENARIO, REFERENCIA UBICACION</t>
  </si>
  <si>
    <t>01015005900212</t>
  </si>
  <si>
    <t>-79.00300607085228</t>
  </si>
  <si>
    <t>-2.9096497016717566</t>
  </si>
  <si>
    <t>CALLE_PRINCIPAL: CALLE ELVIRA VEGA, NUMERO: CASA 4-51, INTERSECCION: CALLE LUIS SARMIENTO, NUMERO DE PISO: PISO 1, BARRIO: SECTOR CORTE DE JUSTICIA, R</t>
  </si>
  <si>
    <t>070150046011</t>
  </si>
  <si>
    <t>07015004601109</t>
  </si>
  <si>
    <t>CALLE_PRINCIPAL: ARIZAGA, NUMERO: 126, INTERSECCION: LUIS LEON ROMAN Y 25 DE JUNIO, NUMERO DE PISO: 2, CIUDADELA: LAS BRISAS, REFERENCIA UBICACION: A</t>
  </si>
  <si>
    <t>CALLE_PRINCIPAL: PASEO RIO MACHANGARA, NUMERO: S/N, INTERSECCION: CORNELIO VINTIMILLA, NUMERO DE PISO: 1, REFERENCIA UBICACION: JUNTO A HORMICRETO</t>
  </si>
  <si>
    <t>070150033007</t>
  </si>
  <si>
    <t>07015003300701</t>
  </si>
  <si>
    <t>CALLE_PRINCIPAL: TARQUI, NUMERO: S/N, INTERSECCION: BOLIVAR, NUMERO DE PISO: 1, REFERENCIA UBICACION: FRENTE A LA COOPERATIVA DE TRANSPORTES LOJA</t>
  </si>
  <si>
    <t>070150021</t>
  </si>
  <si>
    <t>070150021009</t>
  </si>
  <si>
    <t>07015002100901</t>
  </si>
  <si>
    <t>-79.953038</t>
  </si>
  <si>
    <t>-3.253182</t>
  </si>
  <si>
    <t>CALLE_PRINCIPAL: OCTAVA NORTE, NUMERO: 1007, INTERSECCION: 9 DE MAYO Y JUAN MONTALVO, NUMERO DE OFICINA: P.B, REFERENCIA UBICACION: A DOSCIENTOS METRO</t>
  </si>
  <si>
    <t>El Tambo</t>
  </si>
  <si>
    <t>030550001</t>
  </si>
  <si>
    <t>030550001007</t>
  </si>
  <si>
    <t>03055000100712</t>
  </si>
  <si>
    <t>-78.928486</t>
  </si>
  <si>
    <t>-2.510652</t>
  </si>
  <si>
    <t>CALLE_PRINCIPAL: PANAMERICANA NORTE, NUMERO: S/N, REFERENCIA UBICACION: SECTOR ROMERILLO, A UNA CUADRA DE LACTEOS SAN ANTONIO PARQUE CENTRAL EN TAMBO</t>
  </si>
  <si>
    <t>01015001501011</t>
  </si>
  <si>
    <t>-78.97736817598341</t>
  </si>
  <si>
    <t>-2.8769588216376842</t>
  </si>
  <si>
    <t>CALLE_PRINCIPAL: CALLE MIGUEL NARVAEZ, NUMERO: EDF. S/N, INTERSECCION: CALLE CARLOS TOSI, NOMBRE EDIFICIO: DAYTONA, NUMERO DE PISO: PISO 1, BARRIO: PA</t>
  </si>
  <si>
    <t>010163001</t>
  </si>
  <si>
    <t>010163001005</t>
  </si>
  <si>
    <t>01016300100512</t>
  </si>
  <si>
    <t>CALLE_PRINCIPAL: AUTOP. MEDIO EJIDO, NUMERO: S/N, INTERSECCION: CAMINO A MISICATA, NUMERO DE PISO: 1, REFERENCIA UBICACION: A CIEN METROS DE LA ESCUEL</t>
  </si>
  <si>
    <t>CALLE_PRINCIPAL: 25 DE JUNIO, NUMERO: S/N, INTERSECCION: ALEJANDRO CASTRO BENITEZ, NOMBRE EDIFICIO: CORPORACION PALMAR, NUMERO DE PISO: 2, REFERENCIA</t>
  </si>
  <si>
    <t>Río Bonito</t>
  </si>
  <si>
    <t>070654999</t>
  </si>
  <si>
    <t>070654999018</t>
  </si>
  <si>
    <t>CALLE_PRINCIPAL: E25 SITIO EL GARRIDO, NUMERO: A8, INTERSECCION: SN, NOMBRE EDIFICIO: CONSUR R7H, NUMERO DE PISO: 1, BARRIO: RIO BONITO, REFERENCIA UB</t>
  </si>
  <si>
    <t>07015003300505</t>
  </si>
  <si>
    <t>-79.9562671289999969</t>
  </si>
  <si>
    <t>-3.26154306799999993</t>
  </si>
  <si>
    <t>CALLE_PRINCIPAL: 25 DE JUNIO, NUMERO: 637, INTERSECCION: TARQUI, REFERENCIA UBICACION: JUNTO AL HOTEL AMERICANO</t>
  </si>
  <si>
    <t>071250001003</t>
  </si>
  <si>
    <t>07125000100307</t>
  </si>
  <si>
    <t>CALLE_PRINCIPAL: VIA A PUERTO JELI (AV. EUGENIO CAJAMARCA), NUMERO: S/N, NOMBRE EDIFICIO: PROMAORO, NUMERO DE PISO: 1, REFERENCIA UBICACION: A 200 MTS</t>
  </si>
  <si>
    <t>030450005</t>
  </si>
  <si>
    <t>030450005004</t>
  </si>
  <si>
    <t>03045000500401</t>
  </si>
  <si>
    <t>CALLE_PRINCIPAL: AV. ALFONSO ANDRADE, NUMERO: 906, INTERSECCION: ELOY ALFARO, NUMERO DE PISO: 1, REFERENCIA UBICACION: FRENTE AL BANCO DE GUAYAQUIL</t>
  </si>
  <si>
    <t>070150046001</t>
  </si>
  <si>
    <t>07015004600103</t>
  </si>
  <si>
    <t>-79.954305</t>
  </si>
  <si>
    <t>-3.263312</t>
  </si>
  <si>
    <t>CALLE_PRINCIPAL: AV. 25 DE JUNIO, NUMERO: 381, INTERSECCION: NAPOLEON MERA, NOMBRE EDIFICIO: EDF. CONTEMPO, BARRIO: SECTOR CENTRO,</t>
  </si>
  <si>
    <t>CALLE_PRINCIPAL: OCTAVIO CHACON, NUMERO: 3-80, INTERSECCION: CORNELIO VINTIMILLA, NOMBRE EDIFICIO: NITROLLANTA, NUMERO DE PISO: 1, BARRIO: SECTOR PARQ</t>
  </si>
  <si>
    <t>110150027</t>
  </si>
  <si>
    <t>110150027001</t>
  </si>
  <si>
    <t>11015002700101</t>
  </si>
  <si>
    <t>-79.210230</t>
  </si>
  <si>
    <t>-3.995820</t>
  </si>
  <si>
    <t>CALLE_PRINCIPAL: AV. MANUEL CARRION PINZANO, INTERSECCION: AV. DE LOS PALTAS, NUMERO DE PISO: 1, BARRIO: EL DORADO, REFERENCIA UBICACION: FRENTE AL RE</t>
  </si>
  <si>
    <t>010150029</t>
  </si>
  <si>
    <t>010150029007</t>
  </si>
  <si>
    <t>01015002900701</t>
  </si>
  <si>
    <t>CALLE_PRINCIPAL: PIO BRAVO, NUMERO: 5-46, INTERSECCION: MARIANO CUEVA, NUMERO DE PISO: 1, REFERENCIA UBICACION: A DOS CUADRAS DE LA ZONA MILITAR</t>
  </si>
  <si>
    <t>010550002</t>
  </si>
  <si>
    <t>010550002001</t>
  </si>
  <si>
    <t>01055000200101</t>
  </si>
  <si>
    <t>-78.761355</t>
  </si>
  <si>
    <t>-2.782708</t>
  </si>
  <si>
    <t>CALLE_PRINCIPAL: ANTONIO TAPIA, INTERSECCION: LUNTUR ESQ, REFERENCIA UBICACION: JUNTO A COMERCIAL VICTORIA</t>
  </si>
  <si>
    <t>070150051</t>
  </si>
  <si>
    <t>070150051005</t>
  </si>
  <si>
    <t>07015005100512</t>
  </si>
  <si>
    <t>CALLE_PRINCIPAL: AV. PRINCIPAL 3, INTERSECCION: AV. DE LAS AMERICAS, URBANIZACION: SECTOR LA FLORIDA, NUMERO DE PISO: 2, BARRIO: LA FLORIDA, MANZANA:</t>
  </si>
  <si>
    <t>-78.994068</t>
  </si>
  <si>
    <t>-2.898159</t>
  </si>
  <si>
    <t>CALLE_PRINCIPAL: AV. GONZALEZ SUAREZ, INTERSECCION: GARCIA MORENO, BARRIO: BARRIO SAN BLAS, REFERENCIA UBICACION: POR EL CEMENTERIO EN LA ESQUINA FREN</t>
  </si>
  <si>
    <t>010150076006</t>
  </si>
  <si>
    <t>01015007600601</t>
  </si>
  <si>
    <t>CALLE_PRINCIPAL: AV. DE LAS AMERICAS, NUMERO: 6-118, INTERSECCION: NICOLAS DE ROCHA, NOMBRE EDIFICIO: CORAL, NUMERO DE PISO: 1-3, REFERENCIA UBICACION</t>
  </si>
  <si>
    <t>-79.95636820798609</t>
  </si>
  <si>
    <t>-3.2529500078890217</t>
  </si>
  <si>
    <t>CALLE_PRINCIPAL: CALLE AYACUCHO, NUMERO: EDF. 1006, INTERSECCION: CALLE MARCEL LANIADO, NOMBRE EDIFICIO: COORPORACION BLARRION, NUMERO DE PISO: PISO 1</t>
  </si>
  <si>
    <t>110150025012</t>
  </si>
  <si>
    <t>11015002501201</t>
  </si>
  <si>
    <t>CALLE_PRINCIPAL: BERNARDO VALDIVIEZO, NUMERO: 11-71, INTERSECCION: AZUAY, NUMERO DE PISO: 1-2, REFERENCIA UBICACION: FRENTE A LA ESCUELA MIGUEL REFRIO</t>
  </si>
  <si>
    <t>Ricaurte</t>
  </si>
  <si>
    <t>010162001</t>
  </si>
  <si>
    <t>010162001002</t>
  </si>
  <si>
    <t>01016200100205</t>
  </si>
  <si>
    <t>CALLE_PRINCIPAL: VIA A LA DOLOROSA, NUMERO: S/N, INTERSECCION: AV. 25 DE MARZO, NUMERO DE PISO: 1, REFERENCIA UBICACION: SECTOR EL TABLÓN</t>
  </si>
  <si>
    <t>-79.029723</t>
  </si>
  <si>
    <t>-2.901819</t>
  </si>
  <si>
    <t>CALLE_PRINCIPAL: AV. DE LAS AMERICAS, INTERSECCION: VICTOR FRANCISCO AGUILAR,</t>
  </si>
  <si>
    <t>110150026003</t>
  </si>
  <si>
    <t>11015002600301</t>
  </si>
  <si>
    <t>CALLE_PRINCIPAL: LAURO GUERRERO, NUMERO: S/N, INTERSECCION: 10 DE AGOSTO, NUMERO DE PISO: 1, REFERENCIA UBICACION: FRENTE AL HOSPITAL DEL DIA DEL SEGU</t>
  </si>
  <si>
    <t>010150042011</t>
  </si>
  <si>
    <t>01015004201102</t>
  </si>
  <si>
    <t>CALLE_PRINCIPAL: MARIANO CUEVA,, NUMERO: 9-20, INTERSECCION: SIMÓN BOLÍVAR, NUMERO DE PISO: 1, BARRIO: CENTRO HISTÓRICO, REFERENCIA UBICACION: A UN</t>
  </si>
  <si>
    <t>110150004006</t>
  </si>
  <si>
    <t>11015000400601</t>
  </si>
  <si>
    <t>CALLE_PRINCIPAL: VICENTE ROJAS, NUMERO: 07-37, INTERSECCION: JOSE JARA, NUMERO DE PISO: 1, REFERENCIA UBICACION: TRES CUADRAS DE LA CAPILLA DE LA ARME</t>
  </si>
  <si>
    <t>-78.9813300226</t>
  </si>
  <si>
    <t>-2.87885882287</t>
  </si>
  <si>
    <t>CALLE_PRINCIPAL: AV. DE LAS AMÉRICAS, NUMERO: S/N, INTERSECCION: EL TORIL, REFERENCIA UBICACION: DETRÁS DE DISENSA</t>
  </si>
  <si>
    <t>070150035002</t>
  </si>
  <si>
    <t>07015003500202</t>
  </si>
  <si>
    <t>-79.950806</t>
  </si>
  <si>
    <t>-3.260179</t>
  </si>
  <si>
    <t>CALLE_PRINCIPAL: KLEBER FRANCO CRUZ, NUMERO: 226, INTERSECCION: NAPOLEON MERA,</t>
  </si>
  <si>
    <t>110150023</t>
  </si>
  <si>
    <t>110150023009</t>
  </si>
  <si>
    <t>11015002300901</t>
  </si>
  <si>
    <t>CALLE_PRINCIPAL: IMBABURA, NUMERO: 14-74, INTERSECCION: SUCRE, NOMBRE EDIFICIO: INSTITUTO ANTONIO PEÑA CELI, NUMERO DE PISO: 1, BARRIO: CENTRAL, REFE</t>
  </si>
  <si>
    <t>-79.2018163204466</t>
  </si>
  <si>
    <t>-3.983857199183411</t>
  </si>
  <si>
    <t>CALLE_PRINCIPAL: CALLE SANTIAGO DE LAS MONTAÑAS, NUMERO: CASA 13-76, INTERSECCION: CALLE PUERTO BOLIVAR, BARRIO: EL VALLE, REFERENCIA UBICACION: TRAS</t>
  </si>
  <si>
    <t>Llacao</t>
  </si>
  <si>
    <t>010156999</t>
  </si>
  <si>
    <t>010156999019</t>
  </si>
  <si>
    <t>CALLE_PRINCIPAL: PANAMERICANA NORTE, INTERSECCION: AUTOP. CUENCA AZOGUES, KILOMETRO: 15.5, NUMERO DE PISO: 1, REFERENCIA UBICACION: SECTOR EL DESCANSO</t>
  </si>
  <si>
    <t>Javier Loyola (Chuquipata)</t>
  </si>
  <si>
    <t>030154999</t>
  </si>
  <si>
    <t>030154999016</t>
  </si>
  <si>
    <t>03015499901601</t>
  </si>
  <si>
    <t>-78.8845819999999947</t>
  </si>
  <si>
    <t>-2.82106099999999982</t>
  </si>
  <si>
    <t>CALLE_PRINCIPAL: CUENCA AZOGUES, NUMERO: SN, INTERSECCION: A SHULLIN, KILOMETRO: 18,0, NOMBRE EDIFICIO: GASOLINERA AYANCAY, NUMERO DE PISO: 1, BARRIO:</t>
  </si>
  <si>
    <t>010150039005</t>
  </si>
  <si>
    <t>01015003900506</t>
  </si>
  <si>
    <t>-79.01985839009285</t>
  </si>
  <si>
    <t>-2.897450602925872</t>
  </si>
  <si>
    <t>CALLE_PRINCIPAL: AV. UNIDAD NACIONAL, NUMERO: CASA 3-98, INTERSECCION: AV. REMIGIO CRESPO, NOMBRE EDIFICIO: SERTECVAZ, NUMERO DE PISO: PISO 1-2, BARRI</t>
  </si>
  <si>
    <t>190553001</t>
  </si>
  <si>
    <t>190553001002</t>
  </si>
  <si>
    <t>19055300100216</t>
  </si>
  <si>
    <t>-78.64836484195166</t>
  </si>
  <si>
    <t>-3.7615560820421434</t>
  </si>
  <si>
    <t>CALLE_PRINCIPAL: PRIMERO DE MAYO, INTERSECCION: MARTHA BUCARAN DE ROLDOS, NOMBRE EDIFICIO: SB, NUMERO DE PISO: 1, BARRIO: NORTE, REFERENCIA UBICACION:</t>
  </si>
  <si>
    <t>071250004006</t>
  </si>
  <si>
    <t>07125000400606</t>
  </si>
  <si>
    <t>CALLE_PRINCIPAL: CHAVEZ FRANCO, NUMERO: S/N, INTERSECCION: BOLIVAR, NOMBRE EDIFICIO: ELECTRO HOGAR, NUMERO DE PISO: 1, REFERENCIA UBICACION: FRENTE A</t>
  </si>
  <si>
    <t>-80.20009124265925</t>
  </si>
  <si>
    <t>-3.5060727266259097</t>
  </si>
  <si>
    <t>CALLE_PRINCIPAL: VÍA PANAMERICANA ARENILLAS HUAQUILAS, INTERSECCION: S/N, KILOMETRO: KM. 16/5, BARRIO: SECTOR PAMPA DE LOS SERRANOS, REFERENCIA UBICA</t>
  </si>
  <si>
    <t>010150044004</t>
  </si>
  <si>
    <t>01015004400404</t>
  </si>
  <si>
    <t>CALLE_PRINCIPAL: CASTELLANA, INTERSECCION: SEGOVIA, NUMERO DE PISO: 1, BARRIO: AEREOPUERTO, REFERENCIA UBICACION: DIAGONAL A CENTRO GRAIMAN</t>
  </si>
  <si>
    <t>CALLE_PRINCIPAL: OCTAVIO CHACON, NUMERO: S/N, INTERSECCION: MIGUEL NARVAEZ, URBANIZACION: INMACONSA, NUMERO DE PISO: 1, REFERENCIA UBICACION: FRENTE A</t>
  </si>
  <si>
    <t>010150011</t>
  </si>
  <si>
    <t>010150011001</t>
  </si>
  <si>
    <t>01015001100103</t>
  </si>
  <si>
    <t>CALLE_PRINCIPAL: AV. DE LAS AMERICAS, NUMERO: S/N, INTERSECCION: HUMBOLT, NOMBRE EDIFICIO: UNIVERSIDAD DE CATOLICA DE CUENCA, NUMERO DE PISO: 1-3, REF</t>
  </si>
  <si>
    <t>010150019</t>
  </si>
  <si>
    <t>010150019008</t>
  </si>
  <si>
    <t>01015001900806</t>
  </si>
  <si>
    <t>CALLE_PRINCIPAL: GONZALES SUAREZ, NUMERO: S/N, INTERSECCION: PANAMERICANA NORTE, NUMERO DE PISO: 1, REFERENCIA UBICACION: DIAGONAL A LAVANDERAS DEL TO</t>
  </si>
  <si>
    <t>Malvas</t>
  </si>
  <si>
    <t>071356999</t>
  </si>
  <si>
    <t>071356999002</t>
  </si>
  <si>
    <t>CALLE_PRINCIPAL: SITIO EL PORTETE, INTERSECCION: SN, NUMERO DE PISO: 1, BARRIO: EL PORTETE, REFERENCIA UBICACION: SITIO EL PORTETE-JUNTO AL TERRENO DE</t>
  </si>
  <si>
    <t>CALLE_PRINCIPAL: SITIO LA INDEPENDENCIA, NOMBRE EDIFICIO: PLANTA BAJA, BARRIO: SANTA MARTHA, REFERENCIA UBICACION: A CINCO KILOMETROS DE RECINTO SAN A</t>
  </si>
  <si>
    <t>CALLE_PRINCIPAL: MARCEL LANIADO, NUMERO: 1006, INTERSECCION: AYACUCHO, NOMBRE EDIFICIO: CORPORACION BLARRION, NUMERO DE PISO: 1-2, REFERENCIA UBICACIO</t>
  </si>
  <si>
    <t>070150048</t>
  </si>
  <si>
    <t>070150048005</t>
  </si>
  <si>
    <t>07015004800504</t>
  </si>
  <si>
    <t>CALLE_PRINCIPAL: LUIS ANGEL LEON ROMAN, NUMERO: S/N, INTERSECCION: 1ERA. AVDA. QUINTA, NUMERO DE PISO: 1, REFERENCIA UBICACION: FRENTE A LA CIUDADELA</t>
  </si>
  <si>
    <t>07015001400611</t>
  </si>
  <si>
    <t>CALLE_PRINCIPAL: KM. 1 VIA LA PRIMAVERA, NUMERO: S/N, INTERSECCION: SN, KILOMETRO: 1, NOMBRE EDIFICIO: REIPROACERO, NUMERO DE PISO: 1, REFERENCIA UBIC</t>
  </si>
  <si>
    <t>CALLE_PRINCIPAL: PANAMERICANA LA LOPEZ, INTERSECCION: SN, KILOMETRO: KM. 50, BARRIO: RECINTO LA LOPEZ, REFERENCIA UBICACION: ENTRANDO POR BIG COLA</t>
  </si>
  <si>
    <t>-79.94412302973615</t>
  </si>
  <si>
    <t>-3.264004623055109</t>
  </si>
  <si>
    <t>CALLE_PRINCIPAL: AV. CIRCUNVALACION NORTE, NUMERO: EDF. S/N, INTERSECCION: CALLE MARCEL LANIADO, NOMBRE EDIFICIO: TORRE MEDICA CAROLINA, NUMERO DE PIS</t>
  </si>
  <si>
    <t>CALLE_PRINCIPAL: OCTAVIO CHACON MOSCOSO, NUMERO: 449, INTERSECCION: CORNELIO VINTIMILLA, NUMERO DE PISO: 1, REFERENCIA UBICACION: JUNTO AL PARQUE INDU</t>
  </si>
  <si>
    <t>070650002</t>
  </si>
  <si>
    <t>070650002005</t>
  </si>
  <si>
    <t>07065000200508</t>
  </si>
  <si>
    <t>-79.832894</t>
  </si>
  <si>
    <t>-3.245407</t>
  </si>
  <si>
    <t>CALLE_PRINCIPAL: GRAN COLOMBIA, NUMERO: SN, INTERSECCION: 9 DE MAYO, NUMERO DE PISO: 1, REFERENCIA UBICACION: JUNTO AL RESTAURANT PECOS BILL</t>
  </si>
  <si>
    <t>01015005900404</t>
  </si>
  <si>
    <t>CALLE_PRINCIPAL: AV. PAUCARBAMBA, NUMERO: 3-142, INTERSECCION: FRANCISCO SOJOS, NOMBRE EDIFICIO: LEON Y CARPIO, NUMERO DE PISO: 3, REFERENCIA UBICACIO</t>
  </si>
  <si>
    <t>070950005012</t>
  </si>
  <si>
    <t>07095000501212</t>
  </si>
  <si>
    <t>CALLE_PRINCIPAL: SN, NUMERO: S/N, INTERSECCION: ENRIQUE LOPEZ Y JUAN MONTALVO, NUMERO DE PISO: 1, CIUDADELA: LA MAGNOLIA, BARRIO: LA MAGNOLIA, REFEREN</t>
  </si>
  <si>
    <t>010150048</t>
  </si>
  <si>
    <t>010150048001</t>
  </si>
  <si>
    <t>01015004800103</t>
  </si>
  <si>
    <t>CALLE_PRINCIPAL: ANTISANA, NUMERO: 9-92, INTERSECCION: CAJAS, NOMBRE EDIFICIO: IMPORMAVIZ, NUMERO DE PISO: 1-2, BARRIO: TOTORACOCHA, REFERENCIA UBICAC</t>
  </si>
  <si>
    <t>01015005900206</t>
  </si>
  <si>
    <t>CALLE_PRINCIPAL: MANUEL J. CALLE, NUMERO: 2-14, INTERSECCION: CORNELIO MERCHAN, NOMBRE EDIFICIO: CASA, NUMERO DE PISO: 1, REFERENCIA UBICACION: A 200M</t>
  </si>
  <si>
    <t>CALLE_PRINCIPAL: CIRCUNVALACION SUR, INTERSECCION: VIA LA CARCEL DE TURI,, NOMBRE EDIFICIO: BODEGAS DE PROALISUR, NUMERO DE PISO: 1, BARRIO: TRES MARI</t>
  </si>
  <si>
    <t>070650002003</t>
  </si>
  <si>
    <t>07065000200319</t>
  </si>
  <si>
    <t>CALLE_PRINCIPAL: PANAMERICANA SUR, NUMERO: S/N, INTERSECCION: QUINTA OESTE, NUMERO DE PISO: 1, BARRIO: SANTA ANA, REFERENCIA UBICACION: A 200 METROS D</t>
  </si>
  <si>
    <t>011550999020</t>
  </si>
  <si>
    <t>CALLE_PRINCIPAL: VIA SAN GERARDO SAN ANTONIO EN EL INTERIOR DEL CAMPAMENTO MOLINO, INTERSECCION: SN, KILOMETRO: 1.5, NOMBRE EDIFICIO: AGRIMROC S.A., N</t>
  </si>
  <si>
    <t>Sayausí</t>
  </si>
  <si>
    <t>010165999</t>
  </si>
  <si>
    <t>010165999024</t>
  </si>
  <si>
    <t>-79.067140</t>
  </si>
  <si>
    <t>-2.870586</t>
  </si>
  <si>
    <t>CALLE_PRINCIPAL: SIN NOMBRE, NUMERO: SN, REFERENCIA UBICACION: SECTOR BUENOS AIRES</t>
  </si>
  <si>
    <t>CALLE_PRINCIPAL: VÍA A LOJA/CHINCHAS PORTOVELO, INTERSECCION: SN, NOMBRE EDIFICIO: MINERA SAN JOSE, NUMERO DE PISO: 1, BARRIO: SECTOR EL SALADO, REFE</t>
  </si>
  <si>
    <t>-79.003915</t>
  </si>
  <si>
    <t>-2.903657</t>
  </si>
  <si>
    <t>CALLE_PRINCIPAL: FEDERICO MALO, INTERSECCION: 12 DE ABRIL, REFERENCIA UBICACION: FRENTE AL PARQUE DE LA MADRE</t>
  </si>
  <si>
    <t>110150008</t>
  </si>
  <si>
    <t>110150008007</t>
  </si>
  <si>
    <t>11015000800701</t>
  </si>
  <si>
    <t>CALLE_PRINCIPAL: LA HABANA, INTERSECCION: AV. ISIDRO AYORA, NUMERO DE PISO: 1, BARRIO: BELEN, REFERENCIA UBICACION: JUNTO A LA ESCUELA 25 DE DICIEMBRE</t>
  </si>
  <si>
    <t>010162999</t>
  </si>
  <si>
    <t>010162999036</t>
  </si>
  <si>
    <t>CALLE_PRINCIPAL: VIA A MOLINOPAMBA, INTERSECCION: SN, NUMERO DE PISO: 1, BARRIO: LA INMACULADA, REFERENCIA UBICACION: FRENTE A LA FABRICA DECOMUEBLE;C</t>
  </si>
  <si>
    <t>070150042001</t>
  </si>
  <si>
    <t>07015004200105</t>
  </si>
  <si>
    <t>CALLE_PRINCIPAL: VIA FERROVIARIA, INTERSECCION: CALLE 8 (PRIMERA SUR), NOMBRE EDIFICIO: CORPORACION BLACIO, NUMERO DE PISO: 1, CIUDADELA: LAS ACACIAS,</t>
  </si>
  <si>
    <t>CALLE_PRINCIPAL: VIA A BELLA RICA, INTERSECCION: SN, KILOMETRO: 1.5, NUMERO DE PISO: 2, BARRIO: PUEBLO NUEVO, REFERENCIA UBICACION: JUNTO A LA PROPIED</t>
  </si>
  <si>
    <t>010156999001</t>
  </si>
  <si>
    <t>CALLE_PRINCIPAL: VIA A LLACAO, INTERSECCION: PANAMERICANA NORTE, NOMBRE EDIFICIO: HORMIPISOS, NUMERO DE PISO: 1, REFERENCIA UBICACION: TRAS LAS BODEGA</t>
  </si>
  <si>
    <t>070150022</t>
  </si>
  <si>
    <t>070150022005</t>
  </si>
  <si>
    <t>07015002200502</t>
  </si>
  <si>
    <t>CALLE_PRINCIPAL: AV. LAS PALMERAS, INTERSECCION: ENTRE NOVENA NORTE Y DECIMA NORTE, NUMERO DE PISO: 1, CIUDADELA: LAS PALMERAS, MANZANA: 2, REFERENCIA</t>
  </si>
  <si>
    <t>-79.036498</t>
  </si>
  <si>
    <t>-2.913032</t>
  </si>
  <si>
    <t>CALLE_PRINCIPAL: AV. AMERICAS, NUMERO: S/N, INTERSECCION: CAMINO VIEJO A BAÑOS, REFERENCIA UBICACION: A DOS CUADRAS DE CORALCENTRO</t>
  </si>
  <si>
    <t>Guadalupe</t>
  </si>
  <si>
    <t>190152999</t>
  </si>
  <si>
    <t>190152999007</t>
  </si>
  <si>
    <t>-78.83441770063655</t>
  </si>
  <si>
    <t>-3.9109154268214086</t>
  </si>
  <si>
    <t>CALLE_PRINCIPAL: VÍA A YANTZAZA, NUMERO: EDF. S/N, INTERSECCION: S/N, KILOMETRO: KM. 7 Y 8, BARRIO: SECTOR ZOAPACA, REFERENCIA UBICACION: FRENTE A LA</t>
  </si>
  <si>
    <t>070250001</t>
  </si>
  <si>
    <t>070250001001</t>
  </si>
  <si>
    <t>07025000100133</t>
  </si>
  <si>
    <t>CALLE_PRINCIPAL: AV. SIMON BOLIVAR, NUMERO: S/N, INTERSECCION: CALLE 8, NUMERO DE PISO: 1, BARRIO: LAS BRISAS, REFERENCIA UBICACION: A 5OO METROS DEL</t>
  </si>
  <si>
    <t>CALLE_PRINCIPAL: PRIMERA TRANSVERSAL, NUMERO: S/N, INTERSECCION: OCTAVIO CHACON, NUMERO DE PISO: 1, REFERENCIA UBICACION: FRENTE A GRAIMAN</t>
  </si>
  <si>
    <t>CALLE_PRINCIPAL: VIA SANTA MARTHA, INTERSECCION: SN, NOMBRE EDIFICIO: SOCIEDAD GOLD MINE, NUMERO DE PISO: 1, REFERENCIA UBICACION: AL INTERIOR DE LA C</t>
  </si>
  <si>
    <t>01015007701302</t>
  </si>
  <si>
    <t>CALLE_PRINCIPAL: JOSE VINUEZA, NUMERO: 1-62, INTERSECCION: JOSE RIOFRIO, NUMERO DE PISO: 1, CIUDADELA: LOS SAUCES, REFERENCIA UBICACION: SECTOR DIARIO</t>
  </si>
  <si>
    <t>CALLE_PRINCIPAL: CORNELIO VINTIMILLA, NUMERO: 2-56, INTERSECCION: CARLOS TOSI, NOMBRE EDIFICIO: CARPINTERIA Y TAPICERIA INTERNACIONAL, NUMERO DE PISO:</t>
  </si>
  <si>
    <t>CALLE_PRINCIPAL: VIA A BELLA RICA, INTERSECCION: SN, NUMERO DE PISO: 1, BARRIO: BELLA RICA, REFERENCIA UBICACION: CAMPAMENTO MINERO SOMINUR</t>
  </si>
  <si>
    <t>010150029010</t>
  </si>
  <si>
    <t>01015002901001</t>
  </si>
  <si>
    <t>CALLE_PRINCIPAL: PRESIDENTE BORRERO, NUMERO: 13-45, INTERSECCION: ANTONIO VEGA MUÑOZ, NUMERO DE PISO: 1, REFERENCIA UBICACION: DIAGONAL A LA LIBRERIA</t>
  </si>
  <si>
    <t>CALLE_PRINCIPAL: MARISCAL LAMAR, NUMERO: 2-59, INTERSECCION: TOMAS ORDOÑEZ, NUMERO DE PISO: 1, BARRIO: 9 DE OCTUBRE, REFERENCIA UBICACION: A DOS CUAD</t>
  </si>
  <si>
    <t>07015004401004</t>
  </si>
  <si>
    <t>-79.947095</t>
  </si>
  <si>
    <t>-3.268770</t>
  </si>
  <si>
    <t>CALLE_PRINCIPAL: AV. 25 DE JUNIO, NUMERO: S/N, INTERSECCION: VIA PASAJE, KILOMETRO: KM. 4.5, NUMERO DE PISO: 1, REFERENCIA UBICACION: JUNTO AL PATIO D</t>
  </si>
  <si>
    <t>030150005003</t>
  </si>
  <si>
    <t>03015000500301</t>
  </si>
  <si>
    <t>-78.846099</t>
  </si>
  <si>
    <t>-2.739945</t>
  </si>
  <si>
    <t>CALLE_PRINCIPAL:  16 DE ABRIL, INTERSECCION: Y LA PANAMERICANA,</t>
  </si>
  <si>
    <t>070650005</t>
  </si>
  <si>
    <t>070650005003</t>
  </si>
  <si>
    <t>07065000500302</t>
  </si>
  <si>
    <t>-79.825525</t>
  </si>
  <si>
    <t>-3.241338</t>
  </si>
  <si>
    <t>CALLE_PRINCIPAL: BOLIVAR, NUMERO: 1-150, INTERSECCION: ENTRE ESMERALDAS Y QUTO, NOMBRE EDIFICIO: DISENSA, NUMERO DE PISO: 1, REFERENCIA UBICACION: DIA</t>
  </si>
  <si>
    <t>110150017</t>
  </si>
  <si>
    <t>110150017007</t>
  </si>
  <si>
    <t>11015001700702</t>
  </si>
  <si>
    <t>CALLE_PRINCIPAL: AV. EUGENIO ESPEJO, NUMERO: 200-31, INTERSECCION: ADOLFO VALAREZO, NOMBRE EDIFICIO: APROMED, NUMERO DE PISO: 1-3, BARRIO: EL DORADO,</t>
  </si>
  <si>
    <t>01015004300504</t>
  </si>
  <si>
    <t>CALLE_PRINCIPAL: AV. HURTADO DE MENDOZA, NUMERO: 2-17, INTERSECCION: JOSE JOAQUIN DE OLMEDO, NOMBRE EDIFICIO: TAPITEX, NUMERO DE PISO: 1-3, REFERENCIA</t>
  </si>
  <si>
    <t>010150004006</t>
  </si>
  <si>
    <t>01015000400601</t>
  </si>
  <si>
    <t>-79.038654</t>
  </si>
  <si>
    <t>-2.867050</t>
  </si>
  <si>
    <t>CALLE_PRINCIPAL: VÍA A RACAR, NUMERO: S/N, NOMBRE EDIFICIO: RACAR PLAZA, REFERENCIA UBICACION: A DOS CUADRAS DE LA IGLESIA SAN PEDRO DEL CEBOLLAR</t>
  </si>
  <si>
    <t>CALLE_PRINCIPAL: AV. PANAMERICANA NORTE, INTERSECCION: CALLE OCTAVIO CHACON, KILOMETRO: KM. 4.5, NOMBRE EDIFICIO: EDF. VANDERBILT, NUMERO DE PISO: 1,</t>
  </si>
  <si>
    <t>010550001</t>
  </si>
  <si>
    <t>010550001009</t>
  </si>
  <si>
    <t>01055000100906</t>
  </si>
  <si>
    <t>CALLE_PRINCIPAL: JOSE RODRIGUEZ PARRA, NUMERO: S/N, INTERSECCION: SIGLO XX, NUMERO DE PISO: 1, REFERENCIA UBICACION: JUNTO A LA COOPERATIVA JEP</t>
  </si>
  <si>
    <t>-79.615602999999993</t>
  </si>
  <si>
    <t>-3.68988499999999986</t>
  </si>
  <si>
    <t>CALLE_PRINCIPAL: AV.  ALONSO DE MERCADILLO, NUMERO: 226,</t>
  </si>
  <si>
    <t>07015004200101</t>
  </si>
  <si>
    <t>-79.932682</t>
  </si>
  <si>
    <t>-3.271247</t>
  </si>
  <si>
    <t>CALLE_PRINCIPAL: AV. FERROVIARIA, NUMERO: S/N, INTERSECCION: AV. ALEJANDRO CASTRO, NOMBRE EDIFICIO: EDF. OROVENT, REFERENCIA UBICACION: DIAGONAL AL MO</t>
  </si>
  <si>
    <t>010150044006</t>
  </si>
  <si>
    <t>01015004400602</t>
  </si>
  <si>
    <t>CALLE_PRINCIPAL: AV. HURTADO DE MENDOZA, NUMERO: 11-80, INTERSECCION: PASEO DE LOS CAÑARIS, NOMBRE EDIFICIO: TOCASA, NUMERO DE PISO: 1, BARRIO: TOTOR</t>
  </si>
  <si>
    <t>010150003</t>
  </si>
  <si>
    <t>010150003001</t>
  </si>
  <si>
    <t>01015000300102</t>
  </si>
  <si>
    <t>-79.0366617850959301</t>
  </si>
  <si>
    <t>-2.8736050724983202</t>
  </si>
  <si>
    <t>CALLE_PRINCIPAL: AV. LOS CEREZOS, NUMERO: S/N, INTERSECCION: CAMINO A SAN PEDRO, REFERENCIA UBICACION: A 5 CUADRAS DE LA MUTUALISTA AZUAY</t>
  </si>
  <si>
    <t>070150035003</t>
  </si>
  <si>
    <t>07015003500301</t>
  </si>
  <si>
    <t>-79.950832</t>
  </si>
  <si>
    <t>-3.260153</t>
  </si>
  <si>
    <t>010150059001</t>
  </si>
  <si>
    <t>01015005900101</t>
  </si>
  <si>
    <t>CALLE_PRINCIPAL: AV. FRAY VICENTE SOLANO, NUMERO: S/N, INTERSECCION: AV. 12 DE ABRIL, NOMBRE EDIFICIO: EDF. SAN VICENTE DE PAUL, NUMERO DE PISO: 4, RE</t>
  </si>
  <si>
    <t>CALLE_PRINCIPAL: AV. CIRCUNVALACIÓN SUR, NUMERO: 288, INTERSECCION: SUBIDA AL TURI, NOMBRE EDIFICIO: EDF. CARDECA, REFERENCIA UBICACION: FRENTE AL ED</t>
  </si>
  <si>
    <t>070150035006</t>
  </si>
  <si>
    <t>07015003500601</t>
  </si>
  <si>
    <t>-79.953409</t>
  </si>
  <si>
    <t>-3.260586</t>
  </si>
  <si>
    <t>CALLE_PRINCIPAL: BUENAVISTA, NUMERO: S/N, INTERSECCION: BOYACA (ESQUINA), NOMBRE EDIFICIO: CONTINENTAL, REFERENCIA UBICACION: FRENTE AL PARQUE COLON</t>
  </si>
  <si>
    <t>110150011</t>
  </si>
  <si>
    <t>110150011001</t>
  </si>
  <si>
    <t>11015001100101</t>
  </si>
  <si>
    <t>CALLE_PRINCIPAL: AV. 8 DE DICIEMBRE, NUMERO: S/N, INTERSECCION: ISIDRO AYORA, NUMERO DE PISO: 1, BARRIO: TERMINAL TERRESTRE, REFERENCIA UBICACION: FRE</t>
  </si>
  <si>
    <t>CALLE_PRINCIPAL: AV. ESPAÑA, NUMERO: 8-99, INTERSECCION: SEVILLA, NUMERO DE PISO: 1, REFERENCIA UBICACION: DIAGONAL AL CUERPO DE BOMBEROS</t>
  </si>
  <si>
    <t>010150080</t>
  </si>
  <si>
    <t>010150080007</t>
  </si>
  <si>
    <t>01015008000709</t>
  </si>
  <si>
    <t>CALLE_PRINCIPAL: AMERICANA SUR KM 1, NUMERO: S/N, KILOMETRO: 1, NUMERO DE PISO: 1, REFERENCIA UBICACION: JUNTO A CERAMICA HYPOO</t>
  </si>
  <si>
    <t>011550001003</t>
  </si>
  <si>
    <t>01155000100304</t>
  </si>
  <si>
    <t>CALLE_PRINCIPAL: AV. PANAMERICANA, NUMERO: S/N, INTERSECCION: 24 DE ENERO, NUMERO DE PISO: 1, CIUDADELA: TRES DE NOVIEMBRE, REFERENCIA UBICACION: DIAG</t>
  </si>
  <si>
    <t>CALLE_PRINCIPAL: PANAMERICANA NORTE, NUMERO: S/N, INTERSECCION: OCTAVIO CHACON, KILOMETRO: 4.5, NUMERO DE PISO: 1, BARRIO: PARQUE INDUSTRIAL, REFERENC</t>
  </si>
  <si>
    <t>010150012</t>
  </si>
  <si>
    <t>010150012008</t>
  </si>
  <si>
    <t>01015001200801</t>
  </si>
  <si>
    <t>CALLE_PRINCIPAL: AV. DE LAS AMERICAS, NUMERO: S/N, INTERSECCION: TURUHUAYCO, NUMERO DE PISO: 1, BARRIO: MIRAFLORES, REFERENCIA UBICACION: FRENTE A REN</t>
  </si>
  <si>
    <t>07015003300104</t>
  </si>
  <si>
    <t>CALLE_PRINCIPAL: AV. 25 DE JUNIO, NUMERO: 620, INTERSECCION: SANTA. ROSA Y VELA, NOMBRE EDIFICIO: OBSA, NUMERO DE PISO: 2, REFERENCIA UBICACION: FRENT</t>
  </si>
  <si>
    <t>140150005</t>
  </si>
  <si>
    <t>140150005005</t>
  </si>
  <si>
    <t>14015000500505</t>
  </si>
  <si>
    <t>CALLE_PRINCIPAL: 12 DE FEBRERO, INTERSECCION: MARCELINO MADERO, NOMBRE EDIFICIO: COMYCOMEC, NUMERO DE PISO: 1, REFERENCIA UBICACION: A UNA CUADRA DE R</t>
  </si>
  <si>
    <t>010150057010</t>
  </si>
  <si>
    <t>01015005701002</t>
  </si>
  <si>
    <t>CALLE_PRINCIPAL: JESUS ARRIAGA, NUMERO: 3-40, INTERSECCION: ALFONSO MALO, NOMBRE EDIFICIO: CASA, NUMERO DE PISO: 1, REFERENCIA UBICACION: A DOS CUADRA</t>
  </si>
  <si>
    <t>01015001501005</t>
  </si>
  <si>
    <t>-78.9816919999999953</t>
  </si>
  <si>
    <t>-2.8755449999999998</t>
  </si>
  <si>
    <t>CALLE_PRINCIPAL: OCTAVIO CHACON, NUMERO: 01-55, NOMBRE EDIFICIO: EDF. CENAPIC, REFERENCIA UBICACION: PARQUE INDUSTRIAL</t>
  </si>
  <si>
    <t>CALLE_PRINCIPAL: VIA A RACAR, NUMERO: S/N, NUMERO DE PISO: 1, REFERENCIA UBICACION: FRENTE A RACAR PLAZA</t>
  </si>
  <si>
    <t>110150014003</t>
  </si>
  <si>
    <t>11015001400304</t>
  </si>
  <si>
    <t>CALLE_PRINCIPAL: AV. CUXIBAMBA, NUMERO: 75-34, INTERSECCION: IBARRA Y LATACUNGA, NOMBRE EDIFICIO: SEGURPI, NUMERO DE PISO: 1-3, CIUDADELA: FABIOLA, RE</t>
  </si>
  <si>
    <t>071250004004</t>
  </si>
  <si>
    <t>07125000400401</t>
  </si>
  <si>
    <t>-79.95937943461286</t>
  </si>
  <si>
    <t>-3.4467461369182075</t>
  </si>
  <si>
    <t>CALLE_PRINCIPAL: AV. GUAYAS, NUMERO: EDF. S/N, INTERSECCION: CALLE MODESTO CHAVEZ FRANCO, NOMBRE EDIFICIO: SINDICATO DE CHOFERES, NUMERO DE PISO: PISO</t>
  </si>
  <si>
    <t>010150061004</t>
  </si>
  <si>
    <t>01015006100401</t>
  </si>
  <si>
    <t>CALLE_PRINCIPAL: AURELIA CORDERO, NUMERO: 1-71, INTERSECCION: AV. PICHINCHA, NOMBRE EDIFICIO: ABAD HERMANOS, NUMERO DE PISO: 1, BARRIO: LA GLORIA, REF</t>
  </si>
  <si>
    <t>CALLE_PRINCIPAL: LUIS CORDERO S-N 10 DE AGOSTO,</t>
  </si>
  <si>
    <t>La Peaña</t>
  </si>
  <si>
    <t>070953001</t>
  </si>
  <si>
    <t>070953001007</t>
  </si>
  <si>
    <t>07095300100709</t>
  </si>
  <si>
    <t>CALLE_PRINCIPAL: VIA PASAJE MACHALA, NUMERO: S/N, KILOMETRO: 13.5, NOMBRE EDIFICIO: DIANA FOOD, NUMERO DE PISO: 1, REFERENCIA UBICACION: JUNTO AL CUER</t>
  </si>
  <si>
    <t>01015004400304</t>
  </si>
  <si>
    <t>CALLE_PRINCIPAL: AV. ESPAÑA, NUMERO: 18-96, INTERSECCION: AV. GIL RAMÍREZ DÁVALOS, NOMBRE EDIFICIO: AUSTRAL, BARRIO: MILCHICHIG, REFERENCIA UBICACI</t>
  </si>
  <si>
    <t>010150026008</t>
  </si>
  <si>
    <t>01015002600802</t>
  </si>
  <si>
    <t>CALLE_PRINCIPAL: CALLE VIEJA, NUMERO: 6-41, INTERSECCION: ALCABALAS, NOMBRE EDIFICIO: IMMEVI, NUMERO DE PISO: 1, REFERENCIA UBICACION: DETRAS DEL TERM</t>
  </si>
  <si>
    <t>CALLE_PRINCIPAL: AV. 25 DE JUNIO, NUMERO: S/N, INTERSECCION: ALEJANDRO CASTRO BENITEZ, NOMBRE EDIFICIO: CORPORACION PALMAR, NUMERO DE PISO: 2, REFEREN</t>
  </si>
  <si>
    <t>010150067003</t>
  </si>
  <si>
    <t>01015006700303</t>
  </si>
  <si>
    <t>-79.00768116116524</t>
  </si>
  <si>
    <t>-2.9114337485393476</t>
  </si>
  <si>
    <t>CALLE_PRINCIPAL: AV. 10 DE AGOSTO, INTERSECCION: ADOLFO TORRES, NOMBRE EDIFICIO: EDF. FARMASOL EP, NUMERO DE PISO: 1, REFERENCIA UBICACION: SECTOR MER</t>
  </si>
  <si>
    <t>CALLE_PRINCIPAL: CASTELLANA, NUMERO: S/N, INTERSECCION: BARCELONA, NUMERO DE PISO: 1, BARRIO: EL AEROPUERTO, REFERENCIA UBICACION: DIAGONAL A HELADOS</t>
  </si>
  <si>
    <t>070250999</t>
  </si>
  <si>
    <t>070250999012</t>
  </si>
  <si>
    <t>CALLE_PRINCIPAL: VIA ARENILLAS ALAMOR, INTERSECCION: SN, KILOMETRO: 1 1/2, NOMBRE EDIFICIO: HILLARY RESORT, NUMERO DE PISO: 1, REFERENCIA UBICACION: 1</t>
  </si>
  <si>
    <t>01015004400401</t>
  </si>
  <si>
    <t>-78.9888959999999969</t>
  </si>
  <si>
    <t>-2.89102300000000012</t>
  </si>
  <si>
    <t>CALLE_PRINCIPAL: LA CASTELLANA, NUMERO: 4-90, INTERSECCION: SEVILLA, NOMBRE EDIFICIO: PLASTYDES, NUMERO DE PISO: 2, REFERENCIA UBICACION: JUNTO A LETE</t>
  </si>
  <si>
    <t>110150025004</t>
  </si>
  <si>
    <t>11015002500404</t>
  </si>
  <si>
    <t>CALLE_PRINCIPAL: ROCAFUERTE, NUMERO: 162-26, INTERSECCION: OLMEDO, NOMBRE EDIFICIO: EERSSA, NUMERO DE PISO: 1-3, REFERENCIA UBICACION: DIAGONAL TEATRO</t>
  </si>
  <si>
    <t>-79.93584573271619</t>
  </si>
  <si>
    <t>-3.2766297509362663</t>
  </si>
  <si>
    <t>CALLE_PRINCIPAL: AV. 25 DE JUNIO, NUMERO: EDF. S/N, INTERSECCION: VÍA A PASAJE, KILOMETRO: KM. 1/2, NOMBRE EDIFICIO: COORPORACION PALMAR, NUMERO DE P</t>
  </si>
  <si>
    <t>Gualaceo</t>
  </si>
  <si>
    <t>010350003</t>
  </si>
  <si>
    <t>010350003001</t>
  </si>
  <si>
    <t>01035000300113</t>
  </si>
  <si>
    <t>-78.778658</t>
  </si>
  <si>
    <t>-2.887465</t>
  </si>
  <si>
    <t>CALLE_PRINCIPAL: BENIGO VASQUEZ, INTERSECCION: DAVILA CHICA, NUMERO DE PISO: PISO 1, REFERENCIA UBICACION: FRENTE PARQUE SIMÓN BOLÍVAR</t>
  </si>
  <si>
    <t>03015000700305</t>
  </si>
  <si>
    <t>CALLE_PRINCIPAL: AV. ERNESTO GUEVARA,, INTERSECCION: AV. 16 DE ABRIL, NOMBRE EDIFICIO: EMAPAL, NUMERO DE PISO: 3, BARRIO: LA DOLOROSA, REFERENCIA UBIC</t>
  </si>
  <si>
    <t>CALLE_PRINCIPAL: AV. FRAY VICENTE SOLANO, NUMERO: 3-38, INTERSECCION: REMIGIO TAMARIZ, NUMERO DE PISO: 1, REFERENCIA UBICACION: A CINCUENTA METROS DEL</t>
  </si>
  <si>
    <t>011550001001</t>
  </si>
  <si>
    <t>01155000100101</t>
  </si>
  <si>
    <t>CALLE_PRINCIPAL: CAMILO PONCE ENRIQUE, INTERSECCION: BELLA RICA, REFERENCIA UBICACION: SECTOR BELLA RICA</t>
  </si>
  <si>
    <t>CALLE_PRINCIPAL: AV. GIL RAMIREZ DAVALOS, NUMERO: 5-32, INTERSECCION: ARMENILLAS, NOMBRE EDIFICIO: ALMACENES JUAN ELJURI, NUMERO DE PISO: 3ER. PISO, B</t>
  </si>
  <si>
    <t>010150025004</t>
  </si>
  <si>
    <t>01015002500403</t>
  </si>
  <si>
    <t>CALLE_PRINCIPAL: CALLE VIEJA, NUMERO: 1230, INTERSECCION: ELIA LUIT, NOMBRE EDIFICIO: UNIVERSIDAD POLITECNICA SALESIANA, NUMERO DE PISO: 1 ER, BARRIO:</t>
  </si>
  <si>
    <t>07015004301103</t>
  </si>
  <si>
    <t>CALLE_PRINCIPAL: 25 DE JUNIO, NUMERO: S/N, KILOMETRO: 1 1/2, NOMBRE EDIFICIO: OROAUTO-MAZDA, NUMERO DE PISO: 1, REFERENCIA UBICACION: DIAGONAL A ECRID</t>
  </si>
  <si>
    <t>-79.02216643095016</t>
  </si>
  <si>
    <t>-2.8897480124649952</t>
  </si>
  <si>
    <t>CALLE_PRINCIPAL: CALLE MARISCAL LAMAR, NUMERO: EDF. 24-205, INTERSECCION: AV. DE LAS AMERICAS, NOMBRE EDIFICIO: EQUINDECA, NUMERO DE PISO: PISO 2, BAR</t>
  </si>
  <si>
    <t>Abdón Calderón  (La Unión)</t>
  </si>
  <si>
    <t>010851001</t>
  </si>
  <si>
    <t>010851001002</t>
  </si>
  <si>
    <t>01085100100209</t>
  </si>
  <si>
    <t>CALLE_PRINCIPAL: SECTOR LA Y DE LA UNION, NUMERO: S/N, NUMERO DE PISO: 1, BARRIO: LA UNION, REFERENCIA UBICACION: A 20 MTS DEL MONUMENTO DE LA CAÑA D</t>
  </si>
  <si>
    <t>La Iberia</t>
  </si>
  <si>
    <t>070652001</t>
  </si>
  <si>
    <t>070652001003</t>
  </si>
  <si>
    <t>07065200100301</t>
  </si>
  <si>
    <t>-79.86332595348358</t>
  </si>
  <si>
    <t>-3.2552876222325766</t>
  </si>
  <si>
    <t>CALLE_PRINCIPAL: VÍA AL GUABO GUAYAQUIL, NUMERO: EDF. S/N, INTERSECCION: AV. PANAMERICANA, KILOMETRO: KM. 16, BARRIO: SITIO LAS MALVINAS, REFERENCIA</t>
  </si>
  <si>
    <t>CALLE_PRINCIPAL: PANAMERICANA, INTERSECCION: RUBEN GUERRERO, NUMERO DE PISO: 1, REFERENCIA UBICACION: CC. MI TIENDA</t>
  </si>
  <si>
    <t>CALLE_PRINCIPAL: SITIO LA LOPEZ, INTERSECCION: SN, NUMERO DE PISO: 1, REFERENCIA UBICACION: 100 MTS DE LA MINERA EL PARAISO</t>
  </si>
  <si>
    <t>CALLE_PRINCIPAL: CAMILO PONCE ENRIQUEZ, INTERSECCION: VIA SAN GERARDO, URBANIZACION: COMUNIDAD SAN GERARDO, NOMBRE EDIFICIO: GRUMINTOR, NUMERO DE PISO</t>
  </si>
  <si>
    <t>010150043004</t>
  </si>
  <si>
    <t>01015004300401</t>
  </si>
  <si>
    <t>CALLE_PRINCIPAL: AV. ESPAÑA, NUMERO: 2-114, INTERSECCION: SEBASTIAN DE BENALCAZAR, NUMERO DE PISO: 1-3, REFERENCIA UBICACION: DIAGONAL AL TERMINAL TE</t>
  </si>
  <si>
    <t>010150030003</t>
  </si>
  <si>
    <t>01015003000307</t>
  </si>
  <si>
    <t>CALLE_PRINCIPAL: HEROES DE VERDELOMA, NUMERO: 9-22, INTERSECCION: FRANCISCO TAMARIZ, NOMBRE EDIFICIO: CENTRO CERAMICO, NUMERO DE PISO: 1-2, BARRIO: CR</t>
  </si>
  <si>
    <t>CALLE_PRINCIPAL: GIL RAMIREZ DAVALOS, NUMERO: 4-18, INTERSECCION: FRANCISCO PIZARRO, NOMBRE EDIFICIO: INDALUM, NUMERO DE PISO: 1, BARRIO: SECTOR AEROP</t>
  </si>
  <si>
    <t>CALLE_PRINCIPAL: CARLOS TOSI SIRI, NUMERO: 2-04, INTERSECCION: PRIMERA TRANSVERSAL, NOMBRE EDIFICIO: PARQUE INDUSTRIAL, NUMERO DE PISO: 1, BARRIO: EL</t>
  </si>
  <si>
    <t>01015004200902</t>
  </si>
  <si>
    <t>CALLE_PRINCIPAL: GRAN COLOMBIA, NUMERO: 7-39, INTERSECCION: ANTONIO BORRERO, NOMBRE EDIFICIO: LA VICTORIA, NUMERO DE PISO: 1, BARRIO: CAYAMBE, REFEREN</t>
  </si>
  <si>
    <t>Piñas</t>
  </si>
  <si>
    <t>NUMERO: S/N, CIUDADELA: EL CHOFER, REFERENCIA UBICACION: A CIEN METROS DE PUENTE DE MOLANA</t>
  </si>
  <si>
    <t>010150066005</t>
  </si>
  <si>
    <t>01015006600502</t>
  </si>
  <si>
    <t>CALLE_PRINCIPAL: AV. FRAY VICENTE SOLANO, NUMERO: 34-20, INTERSECCION: AV. 27 DE FEBRERO, REFERENCIA UBICACION: JUNTO A LOS 3 PUENTES</t>
  </si>
  <si>
    <t>-79.987686</t>
  </si>
  <si>
    <t>-3.257912</t>
  </si>
  <si>
    <t>CALLE_PRINCIPAL: ESTERO HUAYLA, NOMBRE EDIFICIO: TECHMARINES S, BARRIO: BARRIO 1RO DE ABRIL, REFERENCIA UBICACION: A 10 METROS DE EXPALSA</t>
  </si>
  <si>
    <t>071250004009</t>
  </si>
  <si>
    <t>07125000400905</t>
  </si>
  <si>
    <t>CALLE_PRINCIPAL: CRISTOBAL COLON, NUMERO: 19-50, INTERSECCION: VEGA DÁVILA, NOMBRE EDIFICIO: CONTRUCCIÓN Y BODEGA, NUMERO DE PISO: 2, BARRIO: CENTRA</t>
  </si>
  <si>
    <t>01015005900203</t>
  </si>
  <si>
    <t>CALLE_PRINCIPAL: FLORENCIA ASTUDILLO, NUMERO: 2-39, INTERSECCION: ALFONSO CORDERO, NUMERO DE PISO: 1, REFERENCIA UBICACION: FRENTE AL PLANETARIO</t>
  </si>
  <si>
    <t>01015003800906</t>
  </si>
  <si>
    <t>-79.0263649999999984</t>
  </si>
  <si>
    <t>-2.89578200000000008</t>
  </si>
  <si>
    <t>CALLE_PRINCIPAL: CARLOS VINTIMILLA, NUMERO: S/N, INTERSECCION: ROBERTO CRESPO, NUMERO DE PISO: 1, BARRIO: EL BATAN, REFERENCIA UBICACION: FERIA LIBRE</t>
  </si>
  <si>
    <t>010150021009</t>
  </si>
  <si>
    <t>01015002100908</t>
  </si>
  <si>
    <t>CALLE_PRINCIPAL: AUTOP. CUENCA AZOGUES, NUMERO: S/N, INTERSECCION: PUEBLO AGUARUNA, KILOMETRO: 9 1/2, NUMERO DE PISO: 1, BARRIO: CHALLUABAMBA, REFEREN</t>
  </si>
  <si>
    <t>010150076001</t>
  </si>
  <si>
    <t>01015007600101</t>
  </si>
  <si>
    <t>-79.03709560632706</t>
  </si>
  <si>
    <t>-2.914221249161265</t>
  </si>
  <si>
    <t>CALLE_PRINCIPAL: AV. DE LAS AMÉRICAS, NUMERO: CASA S/N, INTERSECCION: CALLE NICOLÁS DE ROCHA, REFERENCIA UBICACION: A 80 METROS APROXIMADAMENTE DE L</t>
  </si>
  <si>
    <t>Chiquintad</t>
  </si>
  <si>
    <t>010155999</t>
  </si>
  <si>
    <t>010155999010</t>
  </si>
  <si>
    <t>CALLE_PRINCIPAL: VIA A CHIQUINTAD, INTERSECCION: SN, KILOMETRO: 8.5, NOMBRE EDIFICIO: ESFEL, NUMERO DE PISO: 1, BARRIO: SAN ANDRES, REFERENCIA UBICACI</t>
  </si>
  <si>
    <t>CALLE_PRINCIPAL: AV. CORNELIO VINTIMILLA, NUMERO: 2-62, INTERSECCION: PASEO RIO MACHANGARA, NOMBRE EDIFICIO: DURAMAS, NUMERO DE PISO: 1, BARRIO: PARQU</t>
  </si>
  <si>
    <t>CALLE_PRINCIPAL: SECTOR LA TARABITA, INTERSECCION: SN, NUMERO DE PISO: 1, BARRIO: LA TARABITA, REFERENCIA UBICACION: SECTOR LA TARABITA</t>
  </si>
  <si>
    <t>070150034005</t>
  </si>
  <si>
    <t>07015003400503</t>
  </si>
  <si>
    <t>-79.954063</t>
  </si>
  <si>
    <t>-3.259153</t>
  </si>
  <si>
    <t>CALLE_PRINCIPAL: GUABO SN P.SN SN TARQUI,</t>
  </si>
  <si>
    <t>CALLE_PRINCIPAL: VIA LOS INGRESOS, INTERSECCION: SN, NOMBRE EDIFICIO: GOLDKING MINING COMPANY S A, NUMERO DE PISO: 1, BARRIO: BELLAMARIA, REFERENCIA U</t>
  </si>
  <si>
    <t>190150002</t>
  </si>
  <si>
    <t>190150002006</t>
  </si>
  <si>
    <t>19015000200608</t>
  </si>
  <si>
    <t>-78.94304166732582</t>
  </si>
  <si>
    <t>-4.057938415872604</t>
  </si>
  <si>
    <t>CALLE_PRINCIPAL: AV. DEL EJERCITO, NUMERO: EDF. S/N, INTERSECCION: CALLE PADRE BUENAVENTURA, REFERENCIA UBICACION: CERCA DE TEDASA</t>
  </si>
  <si>
    <t>010150063008</t>
  </si>
  <si>
    <t>01015006300801</t>
  </si>
  <si>
    <t>CALLE_PRINCIPAL: AV. LUIS MOSCOSO, NUMERO: S/N, INTERSECCION: TARQUINO CORDERO, NUMERO DE PISO: 1, BARRIO: MISICATA, REFERENCIA UBICACION: A 50 METROS</t>
  </si>
  <si>
    <t>140650001</t>
  </si>
  <si>
    <t>140650001006</t>
  </si>
  <si>
    <t>14065000100619</t>
  </si>
  <si>
    <t>-78.16852748396741</t>
  </si>
  <si>
    <t>-2.459346532046898</t>
  </si>
  <si>
    <t>CALLE_PRINCIPAL: CALLE VICTORINO ABARCA, NUMERO: EDF. S/N, INTERSECCION: AV. ORIENTAL, NUMERO DE PISO: PISO 1, BARRIO: 5 ESQUINAS, REFERENCIA UBICACIO</t>
  </si>
  <si>
    <t>CALLE_PRINCIPAL: PASEO DEL RIO MACHANGARA, NUMERO: S/N, INTERSECCION: CORNELIO VINTIMILLA, NUMERO DE PISO: 1, REFERENCIA UBICACION: JUNTO A FABRICA MU</t>
  </si>
  <si>
    <t>-78.978081</t>
  </si>
  <si>
    <t>-2.877466</t>
  </si>
  <si>
    <t>CALLE_PRINCIPAL: OCTAVIO CHACON, INTERSECCION: AV. PASEO RÍO MACHANGARA, REFERENCIA UBICACION: JUNTO A ISOLLANTA FRENTE A CENAPIC</t>
  </si>
  <si>
    <t>CALLE_PRINCIPAL: VIA A BELLA RICA, INTERSECCION: SN, NOMBRE EDIFICIO: AUM INCA, NUMERO DE PISO: 1, BARRIO: S, REFERENCIA UBICACION: SITIO 3 DE MAYO A</t>
  </si>
  <si>
    <t>010150074005</t>
  </si>
  <si>
    <t>01015007400501</t>
  </si>
  <si>
    <t>CALLE_PRINCIPAL: AV. LOJA, INTERSECCION: RODRIGO DE TRIANA, NOMBRE EDIFICIO: EL TIEMPO, NUMERO DE PISO: 1, REFERENCIA UBICACION: ANTIGUO EDIFICIO DEL</t>
  </si>
  <si>
    <t>01015006400602</t>
  </si>
  <si>
    <t>CALLE_PRINCIPAL: AV. DE LAS AMERICAS, NUMERO: L 010, INTERSECCION: AV. DON BOSCO, NUMERO DE PISO: 1, BARRIO: YANUNCAY, REFERENCIA UBICACION: DIAGONAL</t>
  </si>
  <si>
    <t>CALLE_PRINCIPAL: OCTAVIO CHACON, NUMERO: 2-110, INTERSECCION: MIGUEL NARVAEZ, NUMERO DE PISO: 1, BARRIO: PARQUE INDUSTRIAL, REFERENCIA UBICACION: JUNT</t>
  </si>
  <si>
    <t>070150005</t>
  </si>
  <si>
    <t>070150005004</t>
  </si>
  <si>
    <t>07015000500410</t>
  </si>
  <si>
    <t>CALLE_PRINCIPAL: AV. BOLÍVAR MADERO VARGAS, NUMERO: 1308, INTERSECCION: CARRETERO 28, NUMERO DE PISO: 1, BARRIO: GONZALEZ RUBIO, REFERENCIA UBICACION</t>
  </si>
  <si>
    <t>010150006</t>
  </si>
  <si>
    <t>010150006004</t>
  </si>
  <si>
    <t>01015000600405</t>
  </si>
  <si>
    <t>-79.024350</t>
  </si>
  <si>
    <t>-2.887552</t>
  </si>
  <si>
    <t>CALLE_PRINCIPAL: FERNANDO ORTIZ CRESPO, NUMERO: L-51, INTERSECCION: LAS PENCAS, CIUDADELA: LAS PENCAS, REFERENCIA UBICACION: A DOS CUADRAS DE CAR WASH</t>
  </si>
  <si>
    <t>CALLE_PRINCIPAL: AUTOPISTA, INTERSECCION: CALLE 2, NOMBRE EDIFICIO: LA BODEGA, NUMERO DE PISO: 1-2, REFERENCIA UBICACION: A CINCUENTA METROS DE LA GAS</t>
  </si>
  <si>
    <t>010150034006</t>
  </si>
  <si>
    <t>01015003400602</t>
  </si>
  <si>
    <t>CALLE_PRINCIPAL: AV. DE LAS AMÉRICAS, NUMERO: S/N, INTERSECCION: LOS NARANJOS, NOMBRE EDIFICIO: EL MOLINO, NUMERO DE PISO: 1, NUMERO DE OFICINA: 1, R</t>
  </si>
  <si>
    <t>010162999019</t>
  </si>
  <si>
    <t>CALLE_PRINCIPAL: VIA LA DOLOROSA, INTERSECCION: SN, NOMBRE EDIFICIO: INTAL, NUMERO DE PISO: 1, REFERENCIA UBICACION: A 100 METROS DE PLASTICOS RIVAL</t>
  </si>
  <si>
    <t>CALLE_PRINCIPAL: CARRETERA PANAMERICANA NORTE, NUMERO: EDF. S/N, INTERSECCION: VIA A JADAN, KILOMETRO: 14 1/2, NUMERO DE PISO: 1, BARRIO: SECTOR LLACA</t>
  </si>
  <si>
    <t>110150006</t>
  </si>
  <si>
    <t>110150006007</t>
  </si>
  <si>
    <t>11015000600702</t>
  </si>
  <si>
    <t>CALLE_PRINCIPAL: EL FENIX, NUMERO: 30 58, INTERSECCION: AV. 8 DE DICIEMBRE, NUMERO DE PISO: 1-2, REFERENCIA UBICACION: A 100 METROS DE COCA COLA</t>
  </si>
  <si>
    <t>070150037001</t>
  </si>
  <si>
    <t>07015003700102</t>
  </si>
  <si>
    <t>-79.946129</t>
  </si>
  <si>
    <t>CALLE_PRINCIPAL: LUZ SANCHEZ DE VERDAGUER, NUMERO: S/N, INTERSECCION: 10 DE AGOSTO, NUMERO DE OFICINA: P.B, CIUDADELA: CDLA. SANTA ELENA, REFERENCIA U</t>
  </si>
  <si>
    <t>110150013004</t>
  </si>
  <si>
    <t>11015001300401</t>
  </si>
  <si>
    <t>CALLE_PRINCIPAL: CALLE PARIS, NUMERO: S/N, INTERSECCION: PRAGA, URBANIZACION: CAMPUS UTPL, NOMBRE EDIFICIO: EDF. CENTRAL, CIUDADELA: CAMPUS UTPL, BARR</t>
  </si>
  <si>
    <t>190653999001</t>
  </si>
  <si>
    <t>CALLE_PRINCIPAL: VIA A LA CORDILLERA DEL CONDOR, INTERSECCION: VIA AL VALLE DEL QUIMI, URBANIZACION: TUNDAYME, NOMBRE EDIFICIO: CAMPAMENTO ECSA, NUMER</t>
  </si>
  <si>
    <t>010150034008</t>
  </si>
  <si>
    <t>01015003400801</t>
  </si>
  <si>
    <t>CALLE_PRINCIPAL: AV. DE LAS AMERICAS, NUMERO: 7-70, INTERSECCION: GUILLERMO MEDINA, NOMBRE EDIFICIO: TUTTO FREDDO, NUMERO DE PISO: 1-2, REFERENCIA UBI</t>
  </si>
  <si>
    <t>010158999</t>
  </si>
  <si>
    <t>010158999014</t>
  </si>
  <si>
    <t>CALLE_PRINCIPAL: VIA A JADAN, INTERSECCION: VIA A LLATCON, KILOMETRO: 3, NOMBRE EDIFICIO: HP, NUMERO DE PISO: 1-3, BARRIO: MINAS, REFERENCIA UBICACION</t>
  </si>
  <si>
    <t>010150021007</t>
  </si>
  <si>
    <t>01015002100705</t>
  </si>
  <si>
    <t>CALLE_PRINCIPAL: MANAMERICANA NORTE, NUMERO: S/N, INTERSECCION: CHALLUABAMBA, KILOMETRO: 10, NOMBRE EDIFICIO: TARPUQ, NUMERO DE PISO: 1, REFERENCIA UB</t>
  </si>
  <si>
    <t>01015004200904</t>
  </si>
  <si>
    <t>CALLE_PRINCIPAL: GRAN COLOMBIA, NUMERO: 7-78, INTERSECCION: LUIS CORDERO, NOMBRE EDIFICIO: ELECTROFERTAS, NUMERO DE PISO: 1-2, REFERENCIA UBICACION: F</t>
  </si>
  <si>
    <t>070150041008</t>
  </si>
  <si>
    <t>07015004100804</t>
  </si>
  <si>
    <t>CALLE_PRINCIPAL: AV. PANAMERICANA, NUMERO: S/N, INTERSECCION: VIA A MACHALA GUAYAQUIL, KILOMETRO: 7, NUMERO DE PISO: 1-2, BARRIO: EL CAMBIO, REFERENCI</t>
  </si>
  <si>
    <t>010156999018</t>
  </si>
  <si>
    <t>CALLE_PRINCIPAL: PANAMERICANA NORTE, INTERSECCION: SN, KILOMETRO: 13.3, NOMBRE EDIFICIO: AUSTROGAS, NUMERO DE PISO: 1, REFERENCIA UBICACION: ALTOS DE</t>
  </si>
  <si>
    <t>Victoria del Portete (Irquis)</t>
  </si>
  <si>
    <t>010171999</t>
  </si>
  <si>
    <t>010171999015</t>
  </si>
  <si>
    <t>CALLE_PRINCIPAL: VÍA GIRÓN  PASAJE, INTERSECCION: SN, KILOMETRO: 18, NOMBRE EDIFICIO: INGENIOMOTORS, NUMERO DE PISO: 2, REFERENCIA UBICACION: VIA GI</t>
  </si>
  <si>
    <t>07015004401005</t>
  </si>
  <si>
    <t>-79.946903</t>
  </si>
  <si>
    <t>-3.268740</t>
  </si>
  <si>
    <t>CALLE_PRINCIPAL: AV. 25 DE JUNIO, NUMERO: 106, INTERSECCION: ENTRE LA E583 Y ESMERALDAS, NOMBRE EDIFICIO: GRUPESA, BARRIO: PARROQUIA PROVIDENCIA, REFE</t>
  </si>
  <si>
    <t>CALLE_PRINCIPAL: AV. GONZALES SUAREZ, NUMERO: 2-79, INTERSECCION: GONZALO ZALDUMBIDE, NOMBRE EDIFICIO: MAXXIMUNDO, NUMERO DE PISO: 2, BARRIO: GONZALEZ</t>
  </si>
  <si>
    <t>07015000300505</t>
  </si>
  <si>
    <t>CALLE_PRINCIPAL: DECIMA NORTE, NUMERO: S/N, INTERSECCION: ESTERO HUAYLA, NOMBRE EDIFICIO: CELIDISMAR, NUMERO DE PISO: 1-2, BARRIO: PRIMERO DE ABRIL, R</t>
  </si>
  <si>
    <t>110150014004</t>
  </si>
  <si>
    <t>11015001400404</t>
  </si>
  <si>
    <t>-79.202694</t>
  </si>
  <si>
    <t>-3.976204</t>
  </si>
  <si>
    <t>CALLE_PRINCIPAL: AV. CUXIBAMBA Y TULCAN ESQ, NUMERO: SN, INTERSECCION: CUXIBAMBA, NOMBRE EDIFICIO: EDF. NISSAN, CIUDADELA: GRAN COLOMBIA, BARRIO: GRAN</t>
  </si>
  <si>
    <t>CALLE_PRINCIPAL: AV. ALONSO MERCADILLO, NUMERO: S/N, INTERSECCION: AV. UNIVERSITARIA, NUMERO DE PISO: 1, REFERENCIA UBICACION: FRENTE A LAS CANCHAS LA</t>
  </si>
  <si>
    <t>CALLE_PRINCIPAL: AV. 25 DE JUNIO, NUMERO: S/N, INTERSECCION: AV. ALEJANDRO CASTRO BENITEZ, KILOMETRO: 1,5, NOMBRE EDIFICIO: CORPORACION PALMAR, REFERE</t>
  </si>
  <si>
    <t>CALLE_PRINCIPAL: VIA PORTOVELO SALATI, INTERSECCION: SN, NOMBRE EDIFICIO: OROCONCENT, NUMERO DE PISO: 1, BARRIO: EL TABLON, REFERENCIA UBICACION: A 20</t>
  </si>
  <si>
    <t>CALLE_PRINCIPAL: LUIS RIOS RODRIGUEZ, NUMERO: 11-74, INTERSECCION: LUIS SALAZAR BRAVO, NUMERO DE PISO: 1, REFERENCIA UBICACION: FRENTE AL COLEGIO SANT</t>
  </si>
  <si>
    <t>070150037010</t>
  </si>
  <si>
    <t>07015003701002</t>
  </si>
  <si>
    <t>CALLE_PRINCIPAL: CUARTA NORTE, NUMERO: 403, INTERSECCION: CARRERA NOVENA B ESTE Y 10 DE AGOSTO, NUMERO DE PISO: 1, REFERENCIA UBICACION: A DOS CUADRAS</t>
  </si>
  <si>
    <t>010150066001</t>
  </si>
  <si>
    <t>01015006600106</t>
  </si>
  <si>
    <t>CALLE_PRINCIPAL: GONZALO CORDERO, NUMERO: 2-122, INTERSECCION: J FAJARDO, NOMBRE EDIFICIO: CEDIA, NUMERO DE PISO: 1, REFERENCIA UBICACION: A DOS CASAS</t>
  </si>
  <si>
    <t>-79.007030</t>
  </si>
  <si>
    <t>-2.906009</t>
  </si>
  <si>
    <t>CALLE_PRINCIPAL: AV. SOLANO, NUMERO: 4-101, INTERSECCION: AV. DEL ESTADIO, NOMBRE EDIFICIO: CICA, NUMERO DE PISO: 5, NUMERO DE OFICINA: 507, REFERENCI</t>
  </si>
  <si>
    <t>070150033012</t>
  </si>
  <si>
    <t>07015003301203</t>
  </si>
  <si>
    <t>-79.95812416079389</t>
  </si>
  <si>
    <t>-3.2645776844803738</t>
  </si>
  <si>
    <t>CALLE_PRINCIPAL: VÍA A LA FERROVÍARIA, NUMERO: EDF. S/N, INTERSECCION: CALLE PRIMERA NORTE, NOMBRE EDIFICIO: COORPORACION BLACIO, NUMERO DE PISO: PI</t>
  </si>
  <si>
    <t>070150043005</t>
  </si>
  <si>
    <t>07015004300504</t>
  </si>
  <si>
    <t>CALLE_PRINCIPAL: AV. LA FERROVIARIA, NUMERO: S/N, INTERSECCION: MARY VILLAVICENCIO, NUMERO DE PISO: 1, REFERENCIA UBICACION: A VEINTE METROS DEL MOTEL</t>
  </si>
  <si>
    <t>-79.907734</t>
  </si>
  <si>
    <t>-3.290401</t>
  </si>
  <si>
    <t>CALLE_PRINCIPAL: AV. VEINTICINCO DE JUNIO, NUMERO: S/N, KILOMETRO: 5, NOMBRE EDIFICIO: JEKESA, NUMERO DE PISO: 1, REFERENCIA UBICACION: JUNTO CARTONER</t>
  </si>
  <si>
    <t>070150042003</t>
  </si>
  <si>
    <t>07015004200330</t>
  </si>
  <si>
    <t>-79.916967</t>
  </si>
  <si>
    <t>-3.278822</t>
  </si>
  <si>
    <t>CALLE_PRINCIPAL: AV. FERROVIARIA, NUMERO: S/N, INTERSECCION: CALLE TRANSVERSAL TERMINAL TERRESTRE, REFERENCIA UBICACION: JUNTO AL TERMINAL TERRESTRE D</t>
  </si>
  <si>
    <t>CALLE_PRINCIPAL: AV. DOCE DE ABRIL, NUMERO: 2-45, INTERSECCION: PAUCARBAMA, REFERENCIA UBICACION: A UNA CUADRA DEL MUNICIPIO CONTROL URBANO</t>
  </si>
  <si>
    <t>CALLE_PRINCIPAL: BELLA RICA, INTERSECCION: SN, NOMBRE EDIFICIO: PRODUMINSA, NUMERO DE PISO: 1, BARRIO: LA LOPEZ, REFERENCIA UBICACION: LA LOPEZ A 200</t>
  </si>
  <si>
    <t>070150023008</t>
  </si>
  <si>
    <t>07015002300801</t>
  </si>
  <si>
    <t>CALLE_PRINCIPAL: SANTA ROSA, NUMERO: 1510, INTERSECCION: BOYACA, NUMERO DE PISO: 1, REFERENCIA UBICACION: A 100 METROS DEL COLISEO DE DEPORTES DE MACH</t>
  </si>
  <si>
    <t>010150060004</t>
  </si>
  <si>
    <t>01015006000403</t>
  </si>
  <si>
    <t>CALLE_PRINCIPAL: JUAN IÑIGUEZ, NUMERO: 2-34, INTERSECCION: GONZALO CORDERO, NUMERO DE PISO: 1-2, REFERENCIA UBICACION: A CUADRA Y MEDIA DE HELADERIA</t>
  </si>
  <si>
    <t>CALLE_PRINCIPAL: AV. REMIGIO CRESPO TORAL, NUMERO: 2-137, INTERSECCION: MANUEL MARIA PALACIOS, REFERENCIA UBICACION: FRENTE AL BANCO PICHINCHA S.A</t>
  </si>
  <si>
    <t>110150009002</t>
  </si>
  <si>
    <t>11015000900201</t>
  </si>
  <si>
    <t>CALLE_PRINCIPAL: MAIQUETIA, INTERSECCION: BRASILIA, KILOMETRO: 1, NUMERO DE PISO: 1, BARRIO: CONSACOLA, REFERENCIA UBICACION: FRENTE A LA ESTACION DE</t>
  </si>
  <si>
    <t>CALLE_PRINCIPAL: AV. DE LOS CEREZOS, INTERSECCION: CAMINO A SAN PEDRO DEL CEBOLLAR, NUMERO DE PISO: 1, REFERENCIA UBICACION: A 100 METROS DEL COLEGIO</t>
  </si>
  <si>
    <t>070150034010</t>
  </si>
  <si>
    <t>07015003401008</t>
  </si>
  <si>
    <t>-79.95700299742565</t>
  </si>
  <si>
    <t>-3.2570493094066864</t>
  </si>
  <si>
    <t>CALLE_PRINCIPAL: CALLE 9 DE MAYO, NUMERO: EDF. S/N, INTERSECCION: CALLE BOYACA, NOMBRE EDIFICIO: HOTEL JULIO CESAR, NUMERO DE PISO: PISO 1, BARRIO: SE</t>
  </si>
  <si>
    <t>010150031004</t>
  </si>
  <si>
    <t>01015003100403</t>
  </si>
  <si>
    <t>CALLE_PRINCIPAL: PADRE AGUIRRE, NUMERO: 9-66, INTERSECCION: GRAN COLOMBIA, NUMERO DE PISO: 1, REFERENCIA UBICACION: A MEDIA CUADRA DE LA IGLESIA SANTO</t>
  </si>
  <si>
    <t>CALLE_PRINCIPAL: AV. FERROVIARIA, NUMERO: S/N, INTERSECCION: ALEJANDRO CASTRO, NUMERO DE PISO: 1, REFERENCIA UBICACION: AL LADO DE LA FARMACIA EXFARI</t>
  </si>
  <si>
    <t>-79.95660245418549</t>
  </si>
  <si>
    <t>-3.261440660175364</t>
  </si>
  <si>
    <t>CALLE_PRINCIPAL: CALLE ROCAFUERTE, NUMERO: EDF. 706, INTERSECCION: CALLE TARQUI, NUMERO DE PISO: PISO 1, REFERENCIA UBICACION: DETRAS DE LA GASOLINERA</t>
  </si>
  <si>
    <t>-79.203707</t>
  </si>
  <si>
    <t>-4.000211</t>
  </si>
  <si>
    <t>CALLE_PRINCIPAL: 18 DE NOVIEMBRE, NUMERO: 10-72, INTERSECCION: AZUAY, NUMERO DE PISO: PISO 1, REFERENCIA UBICACION: A DOS CUADRAS DEL CENTRO COMERCIAL</t>
  </si>
  <si>
    <t>140150004</t>
  </si>
  <si>
    <t>140150004004</t>
  </si>
  <si>
    <t>14015000400405</t>
  </si>
  <si>
    <t>-78.1184023618971</t>
  </si>
  <si>
    <t>-2.311057806956469</t>
  </si>
  <si>
    <t>CALLE_PRINCIPAL: CALLE 24 DE MAYO, NUMERO: EDF. S/N, INTERSECCION: AV. PATROCINIO JARAMILLO, NUMERO DE PISO: PISO 1, BARRIO: AMAZONAS, REFERENCIA UBIC</t>
  </si>
  <si>
    <t>030450006</t>
  </si>
  <si>
    <t>030450006009</t>
  </si>
  <si>
    <t>03045000600903</t>
  </si>
  <si>
    <t>-79.3340840828</t>
  </si>
  <si>
    <t>-2.43353019427</t>
  </si>
  <si>
    <t>CALLE_PRINCIPAL: AV. 25 DE AGOSTO, INTERSECCION: 12 ESTE,</t>
  </si>
  <si>
    <t>071250002</t>
  </si>
  <si>
    <t>071250002001</t>
  </si>
  <si>
    <t>07125000200105</t>
  </si>
  <si>
    <t>CALLE_PRINCIPAL: VIA PANAMERICANA SUR, NUMERO: S/N, NUMERO DE PISO: 1, BARRIO: MIGUEL CONCHA ALVAREZ, REFERENCIA UBICACION: FRENTE AL CEMENTERIO MEMOR</t>
  </si>
  <si>
    <t>CALLE_PRINCIPAL: SAN MIGUEL DEL BRASIL, NUMERO: SN, NUMERO DE PISO: 1, REFERENCIA UBICACION: LOS GUAYACANES</t>
  </si>
  <si>
    <t>CALLE_PRINCIPAL: MIGUEL NARVAEZ, NUMERO: S/N, INTERSECCION: CARLOS TOSI, NOMBRE EDIFICIO: DAYTONA, NUMERO DE PISO: 1, REFERENCIA UBICACION: FRENTE A C</t>
  </si>
  <si>
    <t>-78.992628</t>
  </si>
  <si>
    <t>-2.915040</t>
  </si>
  <si>
    <t>CALLE_PRINCIPAL: AV. 24 DE MAYO, INTERSECCION: CAJABAMBA, REFERENCIA UBICACION: JUNTO AL REDONDEL DE GAPAL</t>
  </si>
  <si>
    <t>010150067002</t>
  </si>
  <si>
    <t>01015006700203</t>
  </si>
  <si>
    <t>-79.00483801960945</t>
  </si>
  <si>
    <t>-2.910309745750595</t>
  </si>
  <si>
    <t>CALLE_PRINCIPAL: AV. NICANOR AGUILAR, NUMERO: EDF. 3-73, INTERSECCION: AV. LUIS MORENO MORA, NUMERO DE PISO: PISO 1, BARRIO: SECTOR COLEGIO LA SALLE,</t>
  </si>
  <si>
    <t>CALLE_PRINCIPAL: AV. ESPAÑA, NUMERO: 17-30, INTERSECCION: TURUHUAICO, NOMBRE EDIFICIO: IMPORTADORA TOMEBAMBA, NUMERO DE PISO: 1-2, REFERENCIA UBICACI</t>
  </si>
  <si>
    <t>-79.94187355046961</t>
  </si>
  <si>
    <t>-3.264036400307022</t>
  </si>
  <si>
    <t>CALLE_PRINCIPAL: AV. AUGUSTO VALLE, NUMERO: EDF. S/N, INTERSECCION: AV. CIRCUNVALACION NORTE, URBANIZACION: UNIORO, NOMBRE EDIFICIO: COMPLEJO DEPORTIV</t>
  </si>
  <si>
    <t>070150999</t>
  </si>
  <si>
    <t>070150999028</t>
  </si>
  <si>
    <t>-79.891966</t>
  </si>
  <si>
    <t>-3.315364</t>
  </si>
  <si>
    <t>CALLE_PRINCIPAL: VIA STA. ROSA,, INTERSECCION: S/N, KILOMETRO: 5, REFERENCIA UBICACION: ANTES DE LA ENTRRADA PAJONAL, EN LA GASOLINERA PRIMAX PAJONAL</t>
  </si>
  <si>
    <t>Checa (Jidcay)</t>
  </si>
  <si>
    <t>010154999</t>
  </si>
  <si>
    <t>010154999001</t>
  </si>
  <si>
    <t>CALLE_PRINCIPAL: VIA A SAUCAY, INTERSECCION: SN, NOMBRE EDIFICIO: ELECAUSTRO, NUMERO DE PISO: 1, BARRIO: SAUCAY, REFERENCIA UBICACION: BARRIO SAUCAY</t>
  </si>
  <si>
    <t>CALLE_PRINCIPAL: CARLOS TOSI, NUMERO: S/N, INTERSECCION: CORNELIO VINTIMILLA, URBANIZACION: PARQUE INDUSTRIAL, NUMERO DE PISO: 1, REFERENCIA UBICACION</t>
  </si>
  <si>
    <t>CALLE_PRINCIPAL: OCTAVIO CHACON, NUMERO: 2-141, INTERSECCION: MIGUEL A NARVAEZ, NUMERO DE PISO: 1, BARRIO: PARQUE INDUSTRIAL, REFERENCIA UBICACION: FR</t>
  </si>
  <si>
    <t>CALLE_PRINCIPAL: SECTOR LA LOPEZ, INTERSECCION: CAMILO PONCE ENRIQUEZ, NOMBRE EDIFICIO: PROMINE, NUMERO DE PISO: 2, REFERENCIA UBICACION: DIAGONAL A O</t>
  </si>
  <si>
    <t>070750007</t>
  </si>
  <si>
    <t>070750007004</t>
  </si>
  <si>
    <t>07075000700448</t>
  </si>
  <si>
    <t>CALLE_PRINCIPAL: VIA PANAMERICANA ENTRADA HUAQUILLAS, NUMERO: S/N, URBANIZACION: FERNANDO DAQUILEMA, NUMERO DE PISO: 1, CIUDADELA: FERNANDO DAQUILEMA,</t>
  </si>
  <si>
    <t>CALLE_PRINCIPAL: AV. 25 DE JUNIO, NUMERO: S/N, INTERSECCION: ALEJANDRO CASTRO, NOMBRE EDIFICIO: CORPORACION PALMAR, NUMERO DE PISO: 1, REFERENCIA UBIC</t>
  </si>
  <si>
    <t>070150047</t>
  </si>
  <si>
    <t>070150047008</t>
  </si>
  <si>
    <t>07015004700802</t>
  </si>
  <si>
    <t>CALLE_PRINCIPAL: MANUEL ESTOMBA, NUMERO: 2-19, INTERSECCION: 7MA ESTE, NOMBRE EDIFICIO: EDF. VECEMAR, NUMERO DE PISO: 1, BARRIO: MANUEL ENCALADA, REFE</t>
  </si>
  <si>
    <t>El Retiro</t>
  </si>
  <si>
    <t>070152001</t>
  </si>
  <si>
    <t>070152001002</t>
  </si>
  <si>
    <t>07015200100203</t>
  </si>
  <si>
    <t>-79.911035</t>
  </si>
  <si>
    <t>-3.381739</t>
  </si>
  <si>
    <t>CALLE_PRINCIPAL: AV. JOFFRE LIMA, NUMERO: S/N, REFERENCIA UBICACION: A CIEN METROS DEL COLEGIO JAMBELI</t>
  </si>
  <si>
    <t>070150024009</t>
  </si>
  <si>
    <t>07015002400901</t>
  </si>
  <si>
    <t>-79.96585249906273</t>
  </si>
  <si>
    <t>-3.2557921348880905</t>
  </si>
  <si>
    <t>CALLE_PRINCIPAL: CALLE BOLIVAR, NUMERO: CASA 1712, INTERSECCION: CALLE PICHINCHA, NUMERO DE PISO: PISO 1, BARRIO: LAS TOLAS, REFERENCIA UBICACION: A D</t>
  </si>
  <si>
    <t>030150004</t>
  </si>
  <si>
    <t>030150004003</t>
  </si>
  <si>
    <t>03015000400304</t>
  </si>
  <si>
    <t>CALLE_PRINCIPAL: AZUAY, NUMERO: 2-23, INTERSECCION: AYACUCHO, NOMBRE EDIFICIO: CARANGUI ALVAREZ DISTRIBUCIONES, NUMERO DE PISO: 1, REFERENCIA UBICACIO</t>
  </si>
  <si>
    <t>CALLE_PRINCIPAL: PAUCARBAMBA, NUMERO: 5-120, INTERSECCION: TOMILLOS, REFERENCIA UBICACION: A UNA CUADRA DE LA CLINICA PAUCARBAMBA</t>
  </si>
  <si>
    <t>CALLE_PRINCIPAL: SIMON BOLIVAR  ;NUMERO:SN  ;INTERSECCION:AURELIO JARAMILLO</t>
  </si>
  <si>
    <t>072240377</t>
  </si>
  <si>
    <t>070301784</t>
  </si>
  <si>
    <t>07224037</t>
  </si>
  <si>
    <t>CALLE PRINCIPAL:VÃA LOJA  ;NUMERO:SN  ;INTERSECCION:SN</t>
  </si>
  <si>
    <t>07279720</t>
  </si>
  <si>
    <t>072797012</t>
  </si>
  <si>
    <t>074091875</t>
  </si>
  <si>
    <t>CALLE PRINCIPAL:AV. GIL RAMIREZ DAVALOS  ;NUMERO:5-32  ;INTERSECCION:ARMENILLAS</t>
  </si>
  <si>
    <t>072862111</t>
  </si>
  <si>
    <t>072862184</t>
  </si>
  <si>
    <t>CALLE_PRINCIPAL: AV. PRINCIPAL  CC  ;NUMERO:SN  ;INTERSECCION:SN</t>
  </si>
  <si>
    <t>072992351</t>
  </si>
  <si>
    <t>072992795</t>
  </si>
  <si>
    <t>CALLE_PRINCIPAL: AV. GIL RAMIREZ DAVALOS  ;NUMERO:14-34  ;INTERSECCION:TURUHUAICO</t>
  </si>
  <si>
    <t>072865001</t>
  </si>
  <si>
    <t>CALLE_PRINCIPAL: SECTOR HUASCACHACA  ;NUMERO:SN  ;INTERSECCION:NO TIENE</t>
  </si>
  <si>
    <t>072860992</t>
  </si>
  <si>
    <t>072324059</t>
  </si>
  <si>
    <t>CALLE_PRINCIPAL: AV. GIL RAMIREZ DAVALOS  ;NUMERO:SN  ;INTERSECCION:EL PEDREGAL</t>
  </si>
  <si>
    <t>072870299</t>
  </si>
  <si>
    <t>072808951</t>
  </si>
  <si>
    <t>CALLE_PRINCIPAL: SEGUNDA NORTE   A CINCUENTA METROS DE GASOMAR  ;NUMERO:SN  ;INTERSECCION:ENTRE KLEVER FRANCO RUIZ Y CALLEJON PEATONAL</t>
  </si>
  <si>
    <t>072929919</t>
  </si>
  <si>
    <t>072929871</t>
  </si>
  <si>
    <t>CALLE_PRINCIPAL: AV. CORNELIO VINTIMILLA  ;NUMERO:SN  ;INTERSECCION:CARLOS TOSI</t>
  </si>
  <si>
    <t>072860600</t>
  </si>
  <si>
    <t>CALLE_PRINCIPAL: AV. DE LAS AMERICAS  ;NUMERO:SN  ;INTERSECCION:AGUSTIN CUESTA</t>
  </si>
  <si>
    <t>072856129</t>
  </si>
  <si>
    <t>072856130</t>
  </si>
  <si>
    <t>CALLE_PRINCIPAL: VIA MACHALA PASAJE  ;NUMERO:SN  ;INTERSECCION:LA Y DE CAMBIO</t>
  </si>
  <si>
    <t>072992517</t>
  </si>
  <si>
    <t>CALLE_PRINCIPAL: AV. DE LAS AMERICAS  ;NUMERO:SN  ;INTERSECCION:JUAN LARREA GUERRERO,</t>
  </si>
  <si>
    <t>074024444</t>
  </si>
  <si>
    <t>CALLE_PRINCIPAL: AV. SALVADOR BUSTAMANTE CELI,  ;NUMERO:SN  ;INTERSECCION:AGUSTIN CARRION</t>
  </si>
  <si>
    <t>072614314</t>
  </si>
  <si>
    <t>CALLE_PRINCIPAL: OCTAVIO CHACON  ;NUMERO:4-54  ;INTERSECCION:CORNELIO VINTIMILLA</t>
  </si>
  <si>
    <t>072547959</t>
  </si>
  <si>
    <t>CALLE_PRINCIPAL: AV. ALFONSO ANDRADE  ;NUMERO:SN  ;INTERSECCION:CATORCEAVA SUR</t>
  </si>
  <si>
    <t>072420075</t>
  </si>
  <si>
    <t>072420076</t>
  </si>
  <si>
    <t>CALLE_PRINCIPAL: MERCADILLO  ;NUMERO:15-35  ;INTERSECCION:SUCRE</t>
  </si>
  <si>
    <t>072584999</t>
  </si>
  <si>
    <t>072565540</t>
  </si>
  <si>
    <t>CALLE_PRINCIPAL: AV. HUAYNACAPAC  ;NUMERO:1-76  ;INTERSECCION:PIO BRAVO</t>
  </si>
  <si>
    <t>074123150</t>
  </si>
  <si>
    <t>CALLE_PRINCIPAL: VIA A BALOSA  ;NUMERO:31-3  ;INTERSECCION:GUARDARRAYA</t>
  </si>
  <si>
    <t>072921714</t>
  </si>
  <si>
    <t>CALLE_PRINCIPAL: AV. LOJA  ;NUMERO:7-605  ;INTERSECCION:AV. DE LAS AMERICAS</t>
  </si>
  <si>
    <t>072484281</t>
  </si>
  <si>
    <t>07385310</t>
  </si>
  <si>
    <t>2484281</t>
  </si>
  <si>
    <t>CALLE_PRINCIPAL: CARLOS TOSI  ;NUMERO:33270  ;INTERSECCION:PRIMERA TRANSVERSAL</t>
  </si>
  <si>
    <t>072800900</t>
  </si>
  <si>
    <t>CALLE_PRINCIPAL: AV. 25 DE JUNIO  ;NUMERO:SN  ;INTERSECCION:VIA A PASAJE</t>
  </si>
  <si>
    <t>072993009</t>
  </si>
  <si>
    <t>CALLE_PRINCIPAL: AV. GONZALEZ SUAREZ  ;NUMERO:2-79  ;INTERSECCION:GONZALO ZALDUMBIDE</t>
  </si>
  <si>
    <t>072883719</t>
  </si>
  <si>
    <t>072800022</t>
  </si>
  <si>
    <t>2800022</t>
  </si>
  <si>
    <t>CALLE_PRINCIPAL: AV. 18 DE NOVIEMBRE  ;NUMERO:211-37  ;INTERSECCION:LOURDES Y MERCADILLO</t>
  </si>
  <si>
    <t>072570912</t>
  </si>
  <si>
    <t>072573154</t>
  </si>
  <si>
    <t>CALLE_PRINCIPAL: SN  ;NUMERO:SN  ;INTERSECCION:SN</t>
  </si>
  <si>
    <t>073083554</t>
  </si>
  <si>
    <t>072945416</t>
  </si>
  <si>
    <t>072613590</t>
  </si>
  <si>
    <t>072613667</t>
  </si>
  <si>
    <t>CALLE_PRINCIPAL: AV ORDOÑEZ LAZO  ;NUMERO:SN  ;INTERSECCION:MANUEL RADA</t>
  </si>
  <si>
    <t>074185778</t>
  </si>
  <si>
    <t>074185689</t>
  </si>
  <si>
    <t>CALLE_PRINCIPAL: ESPAÑA  ;NUMERO:10-22  ;INTERSECCION:FRANCISCO PIZARRO</t>
  </si>
  <si>
    <t>072863035</t>
  </si>
  <si>
    <t>072803861</t>
  </si>
  <si>
    <t>CALLE_PRINCIPAL: VIA CUENCA-AZOGUES  ;NUMERO:SN  ;INTERSECCION:VIA PUNTO CORRAL</t>
  </si>
  <si>
    <t>072386974</t>
  </si>
  <si>
    <t>074024356</t>
  </si>
  <si>
    <t>CALLE_PRINCIPAL: PANAMERICANA NORTE  ;NUMERO:N/A  ;INTERSECCION:VIA A LLACAO</t>
  </si>
  <si>
    <t>073700190</t>
  </si>
  <si>
    <t>073700100</t>
  </si>
  <si>
    <t>CALLE PRINCIPAL:CRISTOBAL COLON  ;NUMERO:SN  ;INTERSECCION:VOLTAIRE PALADINES</t>
  </si>
  <si>
    <t>072944976</t>
  </si>
  <si>
    <t>CALLE_PRINCIPAL: MARISCAL LAMAR  ;NUMERO:2-59  ;INTERSECCION:TOMAS ORDOÑEZ</t>
  </si>
  <si>
    <t>074115023</t>
  </si>
  <si>
    <t>CALLE_PRINCIPAL: VIA PAJONAL (AV. LUIS LEÓN ROMÁN)  ;NUMERO:SN  ;INTERSECCION:CALLE SIN NOMBRE</t>
  </si>
  <si>
    <t>072786340</t>
  </si>
  <si>
    <t>072786220</t>
  </si>
  <si>
    <t>CALLE_PRINCIPAL: OBISPO MIGUEL LEON  ;NUMERO:301  ;INTERSECCION:ARSOBISPO SERRANO</t>
  </si>
  <si>
    <t>072341015</t>
  </si>
  <si>
    <t>CALLE_PRINCIPAL: ANCONTENA,  ;NUMERO:13-82  ;INTERSECCION:AV GRAN COLOMBIA</t>
  </si>
  <si>
    <t>072588083</t>
  </si>
  <si>
    <t>CALLE_PRINCIPAL: AV. PUMAPUNGO  ;NUMERO:2-18  ;INTERSECCION:PILLAHUAZO</t>
  </si>
  <si>
    <t>074109099</t>
  </si>
  <si>
    <t>074109061</t>
  </si>
  <si>
    <t>CALLE PRINCIPAL:PUERTO MINERO CHINAPINTZA  ;NUMERO:S/N  ;INTERSECCION:S/N</t>
  </si>
  <si>
    <t>023930760</t>
  </si>
  <si>
    <t>CALLE_PRINCIPAL: RACAR CEBOLLAR  ;NUMERO:SN  ;INTERSECCION:CALLE DE LOS CEREZOS</t>
  </si>
  <si>
    <t>074115997</t>
  </si>
  <si>
    <t>074121856</t>
  </si>
  <si>
    <t>072885759</t>
  </si>
  <si>
    <t>CALLE_PRINCIPAL: VIA A SAN PEDRO DE EL CEBOLLAR  ;NUMERO:S/N  ;INTERSECCION:S/N</t>
  </si>
  <si>
    <t>CALLE_PRINCIPAL: AV. ESPAÑA  ;NUMERO:14-14  ;INTERSECCION:TURUHAICO (VALENCIA)</t>
  </si>
  <si>
    <t>072862888</t>
  </si>
  <si>
    <t>CALLE_PRINCIPAL: JUAN JOSE FLORES  ;NUMERO:3-41  ;INTERSECCION:GARCIA MORENO</t>
  </si>
  <si>
    <t>072807475</t>
  </si>
  <si>
    <t>072863473</t>
  </si>
  <si>
    <t>CALLE_PRINCIPAL: VIA A LA PRIMAVERA  ;NUMERO:SN  ;INTERSECCION:SN</t>
  </si>
  <si>
    <t>073085388</t>
  </si>
  <si>
    <t>0981205373</t>
  </si>
  <si>
    <t>CALLE_PRINCIPAL: LUIS CORDERO  ;NUMERO:9-70  ;INTERSECCION:GRAN COLOMBIA</t>
  </si>
  <si>
    <t>072842388</t>
  </si>
  <si>
    <t>072834769</t>
  </si>
  <si>
    <t>CALLE_PRINCIPAL: AV. REMIGIO CRESPO  ;NUMERO:4-81  ;INTERSECCION:RICARDO MUÑOZ</t>
  </si>
  <si>
    <t>072887718</t>
  </si>
  <si>
    <t>072841495</t>
  </si>
  <si>
    <t>CALLE PRINCIPAL:ORDOÂ­ÃEZ LASSO  ;NUMERO:SN  ;INTERSECCION:LAS HIGUERILLAS</t>
  </si>
  <si>
    <t>074089791</t>
  </si>
  <si>
    <t>074089775</t>
  </si>
  <si>
    <t>CALLE_PRINCIPAL: OCTAVIO CHACON  ;NUMERO:4-17  ;INTERSECCION:CORNELIO VINTIMILLA</t>
  </si>
  <si>
    <t>072806333</t>
  </si>
  <si>
    <t>CALLE_PRINCIPAL: CASTELLANA  ;NUMERO:510  ;INTERSECCION:BARCELONA</t>
  </si>
  <si>
    <t>0724084072</t>
  </si>
  <si>
    <t>072860498</t>
  </si>
  <si>
    <t>CALLE_PRINCIPAL: AYACUCHO  ;NUMERO:10-15  ;INTERSECCION:MARCEL LANIADO</t>
  </si>
  <si>
    <t>072932140</t>
  </si>
  <si>
    <t>CALLE_PRINCIPAL: AV. ALONSO MERCADILLO  ;NUMERO:SN  ;INTERSECCION:AV. UNIVERSITARIA</t>
  </si>
  <si>
    <t>072972227</t>
  </si>
  <si>
    <t>072972711</t>
  </si>
  <si>
    <t>CALLE_PRINCIPAL: AV. PRIMERO DE MAYO  ;NUMERO:5-39  ;INTERSECCION:AV. DOCE DE OCTUBRE</t>
  </si>
  <si>
    <t>072818980</t>
  </si>
  <si>
    <t>0984729646</t>
  </si>
  <si>
    <t>CALLE_PRINCIPAL: AV. PANAMERICANA NORTE  ;NUMERO:SN  ;INTERSECCION:AUGUSTO VALLE ROSALES</t>
  </si>
  <si>
    <t>072985006</t>
  </si>
  <si>
    <t>CALLE_PRINCIPAL: VIA AL MILAGRO  ;NUMERO:SN  ;INTERSECCION:SN</t>
  </si>
  <si>
    <t>072517741</t>
  </si>
  <si>
    <t>0990867041</t>
  </si>
  <si>
    <t>CALLE_PRINCIPAL: LUIS CORDERO  ;NUMERO:9-46  ;INTERSECCION:SIMON BOLIVAR</t>
  </si>
  <si>
    <t>072843905</t>
  </si>
  <si>
    <t>072822833</t>
  </si>
  <si>
    <t>CALLE_PRINCIPAL: VIA BARBONES SANTA CRUZ  ;NUMERO:SN  ;INTERSECCION:SN</t>
  </si>
  <si>
    <t>073704000</t>
  </si>
  <si>
    <t>072934375</t>
  </si>
  <si>
    <t>CALLE_PRINCIPAL: VIA A CHACRAS  ;NUMERO:SN  ;INTERSECCION:SN</t>
  </si>
  <si>
    <t>073702500</t>
  </si>
  <si>
    <t>CALLE_PRINCIPAL: VALENCIA  ;NUMERO:16-31  ;INTERSECCION:BURGOS</t>
  </si>
  <si>
    <t>072614614</t>
  </si>
  <si>
    <t>072571388</t>
  </si>
  <si>
    <t>072811103</t>
  </si>
  <si>
    <t>CALLE_PRINCIPAL: AV. GIL RAMIREZ DAVALOS  ;NUMERO:3-110  ;INTERSECCION:FRANCISCO PIZARRO</t>
  </si>
  <si>
    <t>072865227</t>
  </si>
  <si>
    <t>072868891</t>
  </si>
  <si>
    <t>CALLE_PRINCIPAL: VIA MACHALA PASAJE  ;NUMERO:SN  ;INTERSECCION:ITALIA Y COLOMBIA</t>
  </si>
  <si>
    <t>072151185</t>
  </si>
  <si>
    <t>072151186</t>
  </si>
  <si>
    <t>CALLE_PRINCIPAL: AV. 9 DE MAYO  ;NUMERO:1815  ;INTERSECCION:AV. ROCAFUERTE Y 25 DE JUNIO(AV. CENTRAL 9 DE OCTUBRE)</t>
  </si>
  <si>
    <t>072980008</t>
  </si>
  <si>
    <t>CALLE_PRINCIPAL: VIA VALLE DEL QUIMI  ;NUMERO:SN  ;INTERSECCION:SN</t>
  </si>
  <si>
    <t>072310049</t>
  </si>
  <si>
    <t>CALLE_PRINCIPAL: SEVILLA  ;NUMERO:1-34  ;INTERSECCION:CASTELLANA</t>
  </si>
  <si>
    <t>070101676</t>
  </si>
  <si>
    <t>CALLE_PRINCIPAL: AV. CIRCUNVALACIÓN NORTE (AVENIDA EDGAR CORDOVA POLO)  ;NUMERO:S/N  ;INTERSECCION:MARCEL LANIADO</t>
  </si>
  <si>
    <t>072981060</t>
  </si>
  <si>
    <t>CALLE_PRINCIPAL: CATAMAYO VIA A LA COSTA  ;NUMERO:SN  ;INTERSECCION:SN</t>
  </si>
  <si>
    <t>072556400</t>
  </si>
  <si>
    <t>071101471</t>
  </si>
  <si>
    <t>CALLE_PRINCIPAL: PANAMERICANA NORTE  ;NUMERO:SN  ;INTERSECCION:SUBIDA A LLACAO</t>
  </si>
  <si>
    <t>072875368</t>
  </si>
  <si>
    <t>074203430</t>
  </si>
  <si>
    <t>CALLE_PRINCIPAL: AV. 25 DE JUNIO  ;NUMERO:327  ;INTERSECCION:BABAHOYO</t>
  </si>
  <si>
    <t>072988060</t>
  </si>
  <si>
    <t>072988161</t>
  </si>
  <si>
    <t>072242110</t>
  </si>
  <si>
    <t>CALLE_PRINCIPAL: CALLEJON S/N  ;NUMERO:SN  ;INTERSECCION:ENTRE CALLE CHILE Y ECUADOR</t>
  </si>
  <si>
    <t>072786467</t>
  </si>
  <si>
    <t>CALLE_PRINCIPAL: SAN VICENTE DE MAYANCELA  ;NUMERO:SN  ;INTERSECCION:SN</t>
  </si>
  <si>
    <t>074099080</t>
  </si>
  <si>
    <t>CALLE_PRINCIPAL: AUTOPISTA-A VEINTE METROS DE LA GASOLINERA  ;NUMERO:SN  ;INTERSECCION:SN</t>
  </si>
  <si>
    <t>072245303</t>
  </si>
  <si>
    <t>07 2630317</t>
  </si>
  <si>
    <t>CALLE_PRINCIPAL: GRAN COLOMBIA  ;NUMERO:S/N  ;INTERSECCION:MACHALA</t>
  </si>
  <si>
    <t>072951587</t>
  </si>
  <si>
    <t>CALLE_PRINCIPAL: AV. FRAY VICENTE SOLANO  ;NUMERO:5-49  ;INTERSECCION:AV. ROBERTO CRESPO</t>
  </si>
  <si>
    <t>072884912</t>
  </si>
  <si>
    <t>072818770</t>
  </si>
  <si>
    <t>070101227</t>
  </si>
  <si>
    <t>CALLE_PRINCIPAL: SUCRE  ;NUMERO:112  ;INTERSECCION:23 DE ABRIL Y 10 DE AGOSTO</t>
  </si>
  <si>
    <t>072922980</t>
  </si>
  <si>
    <t>072936761</t>
  </si>
  <si>
    <t>CALLE_PRINCIPAL: VIA A SANTA MARTHA  ;NUMERO:SN  ;INTERSECCION:SN</t>
  </si>
  <si>
    <t>072430465</t>
  </si>
  <si>
    <t>0967471189</t>
  </si>
  <si>
    <t>072430413</t>
  </si>
  <si>
    <t>CALLE_PRINCIPAL: VIA A BALZAY  ;NUMERO:SN  ;INTERSECCION:AV. ORDOÑEZ LAZO</t>
  </si>
  <si>
    <t>072895118</t>
  </si>
  <si>
    <t>072809231</t>
  </si>
  <si>
    <t>CALLE_PRINCIPAL: VIA EL GUABO MACHALA  ;NUMERO:SN  ;INTERSECCION:SN</t>
  </si>
  <si>
    <t>072952347</t>
  </si>
  <si>
    <t>CALLE PRINCIPAL:CALLEJON SIN NOMBRE (URUGUAY)  ;NUMERO:SN  ;INTERSECCION:ENTRE BRASIL Y BOLIVIA</t>
  </si>
  <si>
    <t>072786223</t>
  </si>
  <si>
    <t>072634063</t>
  </si>
  <si>
    <t>072634060</t>
  </si>
  <si>
    <t>CALLE_PRINCIPAL: AV. 24 DE MAYO  ;NUMERO:7-77  ;INTERSECCION:HERNAN MALO</t>
  </si>
  <si>
    <t>074091000</t>
  </si>
  <si>
    <t>074595555</t>
  </si>
  <si>
    <t>74091000</t>
  </si>
  <si>
    <t>CALLE_PRINCIPAL: 10 DE AGOSTO  ;NUMERO:2915  ;INTERSECCION:SAN MARTIN</t>
  </si>
  <si>
    <t>072931612</t>
  </si>
  <si>
    <t>072819055</t>
  </si>
  <si>
    <t>CALLE_PRINCIPAL: PIEDRAHITA  ;NUMERO:SN  ;INTERSECCION:ELOY ALFARO</t>
  </si>
  <si>
    <t>072916280</t>
  </si>
  <si>
    <t>CALLE_PRINCIPAL: AV ESPAÑA  ;NUMERO:8-99  ;INTERSECCION:SEVILLA</t>
  </si>
  <si>
    <t>072807317</t>
  </si>
  <si>
    <t>076020654</t>
  </si>
  <si>
    <t>074078175</t>
  </si>
  <si>
    <t>CALLE_PRINCIPAL: AUTOP. VIA A BALOSA  ;NUMERO:31-3  ;INTERSECCION:GUARDARAYA</t>
  </si>
  <si>
    <t>072968730</t>
  </si>
  <si>
    <t>CALLE_PRINCIPAL: RIOBAMBA  ;NUMERO:SN  ;INTERSECCION:AV. CUXIBAMBA</t>
  </si>
  <si>
    <t>072736000</t>
  </si>
  <si>
    <t>CALLE_PRINCIPAL: VIA LA PRIMAVERA  ;NUMERO:SN  ;INTERSECCION:SN</t>
  </si>
  <si>
    <t>042193754</t>
  </si>
  <si>
    <t>07240560</t>
  </si>
  <si>
    <t>CALLE PRINCIPAL:VIA A SANTA MARTHA  ;NUMERO:SN  ;INTERSECCION:SN</t>
  </si>
  <si>
    <t>0990808287</t>
  </si>
  <si>
    <t>0967007314</t>
  </si>
  <si>
    <t>CALLE PRINCIPAL:PEDRO ALBINO DEL CURTO  ;NUMERO:SN  ;INTERSECCION:PEDRO NOREGA</t>
  </si>
  <si>
    <t>072700008</t>
  </si>
  <si>
    <t>072700475</t>
  </si>
  <si>
    <t>CALLE_PRINCIPAL: SUCRE  ;NUMERO:2-22  ;INTERSECCION:NAPOLEON MERA Y 23 DE ABRIL</t>
  </si>
  <si>
    <t>072935133</t>
  </si>
  <si>
    <t>072961499</t>
  </si>
  <si>
    <t>CALLE_PRINCIPAL: CAMINO A SAN PEDRO DEL CEBOLLAR  ;NUMERO:SN  ;INTERSECCION:SN</t>
  </si>
  <si>
    <t>CALLE_PRINCIPAL: VICTOR TINOCO CHACON  ;NUMERO:SN  ;INTERSECCION:TULA CORDERO</t>
  </si>
  <si>
    <t>072853845</t>
  </si>
  <si>
    <t>CALLE_PRINCIPAL: SUCRE  ;NUMERO:112  ;INTERSECCION:ENTRE 23 DE ABRIL Y 10 DE AGOSTO</t>
  </si>
  <si>
    <t>072935295</t>
  </si>
  <si>
    <t>CALLE_PRINCIPAL: AV. DON BOSCO  ;NUMERO:S/N  ;INTERSECCION:AV. DE LAS AMÉRICAS</t>
  </si>
  <si>
    <t>072882900</t>
  </si>
  <si>
    <t>CALLE_PRINCIPAL: MIGUEL CORDERO  ;NUMERO:6-140  ;INTERSECCION:AV. SOLANO</t>
  </si>
  <si>
    <t>072814813</t>
  </si>
  <si>
    <t>07288744</t>
  </si>
  <si>
    <t>072711280</t>
  </si>
  <si>
    <t>072929654</t>
  </si>
  <si>
    <t>072149268</t>
  </si>
  <si>
    <t>CALLE_PRINCIPAL: BOLIVAR  ;NUMERO:1210  ;INTERSECCION:SANTA ROSA Y VELA</t>
  </si>
  <si>
    <t>072962355</t>
  </si>
  <si>
    <t>072962328</t>
  </si>
  <si>
    <t>CALLE_PRINCIPAL: AV. FERROVIARIA  ;NUMERO:613  ;INTERSECCION:PANAMERICANA</t>
  </si>
  <si>
    <t>072992394</t>
  </si>
  <si>
    <t>CALLE_PRINCIPAL: SIMON BOLIVAR  ;NUMERO:S/N  ;INTERSECCION:AV. HUAYNA CAPAC</t>
  </si>
  <si>
    <t>072843535</t>
  </si>
  <si>
    <t>072843108</t>
  </si>
  <si>
    <t>CALLE_PRINCIPAL: AV. LUIS MORENO MORA  ;NUMERO:4-85  ;INTERSECCION:AV. ROBERTO CRESPO</t>
  </si>
  <si>
    <t>072887000</t>
  </si>
  <si>
    <t>0999500119</t>
  </si>
  <si>
    <t>CALLE_PRINCIPAL: AUTOPISTA SUR  ;NUMERO:S/N  ;INTERSECCION:FELIPE II</t>
  </si>
  <si>
    <t>042887766</t>
  </si>
  <si>
    <t>072455670</t>
  </si>
  <si>
    <t>CALLE_PRINCIPAL: AV ESPAÑA  ;NUMERO:18-85  ;INTERSECCION:SEGOVIA</t>
  </si>
  <si>
    <t>072802053</t>
  </si>
  <si>
    <t>CALLE_PRINCIPAL: CALLE GUADALUPE LARRIVA GONZALES  ;NUMERO:SN  ;INTERSECCION:SN</t>
  </si>
  <si>
    <t>072888393</t>
  </si>
  <si>
    <t>CALLE_PRINCIPAL: CIRCUNVALACION SUR  ;NUMERO:SN  ;INTERSECCION:AV 12 DE OCTUBRE</t>
  </si>
  <si>
    <t>074095551</t>
  </si>
  <si>
    <t>072856553</t>
  </si>
  <si>
    <t>CALLE_PRINCIPAL: MIGUEL CABELLO  ;NUMERO:2-88  ;INTERSECCION:AV. DE LAS AMERICAS</t>
  </si>
  <si>
    <t>074056610</t>
  </si>
  <si>
    <t>CALLE_PRINCIPAL: GRAN COLOMBIA  ;NUMERO:22-268  ;INTERSECCION:UNIDAD NACIONAL</t>
  </si>
  <si>
    <t>074103873</t>
  </si>
  <si>
    <t>074103445</t>
  </si>
  <si>
    <t>CALLE_PRINCIPAL: VÍA A PIÑAS  ;NUMERO:SN  ;INTERSECCION:SN</t>
  </si>
  <si>
    <t>072948091</t>
  </si>
  <si>
    <t>073952000</t>
  </si>
  <si>
    <t>072611676</t>
  </si>
  <si>
    <t>072922610</t>
  </si>
  <si>
    <t>CALLE_PRINCIPAL: GUABO  ;NUMERO:10-12  ;INTERSECCION:JUAN MONTALVO Y 9 DE MAYO</t>
  </si>
  <si>
    <t>072934008</t>
  </si>
  <si>
    <t>CALLE PRINCIPAL:CUBA  ;NUMERO:701  ;INTERSECCION:QUINTA NORTE</t>
  </si>
  <si>
    <t>073600186</t>
  </si>
  <si>
    <t>CALLE_PRINCIPAL: VIA A NARANJAL LA TRONCAL  ;NUMERO:SN  ;INTERSECCION:SN</t>
  </si>
  <si>
    <t>072420112</t>
  </si>
  <si>
    <t>CALLE_PRINCIPAL: TENIENTE MAXIMILIANO RODRIGUEZ  ;NUMERO:12-82  ;INTERSECCION:RAMON PINTO</t>
  </si>
  <si>
    <t>072589909</t>
  </si>
  <si>
    <t>CALLE_PRINCIPAL: AV. LOJA  ;NUMERO:5-617  ;INTERSECCION:ALONSO QUIJANO</t>
  </si>
  <si>
    <t>072886263</t>
  </si>
  <si>
    <t>072886265</t>
  </si>
  <si>
    <t>CALLE_PRINCIPAL: FRAY VICENTE SOLANO  ;NUMERO:7-98  ;INTERSECCION:ALFONSO MORENO MORA</t>
  </si>
  <si>
    <t>072811007</t>
  </si>
  <si>
    <t>072885595</t>
  </si>
  <si>
    <t>CALLE_PRINCIPAL: AGUSTIN LANDIVAR  ;NUMERO:SN  ;INTERSECCION:AV. EL PARAISO</t>
  </si>
  <si>
    <t>074096566</t>
  </si>
  <si>
    <t>072862317</t>
  </si>
  <si>
    <t>CALLE_PRINCIPAL: MARISCAL LAMAR  ;NUMERO:24-205  ;INTERSECCION:AV DE LAS AMERICAS</t>
  </si>
  <si>
    <t>072825555</t>
  </si>
  <si>
    <t>072843221</t>
  </si>
  <si>
    <t>CALLE PRINCIPAL:VICADEL  ;NUMERO:SN  ;INTERSECCION:SN</t>
  </si>
  <si>
    <t>072972853</t>
  </si>
  <si>
    <t>CALLE_PRINCIPAL: AV. DANIEL CORDOVA  ;NUMERO:2-67  ;INTERSECCION:AV AGUSTIN CUEVA</t>
  </si>
  <si>
    <t>072817888</t>
  </si>
  <si>
    <t>072817889</t>
  </si>
  <si>
    <t>CALLE_PRINCIPAL: AV. ESTERO HUAYLA  ;NUMERO:SN  ;INTERSECCION:12AVA NORTE (CALLE 15AVA OESTE)</t>
  </si>
  <si>
    <t>072992020</t>
  </si>
  <si>
    <t>098076168</t>
  </si>
  <si>
    <t>CALLE_PRINCIPAL: AV. 25 DE JUNIO  ;NUMERO:827  ;INTERSECCION:ARIZAGA</t>
  </si>
  <si>
    <t>072983162</t>
  </si>
  <si>
    <t>0995418025</t>
  </si>
  <si>
    <t>CALLE_PRINCIPAL: MARISCAL LAMAR  ;NUMERO:13-60  ;INTERSECCION:ESTEVEZ DE TORAL</t>
  </si>
  <si>
    <t>072822182</t>
  </si>
  <si>
    <t>CALLE_PRINCIPAL: AV. HEROES DE PAQUISHA  ;NUMERO:SN  ;INTERSECCION:SEVILLA DE ORO Y DIEGO DE VACA</t>
  </si>
  <si>
    <t>072624413</t>
  </si>
  <si>
    <t>072624277</t>
  </si>
  <si>
    <t>072988166</t>
  </si>
  <si>
    <t>CALLE_PRINCIPAL: PANAMERICANA NORTE  ;NUMERO:SN  ;INTERSECCION:SN</t>
  </si>
  <si>
    <t>072862155</t>
  </si>
  <si>
    <t>CALLE_PRINCIPAL: AV. ROLDOS  ;NUMERO:SN  ;INTERSECCION:ESTERO HUAYLA</t>
  </si>
  <si>
    <t>072928939</t>
  </si>
  <si>
    <t>CALLE_PRINCIPAL: AV 16 DE ABRIL  ;NUMERO:S/N  ;INTERSECCION:AV CHE GUEVARA</t>
  </si>
  <si>
    <t>072240912</t>
  </si>
  <si>
    <t>072244378</t>
  </si>
  <si>
    <t>CALLE_PRINCIPAL: JUNIN  ;NUMERO:439  ;INTERSECCION:MARCEL LANIADO</t>
  </si>
  <si>
    <t>072935953</t>
  </si>
  <si>
    <t>072589000</t>
  </si>
  <si>
    <t>072588390</t>
  </si>
  <si>
    <t>072875129</t>
  </si>
  <si>
    <t>072875424</t>
  </si>
  <si>
    <t>CALLE_PRINCIPAL: PANAMERICANA NORTE  ;NUMERO:SN  ;INTERSECCION:AV. DE LAS AMERICAS</t>
  </si>
  <si>
    <t>072862217</t>
  </si>
  <si>
    <t>07862173</t>
  </si>
  <si>
    <t>CALLE_PRINCIPAL: CALLE CANUELAS  ;NUMERO:SN  ;INTERSECCION:ENTRE PRIMERO DE MAYO Y CAMINO MISICATA</t>
  </si>
  <si>
    <t>072854171</t>
  </si>
  <si>
    <t>CALLE PRINCIPAL:SITIO  EL PARAISO  ;NUMERO:SN  ;INTERSECCION:SN</t>
  </si>
  <si>
    <t>072923970</t>
  </si>
  <si>
    <t>0991858616</t>
  </si>
  <si>
    <t>CALLE_PRINCIPAL: AV. SALVADOR BUSTAMANTE CELI,  ;NUMERO:SN  ;INTERSECCION:NUEVA YORK</t>
  </si>
  <si>
    <t>072711300</t>
  </si>
  <si>
    <t>072711267</t>
  </si>
  <si>
    <t>CALLE PRINCIPAL:AV. ESPAÃA  ;NUMERO:14-14  ;INTERSECCION:VALENCIA</t>
  </si>
  <si>
    <t>072800458</t>
  </si>
  <si>
    <t>2862888</t>
  </si>
  <si>
    <t>CALLE_PRINCIPAL: UZHUPUD  ;NUMERO:SN  ;INTERSECCION:CERTAG-UZHUPD</t>
  </si>
  <si>
    <t>072866263</t>
  </si>
  <si>
    <t>072867931</t>
  </si>
  <si>
    <t>072885983</t>
  </si>
  <si>
    <t>CALLE_PRINCIPAL: GUAYAS  ;NUMERO:SN  ;INTERSECCION:ENTRE KLEBER FRANCO Y GUABO</t>
  </si>
  <si>
    <t>072961101</t>
  </si>
  <si>
    <t>072961666</t>
  </si>
  <si>
    <t>CALLE_PRINCIPAL: CIRCUNVALACION SUR  ;NUMERO:8-01  ;INTERSECCION:9NA Y 7MA  SUR (MAPA DE CARTOGRAFIA 2010 CONSTA ESAS CALLES)</t>
  </si>
  <si>
    <t>072935080</t>
  </si>
  <si>
    <t>0991328741</t>
  </si>
  <si>
    <t>CALLE PRINCIPAL:FRAY VICENTE  SOLANDO  ;NUMERO:3-96  ;INTERSECCION:REMIGIO CRESPO TAMARIZ</t>
  </si>
  <si>
    <t>072843451</t>
  </si>
  <si>
    <t>072810822</t>
  </si>
  <si>
    <t>070101750</t>
  </si>
  <si>
    <t>CALLE PRINCIPAL:VIA SALATI (VIA RIO LUIS)  ;NUMERO:SN  ;INTERSECCION:SN</t>
  </si>
  <si>
    <t>046021998</t>
  </si>
  <si>
    <t>074087949</t>
  </si>
  <si>
    <t>074087954</t>
  </si>
  <si>
    <t>CALLE_PRINCIPAL: VIA A PORTOVELO  ;NUMERO:SN  ;INTERSECCION:SN</t>
  </si>
  <si>
    <t>072949575</t>
  </si>
  <si>
    <t>072974572</t>
  </si>
  <si>
    <t>CALLE_PRINCIPAL: GRAN COLOMBIA  ;NUMERO:20-122  ;INTERSECCION:LEON XIII</t>
  </si>
  <si>
    <t>072841967</t>
  </si>
  <si>
    <t>CALLE_PRINCIPAL: AUTOP. CUENCA AZOGUES  ;NUMERO:SN  ;INTERSECCION:SN</t>
  </si>
  <si>
    <t>074075652</t>
  </si>
  <si>
    <t>07407552</t>
  </si>
  <si>
    <t>CALLE_PRINCIPAL: VIRACOCHABAMBA  ;NUMERO:2-84  ;INTERSECCION:GUAPONDELIG</t>
  </si>
  <si>
    <t>072807046</t>
  </si>
  <si>
    <t>CALLE_PRINCIPAL: 9 DE OCTUBRE  ;NUMERO:27-39  ;INTERSECCION:SUCRE Y GRAL SERRANO</t>
  </si>
  <si>
    <t>072952000</t>
  </si>
  <si>
    <t>072950469</t>
  </si>
  <si>
    <t>CALLE_PRINCIPAL: PANAMERICANA NORTE  ;NUMERO:S/N  ;INTERSECCION:SN</t>
  </si>
  <si>
    <t>073700888</t>
  </si>
  <si>
    <t>072801355</t>
  </si>
  <si>
    <t>CALLE_PRINCIPAL: AV. DEL ESTADIO  ;NUMERO:1-130  ;INTERSECCION:FLORENCIA ASTUDILLO</t>
  </si>
  <si>
    <t>074121604</t>
  </si>
  <si>
    <t>CALLE_PRINCIPAL: MIGUEL CORDERO  ;NUMERO:6-111  ;INTERSECCION:AV SOLANO</t>
  </si>
  <si>
    <t>CALLE_PRINCIPAL: CAMINO A SAN PEDRO EL CEBOLLAR  ;NUMERO:S/N  ;INTERSECCION:S/N</t>
  </si>
  <si>
    <t>074134613</t>
  </si>
  <si>
    <t>CALLE_PRINCIPAL: AV. FERROVIARIA  ;NUMERO:SN  ;INTERSECCION:PANAMERICANA NORTE</t>
  </si>
  <si>
    <t>072992457</t>
  </si>
  <si>
    <t>072992570</t>
  </si>
  <si>
    <t>CALLE_PRINCIPAL: JUAN ELJURI CHICA  ;NUMERO:S/N  ;INTERSECCION:CORNELIO VINTIMILLA</t>
  </si>
  <si>
    <t>CALLE_PRINCIPAL: PANAMERICANA SUR  ;NUMERO:SN  ;INTERSECCION:SN</t>
  </si>
  <si>
    <t>0984188529</t>
  </si>
  <si>
    <t>CALLE_PRINCIPAL: AV. HUAYNA CAPAC  ;NUMERO:1-97  ;INTERSECCION:PIO BRAVO</t>
  </si>
  <si>
    <t>072832388</t>
  </si>
  <si>
    <t>CALLE_PRINCIPAL: VIA BARABON  ;NUMERO:SN  ;INTERSECCION:SN</t>
  </si>
  <si>
    <t>074177042</t>
  </si>
  <si>
    <t>CALLE_PRINCIPAL: VIA A LA COMUNIDAD EL  ZARZA  ;NUMERO:SN  ;INTERSECCION:SN</t>
  </si>
  <si>
    <t>022996400</t>
  </si>
  <si>
    <t>0984583577</t>
  </si>
  <si>
    <t>072951364</t>
  </si>
  <si>
    <t>CALLE_PRINCIPAL: AV. ORDOÑEZ LAZO,  ;NUMERO:1-77  ;INTERSECCION:DE LAS HIGUERILLAS</t>
  </si>
  <si>
    <t>074089835</t>
  </si>
  <si>
    <t>CALLE PRINCIPAL:SANTIAGO DE LAS MONTAÃAS.  ;NUMERO:13-76  ;INTERSECCION:PUERTO BOLIVAR</t>
  </si>
  <si>
    <t>072563467</t>
  </si>
  <si>
    <t>CALLE PRINCIPAL:TENEMAZA  ;NUMERO:5-13  ;INTERSECCION:ENTRE LUIS CORDERO Y 24 DE MAYO</t>
  </si>
  <si>
    <t>072245996</t>
  </si>
  <si>
    <t>072386038</t>
  </si>
  <si>
    <t>072385604</t>
  </si>
  <si>
    <t>CALLE_PRINCIPAL: CARLOS TOSI  ;NUMERO:SN  ;INTERSECCION:PRIMERA TRANSVERSAL</t>
  </si>
  <si>
    <t>072868625</t>
  </si>
  <si>
    <t>CALLE_PRINCIPAL: AV. BOLIVAR MADERO VARGA  ;NUMERO:SN  ;INTERSECCION:JELI (4° PASAJE 19 N-O)</t>
  </si>
  <si>
    <t>072936713</t>
  </si>
  <si>
    <t>072936614</t>
  </si>
  <si>
    <t>CALLE_PRINCIPAL: AVENIDA 3 DE NOVIEMBRE  ;NUMERO:3-50  ;INTERSECCION:UNIDAD NACIONAL</t>
  </si>
  <si>
    <t>072837114</t>
  </si>
  <si>
    <t>072846666</t>
  </si>
  <si>
    <t>2846666</t>
  </si>
  <si>
    <t>CALLE_PRINCIPAL: GUAYAS  ;NUMERO:S/N  ;INTERSECCION:AV BOLIVAR</t>
  </si>
  <si>
    <t>072930260</t>
  </si>
  <si>
    <t>072933735</t>
  </si>
  <si>
    <t>CALLE_PRINCIPAL: AUTOPISTA  CUENCA AZOGUES  ;NUMERO:SN  ;INTERSECCION:SN</t>
  </si>
  <si>
    <t>074077350</t>
  </si>
  <si>
    <t>074041966</t>
  </si>
  <si>
    <t>CALLE_PRINCIPAL: JUAN VIVES  ;NUMERO:SN  ;INTERSECCION:AV. PRIMERO DE MAYO</t>
  </si>
  <si>
    <t>072889069</t>
  </si>
  <si>
    <t>072889072</t>
  </si>
  <si>
    <t>CALLE_PRINCIPAL: 8 DE SEPTIEMBRE  ;NUMERO:SN  ;INTERSECCION:CALLE 7</t>
  </si>
  <si>
    <t>072232462</t>
  </si>
  <si>
    <t>074025178</t>
  </si>
  <si>
    <t>074024755</t>
  </si>
  <si>
    <t>072948627</t>
  </si>
  <si>
    <t>0997062029</t>
  </si>
  <si>
    <t>CALLE_PRINCIPAL: AV. MANUEL J CALLE  ;NUMERO:1-104  ;INTERSECCION:AV. PAUCARBAMBA</t>
  </si>
  <si>
    <t>072817564</t>
  </si>
  <si>
    <t>072814068</t>
  </si>
  <si>
    <t>072802303</t>
  </si>
  <si>
    <t>CALLE_PRINCIPAL: AV. 9 DE MAYO  ;NUMERO:SN  ;INTERSECCION:AV. 25 DE JUNIO</t>
  </si>
  <si>
    <t>072924710</t>
  </si>
  <si>
    <t>CALLE_PRINCIPAL: 25 DE JUNIO  ;NUMERO:S/N  ;INTERSECCION:BUENA VISTA Y COLON</t>
  </si>
  <si>
    <t>073702010</t>
  </si>
  <si>
    <t>CALLE_PRINCIPAL: AV. ESPAÃ‘A  ;NUMERO:17-30  ;INTERSECCION:TURUHUAYCO</t>
  </si>
  <si>
    <t>028061044</t>
  </si>
  <si>
    <t>074075403</t>
  </si>
  <si>
    <t>074075404</t>
  </si>
  <si>
    <t>CALLE_PRINCIPAL: AV. 8 DE DICIEMBRE  ;NUMERO:SN  ;INTERSECCION:AV. UNIVERSITARIA</t>
  </si>
  <si>
    <t>072949222</t>
  </si>
  <si>
    <t>CALLE_PRINCIPAL: MANANTIAL  ;NUMERO:SN  ;INTERSECCION:PASEO DE LA GUADALUPANA,</t>
  </si>
  <si>
    <t>072892496</t>
  </si>
  <si>
    <t>074092413</t>
  </si>
  <si>
    <t>CALLE_PRINCIPAL: MARCEL LANIADO  ;NUMERO:1006  ;INTERSECCION:AYACUCHO</t>
  </si>
  <si>
    <t>072933726</t>
  </si>
  <si>
    <t>CALLE_PRINCIPAL: AV. 12 DE OCTUBRE  ;NUMERO:S/N  ;INTERSECCION:FRANCISCO QUEVEDO</t>
  </si>
  <si>
    <t>072881297</t>
  </si>
  <si>
    <t>072818183</t>
  </si>
  <si>
    <t>CALLE_PRINCIPAL: VIA OCHOA DE LEON  ;NUMERO:SN  ;INTERSECCION:SECTOR PATAMARCA</t>
  </si>
  <si>
    <t>072898785</t>
  </si>
  <si>
    <t>2898785</t>
  </si>
  <si>
    <t>CALLE_PRINCIPAL: AV. LA REPUBLICA  ;NUMERO:SN  ;INTERSECCION:SANTA ROSA</t>
  </si>
  <si>
    <t>072996243</t>
  </si>
  <si>
    <t>072996049</t>
  </si>
  <si>
    <t>072860078</t>
  </si>
  <si>
    <t>074128692</t>
  </si>
  <si>
    <t>CALLE PRINCIPAL:CUENCA  ;NUMERO:108  ;INTERSECCION:CIRCUNVALACION NORTE</t>
  </si>
  <si>
    <t>072981036</t>
  </si>
  <si>
    <t>072935276</t>
  </si>
  <si>
    <t>072871256</t>
  </si>
  <si>
    <t>CALLE_PRINCIPAL: AV. PIO JARAMILLO ALVARADO  ;NUMERO:SN  ;INTERSECCION:GALILEO GALILEY</t>
  </si>
  <si>
    <t>072545807</t>
  </si>
  <si>
    <t>CALLE_PRINCIPAL: LA Y DEL CAMBIO  ;NUMERO:SN  ;INTERSECCION:SN</t>
  </si>
  <si>
    <t>072927079</t>
  </si>
  <si>
    <t>072992202</t>
  </si>
  <si>
    <t>072983182</t>
  </si>
  <si>
    <t>072983211</t>
  </si>
  <si>
    <t>CALLE_PRINCIPAL: SUCRE  ;NUMERO:SN  ;INTERSECCION:CELICA</t>
  </si>
  <si>
    <t>072574540</t>
  </si>
  <si>
    <t>072579972</t>
  </si>
  <si>
    <t>CALLE PRINCIPAL:SITIO BARRANCO COLORADO  ;NUMERO:SN  ;INTERSECCION:SN</t>
  </si>
  <si>
    <t>072430285</t>
  </si>
  <si>
    <t>072430513</t>
  </si>
  <si>
    <t>CALLE PRINCIPAL:GRAN COLOMBIA  ;NUMERO:7-97  ;INTERSECCION:LUIS CORDERO</t>
  </si>
  <si>
    <t>072831478</t>
  </si>
  <si>
    <t>072831583</t>
  </si>
  <si>
    <t>072831510</t>
  </si>
  <si>
    <t>CALLE_PRINCIPAL: PASEO RIO MACHANGARA  ;NUMERO:SN  ;INTERSECCION:CORNELIO VINTIMILLA</t>
  </si>
  <si>
    <t>072863503</t>
  </si>
  <si>
    <t>07863502</t>
  </si>
  <si>
    <t>CALLE_PRINCIPAL: AV. GIL RAMIREZ DAVALOS  ;NUMERO:3-48  ;INTERSECCION:ELIA LUIT</t>
  </si>
  <si>
    <t>072863755</t>
  </si>
  <si>
    <t>CALLE PRINCIPAL:MARCEL LANIADO  ;NUMERO:(en blanco)  ;INTERSECCION:BABAHOYO</t>
  </si>
  <si>
    <t>0999391594</t>
  </si>
  <si>
    <t>046059995</t>
  </si>
  <si>
    <t>CALLE PRINCIPAL:CIRCUNVALACION NORTE  ;NUMERO:SN  ;INTERSECCION:SN</t>
  </si>
  <si>
    <t>072930271</t>
  </si>
  <si>
    <t>00000000</t>
  </si>
  <si>
    <t>CALLE_PRINCIPAL: AV. ALONSO DE MERCADILLO  ;NUMERO:SN  ;INTERSECCION:SN</t>
  </si>
  <si>
    <t>072677614</t>
  </si>
  <si>
    <t>0989623903</t>
  </si>
  <si>
    <t>CALLE PRINCIPAL:VIA A CONGUIME  ;NUMERO:SN  ;INTERSECCION:SN</t>
  </si>
  <si>
    <t>098601103</t>
  </si>
  <si>
    <t>072116139</t>
  </si>
  <si>
    <t>CALLE_PRINCIPAL: SITIO MINA EL PARAISO  ;NUMERO:SN  ;INTERSECCION:SN</t>
  </si>
  <si>
    <t>072937375</t>
  </si>
  <si>
    <t>CALLE_PRINCIPAL: AV. RICARDO DURAN  ;NUMERO:3-133  ;INTERSECCION:RIO ORINOCO</t>
  </si>
  <si>
    <t>072893481</t>
  </si>
  <si>
    <t>072893482</t>
  </si>
  <si>
    <t>CALLE PRINCIPAL:VIA MISICATA   ;NUMERO:S/N  ;INTERSECCION:S/N</t>
  </si>
  <si>
    <t>074129070</t>
  </si>
  <si>
    <t>CALLE_PRINCIPAL: ALFONSO BORRERO  ;NUMERO:2-19  ;INTERSECCION:LORENZO PIEDRA</t>
  </si>
  <si>
    <t>072815118</t>
  </si>
  <si>
    <t>CALLE_PRINCIPAL: AV. OCTAVIO CHACON MOSCOSO  ;NUMERO:4-103  ;INTERSECCION:VIA A PATAMARCA</t>
  </si>
  <si>
    <t>072860134</t>
  </si>
  <si>
    <t>CALLE_PRINCIPAL: GIL RAMIREZ DAVALOS  ;NUMERO:14-34  ;INTERSECCION:TURUHUAYCO</t>
  </si>
  <si>
    <t>074088972</t>
  </si>
  <si>
    <t>CALLE PRINCIPAL:GIL RAMIREZ DAVALOS  ;NUMERO:5-32  ;INTERSECCION:ARMENILLAS</t>
  </si>
  <si>
    <t>CALLE PRINCIPAL:JULIO MARIA MATOVELLE  ;NUMERO:SN  ;INTERSECCION:RIVERA</t>
  </si>
  <si>
    <t>072870884</t>
  </si>
  <si>
    <t>CALLE_PRINCIPAL: AUTOPISTA CUENCA - AZOGUES  ;NUMERO:SN  ;INTERSECCION:SN</t>
  </si>
  <si>
    <t>074078174</t>
  </si>
  <si>
    <t>CALLE_PRINCIPAL: PANAMERICANA NORTE  ;NUMERO:S/N  ;INTERSECCION:S/N</t>
  </si>
  <si>
    <t>CALLE_PRINCIPAL: SIMON BOLIVAR  ;NUMERO:S/N  ;INTERSECCION:BORRERO</t>
  </si>
  <si>
    <t>07235022</t>
  </si>
  <si>
    <t>0998279232</t>
  </si>
  <si>
    <t>072430193</t>
  </si>
  <si>
    <t>CALLE_PRINCIPAL: CALLE CANTON QUERO,  ;NUMERO:SN  ;INTERSECCION:AV. DE LAS AMERICAS</t>
  </si>
  <si>
    <t>072387079</t>
  </si>
  <si>
    <t>CALLE_PRINCIPAL: ONCEAVA NORTE  ;NUMERO:SN  ;INTERSECCION:ESTERO HUAYLA Y JUNIN</t>
  </si>
  <si>
    <t>072929961</t>
  </si>
  <si>
    <t>072929944</t>
  </si>
  <si>
    <t>CALLE_PRINCIPAL: MIGUEL RIOFRIO  ;NUMERO:156-26  ;INTERSECCION:SUCRE  Y BOLIVAR</t>
  </si>
  <si>
    <t>072587210</t>
  </si>
  <si>
    <t>072587258</t>
  </si>
  <si>
    <t>CALLE_PRINCIPAL: CARRETERA SACACHISPAS,  ;NUMERO:SN  ;INTERSECCION:SN</t>
  </si>
  <si>
    <t>072921993</t>
  </si>
  <si>
    <t>072977690</t>
  </si>
  <si>
    <t>CALLE_PRINCIPAL: VEGA MUÑOZ  ;NUMERO:10-68  ;INTERSECCION:GENERAL TORRES</t>
  </si>
  <si>
    <t>072831745</t>
  </si>
  <si>
    <t>072835233</t>
  </si>
  <si>
    <t>CALLE_PRINCIPAL: AV. MAX UHLE  ;NUMERO:S/N  ;INTERSECCION:AV. PUMAPUNGO</t>
  </si>
  <si>
    <t>074135136</t>
  </si>
  <si>
    <t>CALLE_PRINCIPAL: VIA A GUIZAHUIÑA  ;NUMERO:SN  ;INTERSECCION:SN</t>
  </si>
  <si>
    <t>073988132</t>
  </si>
  <si>
    <t>CALLE_PRINCIPAL: AV. 25 DE JUNIO  ;NUMERO:709  ;INTERSECCION:TARQUI</t>
  </si>
  <si>
    <t>072937997</t>
  </si>
  <si>
    <t>072938445</t>
  </si>
  <si>
    <t>CALLE_PRINCIPAL: AV. BOLIVAR MADERO VARGAS  ;NUMERO:3102  ;INTERSECCION:SN</t>
  </si>
  <si>
    <t>0989576178</t>
  </si>
  <si>
    <t>0990189867</t>
  </si>
  <si>
    <t>0988817185</t>
  </si>
  <si>
    <t>CALLE_PRINCIPAL: BENIGNO MALO  ;NUMERO:7-78  ;INTERSECCION:MARISCAL SUCRE</t>
  </si>
  <si>
    <t>072831900</t>
  </si>
  <si>
    <t>CALLE_PRINCIPAL: AV. CIRCUNVALACION NORTE  ;NUMERO:SN  ;INTERSECCION:AUGUSTO VALLES ROSALES</t>
  </si>
  <si>
    <t>076003667</t>
  </si>
  <si>
    <t>CALLE_PRINCIPAL: AV. 25 DE AGOSTO,  ;NUMERO:14-23  ;INTERSECCION:HEROES DE VERDELOMA</t>
  </si>
  <si>
    <t>072420714</t>
  </si>
  <si>
    <t>072420114</t>
  </si>
  <si>
    <t>072420141</t>
  </si>
  <si>
    <t>072588304</t>
  </si>
  <si>
    <t>CALLE_PRINCIPAL: EDUARDO MORA MORENO  ;NUMERO:70-17  ;INTERSECCION:CARLOS ESCARABAY</t>
  </si>
  <si>
    <t>072616429</t>
  </si>
  <si>
    <t>072105358</t>
  </si>
  <si>
    <t>CALLE PRINCIPAL:CAMINO A RACAR  ;NUMERO:S/N  ;INTERSECCION:SAN PEDRO DEL CEBOLLAR</t>
  </si>
  <si>
    <t>074214045</t>
  </si>
  <si>
    <t>CALLE_PRINCIPAL: AV. FRAY VICENTE SOLANO  ;NUMERO:4-101  ;INTERSECCION:AV. FLORENCIA ASTUDILLO</t>
  </si>
  <si>
    <t>072881781</t>
  </si>
  <si>
    <t>CALLE PRINCIPAL:AV. ORDOÃEZ LASSO  ;NUMERO:SN  ;INTERSECCION:SN</t>
  </si>
  <si>
    <t>074089740</t>
  </si>
  <si>
    <t>074090000</t>
  </si>
  <si>
    <t>CALLE_PRINCIPAL: VIA A HUAMBI SUCUA  ;NUMERO:SN  ;INTERSECCION:SN</t>
  </si>
  <si>
    <t>073043465</t>
  </si>
  <si>
    <t>CALLE_PRINCIPAL: MARISCAL LAMAR  ;NUMERO:11-82  ;INTERSECCION:TARQUI</t>
  </si>
  <si>
    <t>072824063</t>
  </si>
  <si>
    <t>CALLE_PRINCIPAL: AV. ESPAÑA  ;NUMERO:2-125  ;INTERSECCION:AV ELIA LIUT</t>
  </si>
  <si>
    <t>072808901</t>
  </si>
  <si>
    <t>072808245</t>
  </si>
  <si>
    <t>CALLE_PRINCIPAL: CALLE SEXTA OESTE  ;NUMERO:809  ;INTERSECCION:ARIZAGA Y PICHINCHA</t>
  </si>
  <si>
    <t>072933325</t>
  </si>
  <si>
    <t>072386011</t>
  </si>
  <si>
    <t>CALLE_PRINCIPAL: LUIS MORENO MORA  ;NUMERO:SN  ;INTERSECCION:FRANCISCO MOSCOSO</t>
  </si>
  <si>
    <t>072822538</t>
  </si>
  <si>
    <t>CALLE_PRINCIPAL: AV. 24 DE MAYO  ;NUMERO:SN  ;INTERSECCION:AV. DE LAS AMERICAS</t>
  </si>
  <si>
    <t>072459555</t>
  </si>
  <si>
    <t>072459554</t>
  </si>
  <si>
    <t>072901195</t>
  </si>
  <si>
    <t>CALLE_PRINCIPAL: LAURO GUERRERO  ;NUMERO:SN  ;INTERSECCION:JOSE ANTONIO EGUIGUREN</t>
  </si>
  <si>
    <t>072572908</t>
  </si>
  <si>
    <t>072572900</t>
  </si>
  <si>
    <t>072811165</t>
  </si>
  <si>
    <t>073700870</t>
  </si>
  <si>
    <t>CALLE_PRINCIPAL: JOSÉ ARIZAGA VEGA  ;NUMERO:126  ;INTERSECCION:LUIS LEON ROMAN Y 25 DE JUNIO</t>
  </si>
  <si>
    <t>072983305</t>
  </si>
  <si>
    <t>2983305</t>
  </si>
  <si>
    <t>044134601</t>
  </si>
  <si>
    <t>CALLE_PRINCIPAL: TARQUI  ;NUMERO:SN  ;INTERSECCION:BOLIVAR</t>
  </si>
  <si>
    <t>072936386</t>
  </si>
  <si>
    <t>CALLE PRINCIPAL:AUTOPISTA MEDIO EJIDO  ;NUMERO:S/N  ;INTERSECCION:CAMINO A MISICATA</t>
  </si>
  <si>
    <t>072819980</t>
  </si>
  <si>
    <t>CALLE_PRINCIPAL: 25 DE JUNIO  ;NUMERO:S/N  ;INTERSECCION:ALEJANDRO CASTRO BENITEZ</t>
  </si>
  <si>
    <t>072982802</t>
  </si>
  <si>
    <t>CALLE_PRINCIPAL: E25 SITIO EL GARRIDO  ;NUMERO:SN  ;INTERSECCION:SN</t>
  </si>
  <si>
    <t>073702360</t>
  </si>
  <si>
    <t>CALLE_PRINCIPAL: 25 DE JUNIO  ;NUMERO:6-37  ;INTERSECCION:TARQUI</t>
  </si>
  <si>
    <t>072934885</t>
  </si>
  <si>
    <t>CALLE_PRINCIPAL: VIA A PUERTO JELI (AV. EUGENIO CAJAMARCA)  ;NUMERO:SN  ;INTERSECCION:SN</t>
  </si>
  <si>
    <t>072161112</t>
  </si>
  <si>
    <t>072161113</t>
  </si>
  <si>
    <t>CALLE_PRINCIPAL: AV. ALFONSO ANDRADE  ;NUMERO:906  ;INTERSECCION:ELOY ALFARO</t>
  </si>
  <si>
    <t>072420525</t>
  </si>
  <si>
    <t>072423678</t>
  </si>
  <si>
    <t>CALLE_PRINCIPAL: OCTAVIO CHACON  ;NUMERO:3-80  ;INTERSECCION:CORNELIO VINTIMILLA</t>
  </si>
  <si>
    <t>074083537</t>
  </si>
  <si>
    <t>072809096</t>
  </si>
  <si>
    <t>CALLE_PRINCIPAL: AV. MANUEL CARRION PINZANO  ;NUMERO:SN  ;INTERSECCION:AV. DE LOS PALTAS</t>
  </si>
  <si>
    <t>072577542</t>
  </si>
  <si>
    <t>072563049</t>
  </si>
  <si>
    <t>2577542</t>
  </si>
  <si>
    <t>CALLE_PRINCIPAL: PÍO BRAVO  ;NUMERO:5-46  ;INTERSECCION:MARIANO CUEVA</t>
  </si>
  <si>
    <t>072834246</t>
  </si>
  <si>
    <t>072846235</t>
  </si>
  <si>
    <t>CALLE_PRINCIPAL: ANTONIO TAPIA  ;NUMERO:SN  ;INTERSECCION:LUNTUR</t>
  </si>
  <si>
    <t>072251586</t>
  </si>
  <si>
    <t>072250038</t>
  </si>
  <si>
    <t>2251586</t>
  </si>
  <si>
    <t>CALLE_PRINCIPAL: AV. PRINCIPAL 3  ;NUMERO:SN  ;INTERSECCION:AV DE LAS AMERICAS</t>
  </si>
  <si>
    <t>072795742</t>
  </si>
  <si>
    <t>0983191960</t>
  </si>
  <si>
    <t>072806751</t>
  </si>
  <si>
    <t>072805086</t>
  </si>
  <si>
    <t>CALLE_PRINCIPAL: AV. DE LA AMERICAS  ;NUMERO:6-118  ;INTERSECCION:NICOLA DE ROCHA</t>
  </si>
  <si>
    <t>CALLE_PRINCIPAL: AYACUCHO  ;NUMERO:1006  ;INTERSECCION:MARCEL LANIADO</t>
  </si>
  <si>
    <t>072937075</t>
  </si>
  <si>
    <t>CALLE PRINCIPAL:BERNARDO VALDIVIEZO  ;NUMERO:11-71  ;INTERSECCION:ALONSO DE MERCADILLO</t>
  </si>
  <si>
    <t>072585658</t>
  </si>
  <si>
    <t>072545744</t>
  </si>
  <si>
    <t>CALLE_PRINCIPAL: VIA A LA DOLOROSA  ;NUMERO:SN  ;INTERSECCION:AV. 25 DE MARZO</t>
  </si>
  <si>
    <t>072890144</t>
  </si>
  <si>
    <t>074094034</t>
  </si>
  <si>
    <t>CALLE_PRINCIPAL: LAURO GUERRERO  ;NUMERO:SN  ;INTERSECCION:10 DE AGOSTO</t>
  </si>
  <si>
    <t>072571861</t>
  </si>
  <si>
    <t>072571849</t>
  </si>
  <si>
    <t>CALLE_PRINCIPAL: MARIANO CUEVA,  ;NUMERO:9-20  ;INTERSECCION:SIMÓN BOLÍVAR</t>
  </si>
  <si>
    <t>072842760</t>
  </si>
  <si>
    <t>CALLE_PRINCIPAL: VICENTE ROJAS  ;NUMERO:07-37  ;INTERSECCION:JOSE JARA</t>
  </si>
  <si>
    <t>072615549</t>
  </si>
  <si>
    <t>072800989</t>
  </si>
  <si>
    <t>CALLE_PRINCIPAL: LOS SAUCES  ;NUMERO:SN  ;INTERSECCION:AV ARIZAGA</t>
  </si>
  <si>
    <t>072939235</t>
  </si>
  <si>
    <t>046007518</t>
  </si>
  <si>
    <t>CALLE PRINCIPAL:IMBABURA   ;NUMERO:14-74  ;INTERSECCION:SUCRE</t>
  </si>
  <si>
    <t>072585915</t>
  </si>
  <si>
    <t>072573081</t>
  </si>
  <si>
    <t>CALLE PRINCIPAL:PANAMERICANA NORTE  ;NUMERO:S/N  ;INTERSECCION:AUTOPISTA CUENCA AZOGUES</t>
  </si>
  <si>
    <t>077000363</t>
  </si>
  <si>
    <t>074038751</t>
  </si>
  <si>
    <t>074031985</t>
  </si>
  <si>
    <t>074203610</t>
  </si>
  <si>
    <t>072836171</t>
  </si>
  <si>
    <t>CALLE_PRINCIPAL: PRIMERO DE MAYO  ;NUMERO:SN  ;INTERSECCION:MARTHA BUCARAN DE ROLDOS</t>
  </si>
  <si>
    <t>072113166</t>
  </si>
  <si>
    <t>099227203</t>
  </si>
  <si>
    <t>CALLE_PRINCIPAL: CHAVEZ FRANCO  ;NUMERO:SN  ;INTERSECCION:BOLIVAR</t>
  </si>
  <si>
    <t>022945286</t>
  </si>
  <si>
    <t>072945286</t>
  </si>
  <si>
    <t>073082024</t>
  </si>
  <si>
    <t>CALLE_PRINCIPAL: CASTELLANA,  ;NUMERO:SN  ;INTERSECCION:SEGOVIA</t>
  </si>
  <si>
    <t>072806169</t>
  </si>
  <si>
    <t>CALLE_PRINCIPAL: OCTAVIO CHACON  ;NUMERO:S/N  ;INTERSECCION:MIGUEL NARVAEZ</t>
  </si>
  <si>
    <t>CALLE_PRINCIPAL: AV. DE LAS AMERICAS  ;NUMERO:SN  ;INTERSECCION:HUMBOLT</t>
  </si>
  <si>
    <t>072830751</t>
  </si>
  <si>
    <t>072830877</t>
  </si>
  <si>
    <t>CALLE_PRINCIPAL: AV. GONZALES SUAREZ  ;NUMERO:S/N  ;INTERSECCION:PANAMERICANA NORTE</t>
  </si>
  <si>
    <t>CALLE_PRINCIPAL: SITIO EL PORTETE  ;NUMERO:SN  ;INTERSECCION:SN</t>
  </si>
  <si>
    <t>0983711051</t>
  </si>
  <si>
    <t>0992748288</t>
  </si>
  <si>
    <t>0981130390</t>
  </si>
  <si>
    <t>CALLE_PRINCIPAL: SITIO LA INDEPENDENCIA  ;NUMERO:S/N  ;INTERSECCION:(en blanco)</t>
  </si>
  <si>
    <t>0991803258</t>
  </si>
  <si>
    <t>0968480296</t>
  </si>
  <si>
    <t>2937075</t>
  </si>
  <si>
    <t>CALLE_PRINCIPAL: LUIS ANGEL LEON ROMAN  ;NUMERO:SN  ;INTERSECCION:1ERA. AVDA QUINTA</t>
  </si>
  <si>
    <t>072981881</t>
  </si>
  <si>
    <t>072981878</t>
  </si>
  <si>
    <t>CALLE_PRINCIPAL: KM. 1 VIA LA PRIMAVERA  ;NUMERO:SN  ;INTERSECCION:SN</t>
  </si>
  <si>
    <t>072960013</t>
  </si>
  <si>
    <t>072921713</t>
  </si>
  <si>
    <t>CALLE_PRINCIPAL: KM. 50 VÍA PANAMERICANA  ;NUMERO:S/N  ;INTERSECCION:(en blanco)</t>
  </si>
  <si>
    <t>042162376</t>
  </si>
  <si>
    <t>042162367</t>
  </si>
  <si>
    <t>072982812</t>
  </si>
  <si>
    <t>CALLE_PRINCIPAL: OCTAVIO CHACON MOSCOSO  ;NUMERO:449  ;INTERSECCION:CORNELIO VINTIMILLA</t>
  </si>
  <si>
    <t>072690818</t>
  </si>
  <si>
    <t>0995384361</t>
  </si>
  <si>
    <t>2690818</t>
  </si>
  <si>
    <t>CALLE PRINCIPAL:GRAN COLOMBIA  ;NUMERO:SN  ;INTERSECCION:9 DE MAYO</t>
  </si>
  <si>
    <t>072950279</t>
  </si>
  <si>
    <t>072951225</t>
  </si>
  <si>
    <t>CALLE_PRINCIPAL: AV. PAUCARBAMBA  ;NUMERO:3-142  ;INTERSECCION:FRANCISCO SOJOS</t>
  </si>
  <si>
    <t>072814218</t>
  </si>
  <si>
    <t>074092167</t>
  </si>
  <si>
    <t>CALLE_PRINCIPAL: SN  ;NUMERO:SN  ;INTERSECCION:ENRIQUE LOPEZ Y JUAN MONTALVO</t>
  </si>
  <si>
    <t>072798266</t>
  </si>
  <si>
    <t>098563175</t>
  </si>
  <si>
    <t>CALLE_PRINCIPAL: ANTISANA  ;NUMERO:9-92  ;INTERSECCION:CAJAS</t>
  </si>
  <si>
    <t>072870483</t>
  </si>
  <si>
    <t>072870482</t>
  </si>
  <si>
    <t>CALLE_PRINCIPAL: MANUEL J. CALLE  ;NUMERO:2-14  ;INTERSECCION:CORNELIO MERCHAN</t>
  </si>
  <si>
    <t>072815424</t>
  </si>
  <si>
    <t>072888115</t>
  </si>
  <si>
    <t>CALLE_PRINCIPAL: CIRCUNVALACION SUR  ;NUMERO:SN  ;INTERSECCION:VIA LA CARCEL DE TURI,</t>
  </si>
  <si>
    <t>074100429</t>
  </si>
  <si>
    <t>CALLE_PRINCIPAL: PANAMERICANA SUR  ;NUMERO:S/N  ;INTERSECCION:QUINTA OESTE</t>
  </si>
  <si>
    <t>072950088</t>
  </si>
  <si>
    <t>CALLE_PRINCIPAL: VIA SAN GERARDO SAN ANTONIO EN EL INTERIOR DEL CAMPAMENTO MOLINO  ;NUMERO:SN  ;INTERSECCION:SN</t>
  </si>
  <si>
    <t>072984301</t>
  </si>
  <si>
    <t>072984302</t>
  </si>
  <si>
    <t>CALLE_PRINCIPAL: VÍA A LOJA/CHINCHAS-PORTOVELO  ;NUMERO:SN  ;INTERSECCION:SN</t>
  </si>
  <si>
    <t>CALLE PRINCIPAL:FEDERICO MALO  ;NUMERO:SN  ;INTERSECCION:AV 12 DE ABRIL</t>
  </si>
  <si>
    <t>072824722</t>
  </si>
  <si>
    <t>072831164</t>
  </si>
  <si>
    <t>CALLE_PRINCIPAL: LA HABANA  ;NUMERO:SN  ;INTERSECCION:AV. ISIDRO AYORA</t>
  </si>
  <si>
    <t>072552093</t>
  </si>
  <si>
    <t>CALLE_PRINCIPAL: VIA A MOLINOPAMBA  ;NUMERO:SN  ;INTERSECCION:SN</t>
  </si>
  <si>
    <t>074077615</t>
  </si>
  <si>
    <t>074077616</t>
  </si>
  <si>
    <t>CALLE_PRINCIPAL: VIA FERROVIARIA  ;NUMERO:SN  ;INTERSECCION:CALLE 8  (PRIMERA SUR)</t>
  </si>
  <si>
    <t>072152654</t>
  </si>
  <si>
    <t>0995552101</t>
  </si>
  <si>
    <t>CALLE PRINCIPAL:VIA A BELLA RICA  ;NUMERO:SN  ;INTERSECCION:SN</t>
  </si>
  <si>
    <t>073053993</t>
  </si>
  <si>
    <t>CALLE_PRINCIPAL: VIA A LLACAO  ;NUMERO:SN  ;INTERSECCION:PANAMERICANA NORTE</t>
  </si>
  <si>
    <t>072884222</t>
  </si>
  <si>
    <t>CALLE_PRINCIPAL: AV LAS PALMERAS  ;NUMERO:SN  ;INTERSECCION:ENTRE NOVENA NORTE Y DECIMA NORTE</t>
  </si>
  <si>
    <t>072923371</t>
  </si>
  <si>
    <t>072811075</t>
  </si>
  <si>
    <t>072124041</t>
  </si>
  <si>
    <t>CALLE_PRINCIPAL: AV. SIMON BOLIVAR  ;NUMERO:S/N  ;INTERSECCION:CALLE 8 (CALLE G)</t>
  </si>
  <si>
    <t>072909677</t>
  </si>
  <si>
    <t>CALLE_PRINCIPAL: PRIMERA TRANSVERSAL  ;NUMERO:SN  ;INTERSECCION:OCTAVIO CHACON,</t>
  </si>
  <si>
    <t>CALLE_PRINCIPAL: VIA SANTA MARTHA  ;NUMERO:SN  ;INTERSECCION:SN</t>
  </si>
  <si>
    <t>072430370</t>
  </si>
  <si>
    <t>073053598</t>
  </si>
  <si>
    <t>CALLE_PRINCIPAL: JOSE VINUEZA  ;NUMERO:1-62  ;INTERSECCION:JOSE RIOFRIO</t>
  </si>
  <si>
    <t>074024820</t>
  </si>
  <si>
    <t>074024821</t>
  </si>
  <si>
    <t>CALLE_PRINCIPAL: CORNELIO VINTIMILLA  ;NUMERO:2-56  ;INTERSECCION:CARLOS TOSI</t>
  </si>
  <si>
    <t>072809445</t>
  </si>
  <si>
    <t>072809446</t>
  </si>
  <si>
    <t>CALLE_PRINCIPAL: VIA A BELLA RICA  ;NUMERO:SN  ;INTERSECCION:SN</t>
  </si>
  <si>
    <t>072965469</t>
  </si>
  <si>
    <t>073085119</t>
  </si>
  <si>
    <t>CALLE_PRINCIPAL: PRESIDENTE BORRERO  ;NUMERO:13-45  ;INTERSECCION:ANTONIO VEGA MUÃ‘OZ</t>
  </si>
  <si>
    <t>073700300</t>
  </si>
  <si>
    <t>CALLE_PRINCIPAL: AV. 25 DE JUNIO  ;NUMERO:SN  ;INTERSECCION:VIA PASAJE</t>
  </si>
  <si>
    <t>072983679</t>
  </si>
  <si>
    <t>072983503</t>
  </si>
  <si>
    <t>072883998</t>
  </si>
  <si>
    <t>072243307</t>
  </si>
  <si>
    <t>CALLE_PRINCIPAL: BOLIVAR  ;NUMERO:1-150  ;INTERSECCION:ENTRE ESMERALDAS Y QUTO</t>
  </si>
  <si>
    <t>072950393</t>
  </si>
  <si>
    <t>CALLE_PRINCIPAL: AV. EUGENIO ESPEJO  ;NUMERO:200-31  ;INTERSECCION:ADOLFO VALAREZO</t>
  </si>
  <si>
    <t>072713158</t>
  </si>
  <si>
    <t>CALLE_PRINCIPAL: AV. HURTADO DE MENDOZA  ;NUMERO:2-17  ;INTERSECCION:JOSE JOAQUIN DE OLMEDO</t>
  </si>
  <si>
    <t>072861861</t>
  </si>
  <si>
    <t>072801601</t>
  </si>
  <si>
    <t>072862255</t>
  </si>
  <si>
    <t>CALLE_PRINCIPAL: JOSE RODRIGUEZ PARRA  ;NUMERO:SN  ;INTERSECCION:AV. SIGLO XX</t>
  </si>
  <si>
    <t>072250379</t>
  </si>
  <si>
    <t>072250378</t>
  </si>
  <si>
    <t>CALLE_PRINCIPAL: AV. ALONSO DE MERCADILLO  ;NUMERO:226  ;INTERSECCION:SN</t>
  </si>
  <si>
    <t>072972411</t>
  </si>
  <si>
    <t>CALLE_PRINCIPAL: AV. FERROVIARIA  ;NUMERO:SN  ;INTERSECCION:AV. ALEJANDRO CASTRO</t>
  </si>
  <si>
    <t>072153192</t>
  </si>
  <si>
    <t>072153137</t>
  </si>
  <si>
    <t>CALLE_PRINCIPAL: AV. HURTADO DE MENDOZA  ;NUMERO:11-80  ;INTERSECCION:PASEO DE LOS CAÑARIS</t>
  </si>
  <si>
    <t>072864296</t>
  </si>
  <si>
    <t>072865691</t>
  </si>
  <si>
    <t>CALLE PRINCIPAL:AV. LOS CEREZOS,  ;NUMERO:SN  ;INTERSECCION:CAMINO A SAN PEDRO</t>
  </si>
  <si>
    <t>074082722</t>
  </si>
  <si>
    <t>074121911</t>
  </si>
  <si>
    <t>4082722</t>
  </si>
  <si>
    <t>CALLE_PRINCIPAL: AV. FRAY VICENTE SOLANO  ;NUMERO:SN  ;INTERSECCION:AV. 12 DE ABRIL</t>
  </si>
  <si>
    <t>072841533</t>
  </si>
  <si>
    <t>072848194</t>
  </si>
  <si>
    <t>CALLE_PRINCIPAL: AV. CIRCUNVALACION SUR  ;NUMERO:2-88  ;INTERSECCION:SUBIDA A TURI</t>
  </si>
  <si>
    <t>076020663</t>
  </si>
  <si>
    <t>072865690</t>
  </si>
  <si>
    <t>CALLE_PRINCIPAL: BUENAVISTA  ;NUMERO:SN  ;INTERSECCION:BOYACA (ESQUINA)</t>
  </si>
  <si>
    <t>072924626</t>
  </si>
  <si>
    <t>072935860</t>
  </si>
  <si>
    <t>CALLE_PRINCIPAL: AV. 8 DE DICIEMBRE  ;NUMERO:SN  ;INTERSECCION:ISIDRO AYORA</t>
  </si>
  <si>
    <t>072731143</t>
  </si>
  <si>
    <t>CALLE_PRINCIPAL: AV. ESPAÑA  ;NUMERO:8-99  ;INTERSECCION:SEVILLA</t>
  </si>
  <si>
    <t>072385666</t>
  </si>
  <si>
    <t>CALLE_PRINCIPAL: AV. PANAMERICANA  ;NUMERO:SN  ;INTERSECCION:24 DE ENERO</t>
  </si>
  <si>
    <t>072150195</t>
  </si>
  <si>
    <t>0994613161</t>
  </si>
  <si>
    <t>CALLE_PRINCIPAL: PANAMERICANA NORTE  ;NUMERO:S/N  ;INTERSECCION:OCTAVIO CHACON</t>
  </si>
  <si>
    <t>CALLE_PRINCIPAL: AV. DE LAS AMERICAS  ;NUMERO:SN  ;INTERSECCION:(TURUHUAYCO)PROLONGACION BARRIAL BLANCO</t>
  </si>
  <si>
    <t>072340066</t>
  </si>
  <si>
    <t>072341312</t>
  </si>
  <si>
    <t>CALLE_PRINCIPAL: AV. 25 DE JUNIO  ;NUMERO:6-20  ;INTERSECCION:SANTA ROSA Y VELA</t>
  </si>
  <si>
    <t>072930027</t>
  </si>
  <si>
    <t>072931137</t>
  </si>
  <si>
    <t>CALLE_PRINCIPAL: 12 DE FEBRERO  ;NUMERO:SN  ;INTERSECCION:MARCELINO MADERO</t>
  </si>
  <si>
    <t>072811336</t>
  </si>
  <si>
    <t>072455456</t>
  </si>
  <si>
    <t>CALLE_PRINCIPAL: JESUS ARRIAGA  ;NUMERO:3-40  ;INTERSECCION:ALFONSO MALO</t>
  </si>
  <si>
    <t>072844136</t>
  </si>
  <si>
    <t>072844137</t>
  </si>
  <si>
    <t>072808680</t>
  </si>
  <si>
    <t>CALLE_PRINCIPAL: VIA A RACAR  ;NUMERO:SN  ;INTERSECCION:SN</t>
  </si>
  <si>
    <t>CALLE_PRINCIPAL: AV. CUXIBAMBA  ;NUMERO:75-34  ;INTERSECCION:IBARRA Y LATACUNGA</t>
  </si>
  <si>
    <t>072582821</t>
  </si>
  <si>
    <t>072589838</t>
  </si>
  <si>
    <t>072943161</t>
  </si>
  <si>
    <t>CALLE_PRINCIPAL: AURELIA CORDERO  ;NUMERO:1-71  ;INTERSECCION:AV. PICHINCHA</t>
  </si>
  <si>
    <t>072818880</t>
  </si>
  <si>
    <t>072814793</t>
  </si>
  <si>
    <t>072242334</t>
  </si>
  <si>
    <t>CALLE_PRINCIPAL: VIA PASAJE MACHALA  ;NUMERO:SN  ;INTERSECCION:SN</t>
  </si>
  <si>
    <t>072162500</t>
  </si>
  <si>
    <t>072162501</t>
  </si>
  <si>
    <t>CALLE_PRINCIPAL: AV. ESPAÑA  ;NUMERO:18-96  ;INTERSECCION:AV. GIL RAMIREZ DAVALOS</t>
  </si>
  <si>
    <t>072866999</t>
  </si>
  <si>
    <t>CALLE_PRINCIPAL: CALLE VIEJA  ;NUMERO:6-41  ;INTERSECCION:ALCABALAS</t>
  </si>
  <si>
    <t>074084444</t>
  </si>
  <si>
    <t>074084446</t>
  </si>
  <si>
    <t>CALLE_PRINCIPAL: AV. 25 DE JUNIO,  ;NUMERO:SN  ;INTERSECCION:AV ALEJANDRO CASTRO BENITEZ</t>
  </si>
  <si>
    <t>072982801</t>
  </si>
  <si>
    <t>CALLE_PRINCIPAL: AV. 10 DE AGOSTO  ;NUMERO:S/N  ;INTERSECCION:ADOLFO TORRES</t>
  </si>
  <si>
    <t>072817718</t>
  </si>
  <si>
    <t>072885443</t>
  </si>
  <si>
    <t>CALLE_PRINCIPAL: CASTELLANA  ;NUMERO:SN  ;INTERSECCION:BARCELONA</t>
  </si>
  <si>
    <t>074084072</t>
  </si>
  <si>
    <t>CALLE_PRINCIPAL: VIA ARENILLAS ALAMOR  ;NUMERO:SN  ;INTERSECCION:SN</t>
  </si>
  <si>
    <t>073700260</t>
  </si>
  <si>
    <t>0737200260</t>
  </si>
  <si>
    <t>072860359</t>
  </si>
  <si>
    <t>CALLE_PRINCIPAL: VICENTE ROCAFUERTE  ;NUMERO:162-26  ;INTERSECCION:OLMEDO</t>
  </si>
  <si>
    <t>073700200</t>
  </si>
  <si>
    <t>072571108</t>
  </si>
  <si>
    <t>072983227</t>
  </si>
  <si>
    <t>CALLE_PRINCIPAL: BENIGNO VÁZQUEZ  ;NUMERO:S/N  ;INTERSECCION:DÁVILA CHICA</t>
  </si>
  <si>
    <t>072258282</t>
  </si>
  <si>
    <t>073051066</t>
  </si>
  <si>
    <t>CALLE PRINCIPAL:AV. ERNESTO GUEVARA,  ;NUMERO:SN  ;INTERSECCION:AV. 16 DE ABRIL</t>
  </si>
  <si>
    <t>072240069</t>
  </si>
  <si>
    <t>CALLE_PRINCIPAL: AV. FRAY VICENTE SOLANO  ;NUMERO:3-38  ;INTERSECCION:REMIGIO TAMARIZ</t>
  </si>
  <si>
    <t>072811070</t>
  </si>
  <si>
    <t>CALLE_PRINCIPAL: CAMILO PONCE ENRIQUE  ;NUMERO:(en blanco)  ;INTERSECCION:SN</t>
  </si>
  <si>
    <t>042169404</t>
  </si>
  <si>
    <t>044605900</t>
  </si>
  <si>
    <t>04605995</t>
  </si>
  <si>
    <t>CALLE_PRINCIPAL: AV. GIL RAMIREZ DAVALOS  ;NUMERO:5-32  ;INTERSECCION:ARMENILLAS</t>
  </si>
  <si>
    <t>CALLE_PRINCIPAL: CALLE VIEJA  ;NUMERO:1230  ;INTERSECCION:ELIA LUIT</t>
  </si>
  <si>
    <t>074135250</t>
  </si>
  <si>
    <t>072862213</t>
  </si>
  <si>
    <t>4135250</t>
  </si>
  <si>
    <t>CALLE_PRINCIPAL: 25 DE JUNIO  ;NUMERO:S/N  ;INTERSECCION:S/N</t>
  </si>
  <si>
    <t>072983332</t>
  </si>
  <si>
    <t>CALLE_PRINCIPAL: SECTOR LA Y DE LA UNION  ;NUMERO:S/N  ;INTERSECCION:SN</t>
  </si>
  <si>
    <t>072262066</t>
  </si>
  <si>
    <t>072262427</t>
  </si>
  <si>
    <t>CALLE_PRINCIPAL: AV. PANAMERICANA  ;NUMERO:SN  ;INTERSECCION:SN</t>
  </si>
  <si>
    <t>072950245</t>
  </si>
  <si>
    <t>CALLE_PRINCIPAL: PANAMERICANA  ;NUMERO:SN  ;INTERSECCION:RUBEN GUERRERO</t>
  </si>
  <si>
    <t>072430436</t>
  </si>
  <si>
    <t>0997062466</t>
  </si>
  <si>
    <t>CALLE_PRINCIPAL: SITIO LA LOPEZ  ;NUMERO:SN  ;INTERSECCION:SN</t>
  </si>
  <si>
    <t>072936756</t>
  </si>
  <si>
    <t>CALLE_PRINCIPAL: CAMILO PONCE ENRIQUEZ  ;NUMERO:SN  ;INTERSECCION:VIA SAN GERARDO</t>
  </si>
  <si>
    <t>072980703</t>
  </si>
  <si>
    <t>CALLE_PRINCIPAL: AV. ESPAÑA  ;NUMERO:2-114  ;INTERSECCION:SEBASTIAN DE BENALCAZAR</t>
  </si>
  <si>
    <t>075005005</t>
  </si>
  <si>
    <t>CALLE_PRINCIPAL: HEROES DE VERDELOMA  ;NUMERO:9-22  ;INTERSECCION:FRANCISCO TAMARIZ</t>
  </si>
  <si>
    <t>CALLE_PRINCIPAL: GIL RAMIREZ DAVALOS  ;NUMERO:4-18  ;INTERSECCION:FRANCISCO PIZARRO</t>
  </si>
  <si>
    <t>072862545</t>
  </si>
  <si>
    <t>072805958</t>
  </si>
  <si>
    <t>CALLE_PRINCIPAL: CARLOS TOSI SIRI  ;NUMERO:2-04  ;INTERSECCION:PRIMERA TRANSVERSAL</t>
  </si>
  <si>
    <t>044134600</t>
  </si>
  <si>
    <t>CALLE_PRINCIPAL: GRAN COLOMBIA  ;NUMERO:7-39  ;INTERSECCION:ANTONIO BORRERO</t>
  </si>
  <si>
    <t>072891409</t>
  </si>
  <si>
    <t>072822951</t>
  </si>
  <si>
    <t>CALLE_PRINCIPAL: AV. FRAY VICENTE SOLANO  ;NUMERO:34-20  ;INTERSECCION:AV. 27 DE FEBRERO</t>
  </si>
  <si>
    <t>072817805</t>
  </si>
  <si>
    <t>CALLE_PRINCIPAL: AV. ESTERO HUAYLA  ;NUMERO:SN  ;INTERSECCION:SN</t>
  </si>
  <si>
    <t>072927095</t>
  </si>
  <si>
    <t>CALLE_PRINCIPAL: CRISTOBAL COLON  ;NUMERO:19-50  ;INTERSECCION:VEGA DÁVILA</t>
  </si>
  <si>
    <t>072943352</t>
  </si>
  <si>
    <t>CALLE_PRINCIPAL: FLORENCIA ASTUDILLO  ;NUMERO:2-39  ;INTERSECCION:ALFONSO CORDERO</t>
  </si>
  <si>
    <t>074104010</t>
  </si>
  <si>
    <t>074104011</t>
  </si>
  <si>
    <t>CALLE_PRINCIPAL: CARLOS VINTIMILLA  ;NUMERO:S/N  ;INTERSECCION:ROBERTO CRESPO</t>
  </si>
  <si>
    <t>074095036</t>
  </si>
  <si>
    <t>CALLE_PRINCIPAL: AUTOPISTA CUENCA AZOGUES  ;NUMERO:SN  ;INTERSECCION:PUEBLO AGUARUNA</t>
  </si>
  <si>
    <t>074075691</t>
  </si>
  <si>
    <t>072870575</t>
  </si>
  <si>
    <t>072884841</t>
  </si>
  <si>
    <t>CALLE_PRINCIPAL: VIA A CHIQUINTAD  ;NUMERO:SN  ;INTERSECCION:SN</t>
  </si>
  <si>
    <t>074101183</t>
  </si>
  <si>
    <t>CALLE_PRINCIPAL: AV. CORNELIO VINTIMILLA  ;NUMERO:2-62  ;INTERSECCION:PASEO RIO MACHANGARA</t>
  </si>
  <si>
    <t>072862030</t>
  </si>
  <si>
    <t>CALLE_PRINCIPAL: SECTOR LA TARABITA  ;NUMERO:SN  ;INTERSECCION:SN</t>
  </si>
  <si>
    <t>CALLE PRINCIPAL:GUABO  ;NUMERO:SN  ;INTERSECCION:TARQUI</t>
  </si>
  <si>
    <t>072938050</t>
  </si>
  <si>
    <t>CALLE_PRINCIPAL: VIA LOS INGRESOS  ;NUMERO:SN  ;INTERSECCION:SN</t>
  </si>
  <si>
    <t>072946382</t>
  </si>
  <si>
    <t>07300783</t>
  </si>
  <si>
    <t>072605502</t>
  </si>
  <si>
    <t>CALLE_PRINCIPAL: AV. LUIS MOSCOSO, NUMERO_EXTERNO:S/N, INTERSECCION:TARQUINO CORDERO, KILOMETRO:, , URBANIZACION:, EDIFICACION:, PISO:1, NUMERO_INTERNO:, CIUDADELA:, BARRIO:MISICATA, MANZANA:, REFERENCIA_UBICACION:A 50 METROS DE LA ESCUELA DE NATACION DE LOS HNOS. ENDERICA  ;NUMERO:SN  ;INTERSECCION:TARQUINO CORDERO</t>
  </si>
  <si>
    <t>072855199</t>
  </si>
  <si>
    <t>072855399</t>
  </si>
  <si>
    <t>072741352</t>
  </si>
  <si>
    <t>CALLE_PRINCIPAL: PASEO DEL RIO MACHANGARA  ;NUMERO:S/N  ;INTERSECCION:CORNELIO VINTIMILLA</t>
  </si>
  <si>
    <t>072860770</t>
  </si>
  <si>
    <t>072863625</t>
  </si>
  <si>
    <t>CALLE_PRINCIPAL: OCTAVIO CHACON,  ;NUMERO:SN  ;INTERSECCION:AV. PASEO RIO MACHANGARA</t>
  </si>
  <si>
    <t>072863041</t>
  </si>
  <si>
    <t>072430612</t>
  </si>
  <si>
    <t>2430612</t>
  </si>
  <si>
    <t>CALLE_PRINCIPAL: AV. LOJA  ;NUMERO:SN  ;INTERSECCION:RODRIGO DE TRIANA</t>
  </si>
  <si>
    <t>072801890</t>
  </si>
  <si>
    <t>072888146</t>
  </si>
  <si>
    <t>0991154119</t>
  </si>
  <si>
    <t>CALLE_PRINCIPAL: AV. DE LAS AMERICAS  ;NUMERO:L-010  ;INTERSECCION:AV. DON BOSCO</t>
  </si>
  <si>
    <t>072818236</t>
  </si>
  <si>
    <t>072818110</t>
  </si>
  <si>
    <t>CALLE_PRINCIPAL: OCTAVIO CHACON  ;NUMERO:2-110  ;INTERSECCION:MIGUEL NARVAEZ</t>
  </si>
  <si>
    <t>072805122</t>
  </si>
  <si>
    <t>CALLE_PRINCIPAL: AV. BOLIVAR MADERO VARGAS  ;NUMERO:1308  ;INTERSECCION:CARRETERO 28</t>
  </si>
  <si>
    <t>072928255</t>
  </si>
  <si>
    <t>CALLE_PRINCIPAL: FERNANDO ORTIZ CRESPO  ;NUMERO:L-51  ;INTERSECCION:LAS PENCAS</t>
  </si>
  <si>
    <t>072857540</t>
  </si>
  <si>
    <t>072858703</t>
  </si>
  <si>
    <t>CALLE_PRINCIPAL: AUTOPISTA  ;NUMERO:SN  ;INTERSECCION:CALLE 2</t>
  </si>
  <si>
    <t>072240871</t>
  </si>
  <si>
    <t>CALLE_PRINCIPAL: AV. DE LAS AMÉRICAS  ;NUMERO:S/N  ;INTERSECCION:LOS NARANJOS</t>
  </si>
  <si>
    <t>072840164</t>
  </si>
  <si>
    <t>072829462</t>
  </si>
  <si>
    <t>CALLE_PRINCIPAL: VIA LA DOLOROSA  ;NUMERO:SN  ;INTERSECCION:SN</t>
  </si>
  <si>
    <t>072891986</t>
  </si>
  <si>
    <t>072891467</t>
  </si>
  <si>
    <t>CALLE_PRINCIPAL: CARRETERA PANAMERICANA NORTE  ;NUMERO:SN  ;INTERSECCION:VIA A JADAN</t>
  </si>
  <si>
    <t>072875061</t>
  </si>
  <si>
    <t>CALLE_PRINCIPAL: EL FENIX  ;NUMERO:30-58  ;INTERSECCION:AV. 8 DE DICIEMBRE</t>
  </si>
  <si>
    <t>072541230</t>
  </si>
  <si>
    <t>072616615</t>
  </si>
  <si>
    <t>CALLE_PRINCIPAL: CALLE PARIS  ;NUMERO:SN  ;INTERSECCION:PRAGA</t>
  </si>
  <si>
    <t>073701444</t>
  </si>
  <si>
    <t>037014444</t>
  </si>
  <si>
    <t>CALLE_PRINCIPAL: VIA A LA CORDILLERA DEL CONDOR  ;NUMERO:SN  ;INTERSECCION:VIA AL VALLE DEL QUIMI</t>
  </si>
  <si>
    <t>0986821052</t>
  </si>
  <si>
    <t>072324587</t>
  </si>
  <si>
    <t>0988355433</t>
  </si>
  <si>
    <t>CALLE_PRINCIPAL: AV. DE LAS AMERICAS  ;NUMERO:7-70  ;INTERSECCION:GUILLERMO MEDINA</t>
  </si>
  <si>
    <t>072820300</t>
  </si>
  <si>
    <t>072820500</t>
  </si>
  <si>
    <t>CALLE_PRINCIPAL: VIA A JADAN  ;NUMERO:SN  ;INTERSECCION:VIA A LLATCON</t>
  </si>
  <si>
    <t>074090550</t>
  </si>
  <si>
    <t>099383850</t>
  </si>
  <si>
    <t>074900320</t>
  </si>
  <si>
    <t>CALLE_PRINCIPAL: PANAMERICANA NORTE  ;NUMERO:SN  ;INTERSECCION:CHALLUABAMBA</t>
  </si>
  <si>
    <t>074106205</t>
  </si>
  <si>
    <t>074106204</t>
  </si>
  <si>
    <t>CALLE_PRINCIPAL: GRAN COLOMBIA  ;NUMERO:7-78  ;INTERSECCION:LUIS CORDERO</t>
  </si>
  <si>
    <t>072834917</t>
  </si>
  <si>
    <t>072838296</t>
  </si>
  <si>
    <t>CALLE_PRINCIPAL: AV. PANAMERICANA  ;NUMERO:SN  ;INTERSECCION:VIA A MACHALA GUAYAQUIL</t>
  </si>
  <si>
    <t>072992458</t>
  </si>
  <si>
    <t>072490010</t>
  </si>
  <si>
    <t>072490012</t>
  </si>
  <si>
    <t>CALLE_PRINCIPAL: VÍA GIRÓN - PASAJE  ;NUMERO:SN  ;INTERSECCION:SN</t>
  </si>
  <si>
    <t>072831991</t>
  </si>
  <si>
    <t>CALLE_PRINCIPAL: AV. 25 DE JUNIO  ;NUMERO:106  ;INTERSECCION:ESMERALDAS</t>
  </si>
  <si>
    <t>072983442</t>
  </si>
  <si>
    <t>072985158</t>
  </si>
  <si>
    <t>CALLE_PRINCIPAL: AV. GONZALES SUAREZ  ;NUMERO:2-79  ;INTERSECCION:GONZALO ZALDUMBIDE</t>
  </si>
  <si>
    <t>mpadilla@maxximundo.</t>
  </si>
  <si>
    <t>CALLE_PRINCIPAL: DECIMA NORTE  ;NUMERO:SN  ;INTERSECCION:ESTERO HUAYLA</t>
  </si>
  <si>
    <t>072298374</t>
  </si>
  <si>
    <t>2298374</t>
  </si>
  <si>
    <t>072562026</t>
  </si>
  <si>
    <t>CALLE PRINCIPAL:AV. ALONSO MERCADILLO  ;NUMERO:SN  ;INTERSECCION:AV. UNIVERSITARIA</t>
  </si>
  <si>
    <t>072973088</t>
  </si>
  <si>
    <t>072973099</t>
  </si>
  <si>
    <t>CALLE_PRINCIPAL: AV. 25 DE JUNIO  ;NUMERO:SN  ;INTERSECCION:AV. ALEJANDRO CASTRO BENITEZ</t>
  </si>
  <si>
    <t>072982795</t>
  </si>
  <si>
    <t>CALLE_PRINCIPAL: VIA PORTOVELO SALATI  ;NUMERO:SN  ;INTERSECCION:SN</t>
  </si>
  <si>
    <t>073083803</t>
  </si>
  <si>
    <t>0982752993</t>
  </si>
  <si>
    <t>CALLE_PRINCIPAL: LUIS RIOS RODRIGUEZ  ;NUMERO:11-74  ;INTERSECCION:LUIS SALAZAR BRAVO</t>
  </si>
  <si>
    <t>072255080</t>
  </si>
  <si>
    <t>072255139</t>
  </si>
  <si>
    <t>CALLE_PRINCIPAL: CUARTA NORTE  ;NUMERO:403  ;INTERSECCION:CARRERA NOVENA ESTE Y 10 AGOSTO</t>
  </si>
  <si>
    <t>CALLE_PRINCIPAL: GONZALO CORDERO  ;NUMERO:2-122  ;INTERSECCION:J. FAJARDO</t>
  </si>
  <si>
    <t>074043810</t>
  </si>
  <si>
    <t>072885894</t>
  </si>
  <si>
    <t>072961694</t>
  </si>
  <si>
    <t>CALLE_PRINCIPAL: AV. LA FERROVIARIA,  ;NUMERO:S/N  ;INTERSECCION:MARY VILLAVICENCIO</t>
  </si>
  <si>
    <t>072152722</t>
  </si>
  <si>
    <t>072593020</t>
  </si>
  <si>
    <t>072992082</t>
  </si>
  <si>
    <t>074078535</t>
  </si>
  <si>
    <t>CALLE_PRINCIPAL: BELLA RICA  ;NUMERO:SN  ;INTERSECCION:SN</t>
  </si>
  <si>
    <t>072981019</t>
  </si>
  <si>
    <t>CALLE_PRINCIPAL: SANTA ROSA  ;NUMERO:1510  ;INTERSECCION:BOYACA</t>
  </si>
  <si>
    <t>072939685</t>
  </si>
  <si>
    <t>072960530</t>
  </si>
  <si>
    <t>CALLE_PRINCIPAL: JUAN IÑIGUEZ  ;NUMERO:2-34  ;INTERSECCION:GONZALO CORDERO</t>
  </si>
  <si>
    <t>072814011</t>
  </si>
  <si>
    <t>072814911</t>
  </si>
  <si>
    <t>CALLE_PRINCIPAL: MAIQUETIA  ;NUMERO:SN  ;INTERSECCION:BRASILIA</t>
  </si>
  <si>
    <t>072663243</t>
  </si>
  <si>
    <t>072663171</t>
  </si>
  <si>
    <t>072663170</t>
  </si>
  <si>
    <t>CALLE_PRINCIPAL: AV. DE LOS CEREZOS  ;NUMERO:SN  ;INTERSECCION:CAMINO A SAN PEDRO DEL CEBOLLAR</t>
  </si>
  <si>
    <t>042921529</t>
  </si>
  <si>
    <t>072810228</t>
  </si>
  <si>
    <t>075001271</t>
  </si>
  <si>
    <t>CALLE_PRINCIPAL: PADRE AGUIRRE  ;NUMERO:9-66  ;INTERSECCION:GRAN COLOMBIA</t>
  </si>
  <si>
    <t>072840261</t>
  </si>
  <si>
    <t>074070383</t>
  </si>
  <si>
    <t>CALLE_PRINCIPAL: AV. FERROVIARIA  ;NUMERO:SN  ;INTERSECCION:ALEJANDRO CASTRO</t>
  </si>
  <si>
    <t>073930564</t>
  </si>
  <si>
    <t>072153356</t>
  </si>
  <si>
    <t>072580314</t>
  </si>
  <si>
    <t>072570314</t>
  </si>
  <si>
    <t>072700236</t>
  </si>
  <si>
    <t>072420384</t>
  </si>
  <si>
    <t>CALLE_PRINCIPAL: VIA PANAMERICANA SUR  ;NUMERO:SN  ;INTERSECCION:SN</t>
  </si>
  <si>
    <t>0994339347</t>
  </si>
  <si>
    <t>072982740</t>
  </si>
  <si>
    <t>072982504</t>
  </si>
  <si>
    <t>CALLE_PRINCIPAL: MIGUEL NARVAEZ  ;NUMERO:S/N  ;INTERSECCION:CARLOS TOSI</t>
  </si>
  <si>
    <t>072863387</t>
  </si>
  <si>
    <t>074096808</t>
  </si>
  <si>
    <t>074034622</t>
  </si>
  <si>
    <t>CALLE_PRINCIPAL: AV. ESPAÑA  ;NUMERO:17-30  ;INTERSECCION:TURUHUAICO</t>
  </si>
  <si>
    <t>072806144</t>
  </si>
  <si>
    <t>072866346</t>
  </si>
  <si>
    <t>CALLE_PRINCIPAL: AV. AUGUSTO VALLE  ;NUMERO:SN  ;INTERSECCION:AV. CIRCUNVALACION NORTE</t>
  </si>
  <si>
    <t>072985216</t>
  </si>
  <si>
    <t>CALLE_PRINCIPAL: VIA A SAUCAY  ;NUMERO:SN  ;INTERSECCION:SN</t>
  </si>
  <si>
    <t>074103073</t>
  </si>
  <si>
    <t>074103001</t>
  </si>
  <si>
    <t>CALLE_PRINCIPAL: CARLOS TOSI  ;NUMERO:SN  ;INTERSECCION:CORNELIO VINTIMILLA</t>
  </si>
  <si>
    <t>072862127</t>
  </si>
  <si>
    <t>072862053</t>
  </si>
  <si>
    <t>CALLE_PRINCIPAL: OCTAVIO CHACON  ;NUMERO:2-141  ;INTERSECCION:MIGUEL NARVAEZ</t>
  </si>
  <si>
    <t>072806828</t>
  </si>
  <si>
    <t>072805135</t>
  </si>
  <si>
    <t>CALLE_PRINCIPAL: SECTOR LA LOPEZ  ;NUMERO:SN  ;INTERSECCION:CAMILO PONCE ENRIQUEZ</t>
  </si>
  <si>
    <t>072939410</t>
  </si>
  <si>
    <t>072934308</t>
  </si>
  <si>
    <t>0986314655</t>
  </si>
  <si>
    <t>CALLE_PRINCIPAL: VIA PANAMERICANA ENTRADA HUAQUILLAS  ;NUMERO:SN  ;INTERSECCION:SN</t>
  </si>
  <si>
    <t>072970783</t>
  </si>
  <si>
    <t>CALLE_PRINCIPAL: AV. 25 DE JUNIO  ;NUMERO:SN  ;INTERSECCION:ALEJANDRO CASTRO</t>
  </si>
  <si>
    <t>072983550</t>
  </si>
  <si>
    <t>072982677</t>
  </si>
  <si>
    <t>CALLE_PRINCIPAL: MANUEL ESTOMBA  ;NUMERO:2-19  ;INTERSECCION:7MA ESTE</t>
  </si>
  <si>
    <t>072930894</t>
  </si>
  <si>
    <t>072930116</t>
  </si>
  <si>
    <t>073092108</t>
  </si>
  <si>
    <t>072938794</t>
  </si>
  <si>
    <t>CALLE_PRINCIPAL: AZUAY  ;NUMERO:2-23  ;INTERSECCION:AYACUCHO</t>
  </si>
  <si>
    <t>072241583</t>
  </si>
  <si>
    <t>072245077</t>
  </si>
  <si>
    <t>072875108</t>
  </si>
  <si>
    <t>B099001</t>
  </si>
  <si>
    <t>Servicios de apoyo a cambio de una retribución o por contrato, requeridas para la extracción de carbón de piedra, lig</t>
  </si>
  <si>
    <t>F421020</t>
  </si>
  <si>
    <t>Construcción de líneas de ferrocarril y de metro.</t>
  </si>
  <si>
    <t>F42102</t>
  </si>
  <si>
    <t>CONSTRUCCIÓN DE LÍNEAS DE FERROCARRIL Y METRO.</t>
  </si>
  <si>
    <t>M749019</t>
  </si>
  <si>
    <t>Otras actividades profesionales, científicas y técnicas: redacción, diseños detallados realizados por dibujantes arq</t>
  </si>
  <si>
    <t>M74901</t>
  </si>
  <si>
    <t>OTRAS ACTIVIDADES PROFESIONALES, CIENTÍFICAS Y TÉCNICAS N.C.P.</t>
  </si>
  <si>
    <t>M7490</t>
  </si>
  <si>
    <t>Otras actividades profesionales, científicas y técnicas n.c.p.</t>
  </si>
  <si>
    <t>M749</t>
  </si>
  <si>
    <t>B091001</t>
  </si>
  <si>
    <t>Actividades de servicios de extracción de petróleo y gas realizadas a cambio de una retribución o por contrato: sonde</t>
  </si>
  <si>
    <t>B09100</t>
  </si>
  <si>
    <t>ACTIVIDADES DE APOYO PARA LA EXTRACCIÓN DE PETRÓLEO Y GAS NATURAL.</t>
  </si>
  <si>
    <t>B0910</t>
  </si>
  <si>
    <t>Actividades de apoyo para la extracción de petróleo y gas natural.</t>
  </si>
  <si>
    <t>B091</t>
  </si>
  <si>
    <t>Q861004</t>
  </si>
  <si>
    <t>Actividades a corto y a largo plazo de clínicas especializadas, es decir, actividades médicas, de diagnóstico y de tr</t>
  </si>
  <si>
    <t>C139201</t>
  </si>
  <si>
    <t>Fabricación de artículos confeccionados con cualquier tipo de material textil, frazadas, mantas de viaje, cobijas, edr</t>
  </si>
  <si>
    <t>R900001</t>
  </si>
  <si>
    <t>Producción de obras de teatro, conciertos, óperas, espectáculos de danza y otras actividades escénicas como las acti</t>
  </si>
  <si>
    <t>C110101</t>
  </si>
  <si>
    <t>Elaboración de bebidas alcohólicas destiladas: whisky, coñac, brandy, ginebra, aguardiente de caña de azúcar, etc.</t>
  </si>
  <si>
    <t>C11010</t>
  </si>
  <si>
    <t>DESTILACIÓN, RECTIFICACIÓN Y MEZCLA DE BEBIDAS ALCOHÓLICAS.</t>
  </si>
  <si>
    <t>C1101</t>
  </si>
  <si>
    <t>Destilación, rectificación y mezcla de bebidas alcohólicas.</t>
  </si>
  <si>
    <t>B099002</t>
  </si>
  <si>
    <t>Servicios de apoyo a cambio de una retribución o por contrato, requeridas para la extracción de minerales metalíferos</t>
  </si>
  <si>
    <t>C181102</t>
  </si>
  <si>
    <t>Actividades de impresión de libros, diccionarios, enciclopedias y folletos, manuscritos musicales y partitura, mapas, a</t>
  </si>
  <si>
    <t>G474111</t>
  </si>
  <si>
    <t>Venta al por menor de computadoras y equipo periférico computacional en establecimientos especializados.</t>
  </si>
  <si>
    <t>B089902</t>
  </si>
  <si>
    <t>Extracción de piedras preciosas y semipreciosas, gemas, mica, cuarzo, etc.</t>
  </si>
  <si>
    <t>B08990</t>
  </si>
  <si>
    <t>EXPLOTACIÓN DE VARIOS MINERALES Y MATERIALES DE MINAS Y CANTERAS.</t>
  </si>
  <si>
    <t>B0899</t>
  </si>
  <si>
    <t>Explotación de otras minas y canteras n.c.p.</t>
  </si>
  <si>
    <t>B089</t>
  </si>
  <si>
    <t>EXPLOTACIÓN DE MINAS Y CANTERAS N.C.P.</t>
  </si>
  <si>
    <t>C310005</t>
  </si>
  <si>
    <t>Fabricación de colchones: colchones de muelles y rellenos o provistos de algún material de sustentación, colchones de</t>
  </si>
  <si>
    <t>N773011</t>
  </si>
  <si>
    <t>Alquiler con fines operativos, sin operadores, de otros tipos de maquinaria y equipo operacional que suelen ser utilizad</t>
  </si>
  <si>
    <t>B072901</t>
  </si>
  <si>
    <t>Extracción y preparación de minerales estimados principalmente por su contenido de metales no ferrosos: aluminio (baux</t>
  </si>
  <si>
    <t>P8549</t>
  </si>
  <si>
    <t>Otros tipos de enseñanza n.c.p.</t>
  </si>
  <si>
    <t>P854</t>
  </si>
  <si>
    <t>OTROS TIPOS DE ENSEÑANZA.</t>
  </si>
  <si>
    <t>C239201</t>
  </si>
  <si>
    <t>Fabricación de losetas para la pared y para cañones de chimeneas, teselas de mosaico, azulejos, baldosas y losas para</t>
  </si>
  <si>
    <t>C23920</t>
  </si>
  <si>
    <t>FABRICACIÓN DE MATERIALES DE CONSTRUCCIÓN DE ARCILLA.</t>
  </si>
  <si>
    <t>C2392</t>
  </si>
  <si>
    <t>Fabricación de materiales de construcción de arcilla.</t>
  </si>
  <si>
    <t>M711012</t>
  </si>
  <si>
    <t>Actividades de asesoramiento técnico de arquitectura en planificación urbana y arquitectura paisajista.</t>
  </si>
  <si>
    <t>R931901</t>
  </si>
  <si>
    <t>Actividades de productores promotores y actividades relacionadas con la promoción de competencias deportivas, con o sin</t>
  </si>
  <si>
    <t>G464992</t>
  </si>
  <si>
    <t>Venta al por mayor de bicicletas, partes y accesorios incluyen los artículos deportivos.</t>
  </si>
  <si>
    <t>C275001</t>
  </si>
  <si>
    <t>Fabricación de aparatos eléctricos de uso doméstico: refrigeradores, congeladores, lavaplatos, lavadoras y secadoras,</t>
  </si>
  <si>
    <t>D352003</t>
  </si>
  <si>
    <t>Actividades de transporte, distribución y suministro de combustibles gaseosos de cualquier tipo por medio de un sistema</t>
  </si>
  <si>
    <t>C261091</t>
  </si>
  <si>
    <t>Fabricación de circuitos integrados (análogos, digitales o híbridos), tarjetas inteligentes (tarjetas bancarias, de i</t>
  </si>
  <si>
    <t>C26109</t>
  </si>
  <si>
    <t>FABRICACIÓN DE OTROS PRODUCTOS ELECTRÓNICOS.</t>
  </si>
  <si>
    <t>C2610</t>
  </si>
  <si>
    <t>Fabricación de componentes y tableros electrónicos.</t>
  </si>
  <si>
    <t>C261</t>
  </si>
  <si>
    <t>FABRICACIÓN DE COMPONENTES Y TABLEROS ELECTRÓNICOS.</t>
  </si>
  <si>
    <t>P851011</t>
  </si>
  <si>
    <t>La educación preprimaria o inicial (es el proceso de acompañamiento al desarrollo integral que considera los aspectos</t>
  </si>
  <si>
    <t>P85101</t>
  </si>
  <si>
    <t>ENSEÑANZA PREPRIMARIA.</t>
  </si>
  <si>
    <t>C110103</t>
  </si>
  <si>
    <t>Producción de aguardientes neutros (alcoholes base para elaborar bebidas alcohólicas).</t>
  </si>
  <si>
    <t>G465924</t>
  </si>
  <si>
    <t>Venta al por mayor de máquinas para la elaboración de alimentos, bebidas y tabaco (incluso para hoteles y restaurantes</t>
  </si>
  <si>
    <t>C221101</t>
  </si>
  <si>
    <t>Fabricación de cubiertas de caucho para: vehículos, equipo, maquinaria móvil, aeronaves, juguetes, muebles y otros us</t>
  </si>
  <si>
    <t>C22110</t>
  </si>
  <si>
    <t>FABRICACIÓN DE CUBIERTAS Y CÁMARAS DE CAUCHO; RECAUCHUTADO Y RENOVACIÓN DE CUBIERTAS DE CAUCHO.</t>
  </si>
  <si>
    <t>C2211</t>
  </si>
  <si>
    <t>Fabricación de cubiertas y cámaras de caucho; recauchutado y renovación de cubiertas de caucho.</t>
  </si>
  <si>
    <t>C221</t>
  </si>
  <si>
    <t>FABRICACIÓN DE PRODUCTOS DE CAUCHO.</t>
  </si>
  <si>
    <t>C107932</t>
  </si>
  <si>
    <t>Elaboración de salsas líquidas o en polvo: mayonesa, harina y sémola de mostaza, mostaza preparada, salsas de: tomate</t>
  </si>
  <si>
    <t>F439011</t>
  </si>
  <si>
    <t>Actividades de construcción especializadas en un aspecto común a diferentes tipos de estructuras y que requieren conoc</t>
  </si>
  <si>
    <t>F43901</t>
  </si>
  <si>
    <t>OTRAS ACTIVIDADES DE CONSTRUCCIÓN ESPECIALIZADA N.C.P.</t>
  </si>
  <si>
    <t>C201112</t>
  </si>
  <si>
    <t>Fabricación de álcalis, lejías y otras bases inorgánicas excepto amoníaco.</t>
  </si>
  <si>
    <t>M72102</t>
  </si>
  <si>
    <t>INVESTIGACIÓN Y DESARROLLO EXPERIMENTAL EN CIENCIAS NATURALES Y LA INGENIERÍA.</t>
  </si>
  <si>
    <t>M7210</t>
  </si>
  <si>
    <t>Investigaciones y desarrollo experimental en el campo de las ciencias naturales y la ingeniería.</t>
  </si>
  <si>
    <t>M721</t>
  </si>
  <si>
    <t>INVESTIGACIONES Y DESARROLLO EXPERIMENTAL EN EL CAMPO DE LAS CIENCIAS NATURALES Y LA INGENIERÍA.</t>
  </si>
  <si>
    <t>M72</t>
  </si>
  <si>
    <t>Investigación científica y desarrollo.</t>
  </si>
  <si>
    <t>G454001</t>
  </si>
  <si>
    <t>Venta de motocicletas, incluso ciclomotores (velomotores), tricimotos.</t>
  </si>
  <si>
    <t>C264003</t>
  </si>
  <si>
    <t>Fabricación de equipo de grabación y reproducción de sonido; reproductores de CD; equipos estereofónicos; equipos de</t>
  </si>
  <si>
    <t>C105004</t>
  </si>
  <si>
    <t>Elaboración de mantequilla, queso, cuajada y suero.</t>
  </si>
  <si>
    <t>G462022</t>
  </si>
  <si>
    <t>Venta al por mayor de cueros, pieles y otros productos animales.</t>
  </si>
  <si>
    <t>G477396</t>
  </si>
  <si>
    <t>Venta al por menor de productos para fiestas infantiles en establecimientos especializados.</t>
  </si>
  <si>
    <t>G472202</t>
  </si>
  <si>
    <t>Venta al por menor de bebidas alcohólicas (no destinadas al consumo en el lugar de venta) en establecimientos especiali</t>
  </si>
  <si>
    <t>G464913</t>
  </si>
  <si>
    <t>Venta al por mayor de muebles de hogar, colchones y alfombras.</t>
  </si>
  <si>
    <t>J591100</t>
  </si>
  <si>
    <t>Actividades de producción de películas cinematográficas, videos, Producción programas y anuncios de televisión.</t>
  </si>
  <si>
    <t>J59110</t>
  </si>
  <si>
    <t>J5911</t>
  </si>
  <si>
    <t>Actividades de producción de películas cinematográficas, vídeos y programas de televisión.</t>
  </si>
  <si>
    <t>M711021</t>
  </si>
  <si>
    <t>Actividades de diseño de ingeniería (es decir, aplicación de las leyes físicas y de los principios de ingeniería al</t>
  </si>
  <si>
    <t>P854991</t>
  </si>
  <si>
    <t>Actividades de escuelas de conducir que no conceden certificados ni permisos profesionales.</t>
  </si>
  <si>
    <t>P85499</t>
  </si>
  <si>
    <t>OTROS TIPOS DE ENSEÑANZA N.C.P.</t>
  </si>
  <si>
    <t>S960200</t>
  </si>
  <si>
    <t>Actividades de lavado, corte, peinado, teñido, coloración, ondulación y alisado del cabello y otras actividades simil</t>
  </si>
  <si>
    <t>S96020</t>
  </si>
  <si>
    <t>ACTIVIDADES DE PELUQUERÍA Y OTROS TRATAMIENTOS DE BELLEZA.</t>
  </si>
  <si>
    <t>S9602</t>
  </si>
  <si>
    <t>Actividades de peluquería y otros tratamientos de belleza.</t>
  </si>
  <si>
    <t>C321102</t>
  </si>
  <si>
    <t>Fabricación de joyas de metales preciosos o de metales comunes chapados con metales preciosos, de piedras preciosas y s</t>
  </si>
  <si>
    <t>C32110</t>
  </si>
  <si>
    <t>FABRICACIÓN DE JOYAS Y ARTÍCULOS CONEXOS.</t>
  </si>
  <si>
    <t>C3211</t>
  </si>
  <si>
    <t>Fabricación de joyas y artículos conexos.</t>
  </si>
  <si>
    <t>C321</t>
  </si>
  <si>
    <t>FABRICACIÓN DE JOYAS, BISUTERÍA Y ARTÍCULOS CONEXOS.</t>
  </si>
  <si>
    <t>J612003</t>
  </si>
  <si>
    <t>Actividades de suministro de acceso a Internet por los operadores de la infraestructura de telecomunicaciones inalámbri</t>
  </si>
  <si>
    <t>G466203</t>
  </si>
  <si>
    <t>Venta al por mayor de oro y otros metales preciosos.</t>
  </si>
  <si>
    <t>C222096</t>
  </si>
  <si>
    <t>Fabricación de accesorios de plástico para carrocerías de vehículos y artículos similares de resina de poliéster y</t>
  </si>
  <si>
    <t>B089104</t>
  </si>
  <si>
    <t>Extracción de sulfato y carbonato de bario naturales (baritina y witherita), boratos naturales, sulfatos de magnesio na</t>
  </si>
  <si>
    <t>B08910</t>
  </si>
  <si>
    <t>EXTRACCIÓN DE MINERALES PARA LA FABRICACIÓN DE ABONOS Y PRODUCTOS QUÍMICOS.</t>
  </si>
  <si>
    <t>B0891</t>
  </si>
  <si>
    <t>Extracción de minerales para la fabricación de abonos y productos químicos.</t>
  </si>
  <si>
    <t>C241024</t>
  </si>
  <si>
    <t>Fabricación de tubos, tuberías perfiles, huecos de acero sin costura y caños soldados mediante conformación en frío</t>
  </si>
  <si>
    <t>C259914</t>
  </si>
  <si>
    <t>Fabricación de muelles (excepto muelles para relojes): de ballesta, helicoidales, barras de torsión, ballestas para mu</t>
  </si>
  <si>
    <t>C310001</t>
  </si>
  <si>
    <t>Fabricación de muebles de madera y sus partes: para el hogar, oficinas, talleres, hoteles, restaurantes, iglesias, escu</t>
  </si>
  <si>
    <t>B081023</t>
  </si>
  <si>
    <t>Extracción de arcillas, arcillas refractarias y caolín.</t>
  </si>
  <si>
    <t>C259921</t>
  </si>
  <si>
    <t>Fabricación de artículos de metal de uso domestico: vajilla de mesa y de cocina, sean o no de metales comunes y enchap</t>
  </si>
  <si>
    <t>C25992</t>
  </si>
  <si>
    <t>FABRICACIÓN DE VAJILLAS, ARTÍCULOS SANITARIOS, ETCÉTERA, DE METAL.</t>
  </si>
  <si>
    <t>C202202</t>
  </si>
  <si>
    <t>Fabricación de esmaltes vitrificables y barnices para vidriar y enlucidos cerámicos y preparados similares; pigmentos</t>
  </si>
  <si>
    <t>C105005</t>
  </si>
  <si>
    <t>Elaboración de helados (de todo tipo), sorbetes, bolos, granizados, etc.</t>
  </si>
  <si>
    <t>M721022</t>
  </si>
  <si>
    <t>Investigación y desarrollo en ingeniería y tecnología.</t>
  </si>
  <si>
    <t>fsiguenza@eea.gob.ec</t>
  </si>
  <si>
    <t>www.eea.gob.ec</t>
  </si>
  <si>
    <t>corporacioncoronel@outlook.com</t>
  </si>
  <si>
    <t>jennyx31141@hotmail.com</t>
  </si>
  <si>
    <t>contabilidad@interboro.com.ec</t>
  </si>
  <si>
    <t>gerencia@interboro.com</t>
  </si>
  <si>
    <t>contabilidad@sanmigueldebrasil.com.ec</t>
  </si>
  <si>
    <t>www.coorporacionsanmigueldebrasil.org</t>
  </si>
  <si>
    <t>contabilidad@impartes.com.ec</t>
  </si>
  <si>
    <t>www.impartes.com.ec</t>
  </si>
  <si>
    <t>CONTABILIDAD@IMPARTES.COM.EC</t>
  </si>
  <si>
    <t>mina_doshermanos@hotmail.com</t>
  </si>
  <si>
    <t>ZONAAUTOERAZO18@HOTMAIL.COM</t>
  </si>
  <si>
    <t>jmorocho@vw-ecuador.com.ec</t>
  </si>
  <si>
    <t>vitimar.aldenet@gmail.com</t>
  </si>
  <si>
    <t>carlosn1@cartopel.com</t>
  </si>
  <si>
    <t>www.cartopel.com</t>
  </si>
  <si>
    <t>contabilidad2@agrosad.com.ec</t>
  </si>
  <si>
    <t>www.agrosad.com.ec</t>
  </si>
  <si>
    <t>ororiegovictor@gmail.com</t>
  </si>
  <si>
    <t>ortyjac@jacomeyortiz.com.ec</t>
  </si>
  <si>
    <t>www.ortizyjacome.com.ec</t>
  </si>
  <si>
    <t>dirfinanciera@solcaloja.med.ec</t>
  </si>
  <si>
    <t>solcaloja.med.ec</t>
  </si>
  <si>
    <t>alpinasurcialtda@yahoo.com</t>
  </si>
  <si>
    <t>info@latroncal.com</t>
  </si>
  <si>
    <t>www.coazucar.com</t>
  </si>
  <si>
    <t>farmacia.cuxibamba@gmail.com</t>
  </si>
  <si>
    <t>www.farmaciacuxibamba.com</t>
  </si>
  <si>
    <t>cbermeo@megahierro.com</t>
  </si>
  <si>
    <t>www.megahierro.com</t>
  </si>
  <si>
    <t>plasdec.rrhh@gmail.com</t>
  </si>
  <si>
    <t>www.plasdec.com</t>
  </si>
  <si>
    <t>my@pydaco.com</t>
  </si>
  <si>
    <t>informacion@pastificiotomebamba.com</t>
  </si>
  <si>
    <t>www.pastificiotomebamba.com</t>
  </si>
  <si>
    <t>ladyerreyes@incarpalm.com.ec</t>
  </si>
  <si>
    <t>www.incarpalm.com.ec</t>
  </si>
  <si>
    <t>mpadilla@maxximundo.com</t>
  </si>
  <si>
    <t>contabilidad@lareforma.ec</t>
  </si>
  <si>
    <t>www.lareforma.ec</t>
  </si>
  <si>
    <t>mngemar_sa@hotmail.com</t>
  </si>
  <si>
    <t>cafrilosa@hotmail.com</t>
  </si>
  <si>
    <t>gasoeloyalfaro@hotmail.com</t>
  </si>
  <si>
    <t>teodoro.malo@cherycuencauto.com</t>
  </si>
  <si>
    <t>frankferreteria@hotmail.com</t>
  </si>
  <si>
    <t>www.frankferreteria.com</t>
  </si>
  <si>
    <t>frankferreteriacontabilidad@hotmail.com</t>
  </si>
  <si>
    <t>frankferreteria.com</t>
  </si>
  <si>
    <t>comunicacion@celec.gob.ec</t>
  </si>
  <si>
    <t>www.celec.gob.ec</t>
  </si>
  <si>
    <t>emasep.sr@gmail.com</t>
  </si>
  <si>
    <t>www.emasep.gob.ec</t>
  </si>
  <si>
    <t>contabilidad@megasantacecilia.com</t>
  </si>
  <si>
    <t>JF_SHOES@HOTMAIL.COM</t>
  </si>
  <si>
    <t>jf_shoes@hotmail.com</t>
  </si>
  <si>
    <t>comercializacion@fideosladelicia.com.ec</t>
  </si>
  <si>
    <t>www.fideosladelicia.com.ec</t>
  </si>
  <si>
    <t>contabilidad@zerimar.com.ec</t>
  </si>
  <si>
    <t>www.zerimar.com.ec</t>
  </si>
  <si>
    <t>contabcu@ccalmeida.ec</t>
  </si>
  <si>
    <t>www.ccalmeida.ec</t>
  </si>
  <si>
    <t>mrivadeneirap@outlook.com</t>
  </si>
  <si>
    <t>www.luminagold.com</t>
  </si>
  <si>
    <t>dtito@luminex.ec</t>
  </si>
  <si>
    <t>contabilidad@armijosromero.com.ec</t>
  </si>
  <si>
    <t>www.armijosromero.com.ec</t>
  </si>
  <si>
    <t>conmirosa@gmail.com</t>
  </si>
  <si>
    <t>www.consuplast.com</t>
  </si>
  <si>
    <t>contabilidad@celyasa.com</t>
  </si>
  <si>
    <t>silviamoncayo1@hotmail.com</t>
  </si>
  <si>
    <t>https://medicadelsur.med.ec/</t>
  </si>
  <si>
    <t>estaraujo@hotmail.com</t>
  </si>
  <si>
    <t>contabilidad@cspmsa.com</t>
  </si>
  <si>
    <t>www.cspmsa.com</t>
  </si>
  <si>
    <t>contabilidad1@jaher.com.ec</t>
  </si>
  <si>
    <t>www.jaher.com.ec</t>
  </si>
  <si>
    <t>gerencia@coresolutions.com.ec</t>
  </si>
  <si>
    <t>gerenciaadministrativa@micasa.ec</t>
  </si>
  <si>
    <t>www.micasa.ec</t>
  </si>
  <si>
    <t>ralf27_79@hotmail.com</t>
  </si>
  <si>
    <t>norma.lopez@azende.com</t>
  </si>
  <si>
    <t>mfrodriguez@lartizco.com</t>
  </si>
  <si>
    <t>www.lartizco.com</t>
  </si>
  <si>
    <t>marielap@dicohierro.ec</t>
  </si>
  <si>
    <t>www.dicohierro.com</t>
  </si>
  <si>
    <t>contabilidad@bira.com.ec</t>
  </si>
  <si>
    <t>www.bira.com.ec</t>
  </si>
  <si>
    <t>juancarlos_vintimilla@hotmail.com</t>
  </si>
  <si>
    <t>DIALINSPEC@YAHOO.COM</t>
  </si>
  <si>
    <t>dialinspec@yahoo.com</t>
  </si>
  <si>
    <t>www.dialinspec.com</t>
  </si>
  <si>
    <t>asobalmar@hotmail.com</t>
  </si>
  <si>
    <t>www.balmar.ec</t>
  </si>
  <si>
    <t>m-ramon@hotmail.com</t>
  </si>
  <si>
    <t>inborja@inborja.com.ec</t>
  </si>
  <si>
    <t>www.inborja.com.ec</t>
  </si>
  <si>
    <t>julioandino@pco.com.ec</t>
  </si>
  <si>
    <t>www.pco.com.ec</t>
  </si>
  <si>
    <t>infolojagas@lojagas.com</t>
  </si>
  <si>
    <t>https://www.lojagas.com/</t>
  </si>
  <si>
    <t>distribuidoramena1234@hotmail.com</t>
  </si>
  <si>
    <t>GERENCIAADMINISTRATIVA@EXILASER.EC</t>
  </si>
  <si>
    <t>scoronel@eugascl.com</t>
  </si>
  <si>
    <t>ventas@fitecua.com</t>
  </si>
  <si>
    <t>contadora.asoproagroro@gmail.com</t>
  </si>
  <si>
    <t>juan.gonzalez@corriente.com.ec</t>
  </si>
  <si>
    <t>clinicadetraumatologia@hotmail.com</t>
  </si>
  <si>
    <t>info@malca.ec</t>
  </si>
  <si>
    <t>www.malca.ec</t>
  </si>
  <si>
    <t>toscana@latoscana.com.ec</t>
  </si>
  <si>
    <t>www.latosca.com.ec</t>
  </si>
  <si>
    <t>www.latoscana.com.ec</t>
  </si>
  <si>
    <t>imacogrup@hotmail.com</t>
  </si>
  <si>
    <t>gasolinerasabad@hotmail.com</t>
  </si>
  <si>
    <t>ejimenez@asoprobadi.com</t>
  </si>
  <si>
    <t>www.asoprobadi.com</t>
  </si>
  <si>
    <t>sjhidalgo@rhr.com.ec</t>
  </si>
  <si>
    <t>www.rhr.com.ec</t>
  </si>
  <si>
    <t>diognes_terreros@hotmail.es</t>
  </si>
  <si>
    <t>gloriavimos@yahoo.com</t>
  </si>
  <si>
    <t>recepcion@supermercadoslabodega.com</t>
  </si>
  <si>
    <t>ROSIMARKET_2007@HOTMAIL.ES</t>
  </si>
  <si>
    <t>rosimarket_2007@hotmail.es</t>
  </si>
  <si>
    <t>contabilidad@construgypsum.com</t>
  </si>
  <si>
    <t>www.construgypsum.com</t>
  </si>
  <si>
    <t>lnarvaez@probanaexpor.com.ec</t>
  </si>
  <si>
    <t>www.probaexpor.com</t>
  </si>
  <si>
    <t>www.probanaexpor.com</t>
  </si>
  <si>
    <t>metalminerales01@hotmail.com</t>
  </si>
  <si>
    <t>italpisos@almacenesjeljuri.com</t>
  </si>
  <si>
    <t>www.italpisos.com.ec</t>
  </si>
  <si>
    <t>sindicatochofguabo@yahoo.com</t>
  </si>
  <si>
    <t>numinec@hotmail.com</t>
  </si>
  <si>
    <t>saceliacorp@gmail.com</t>
  </si>
  <si>
    <t>www.casaclublascrucitas.com</t>
  </si>
  <si>
    <t>https://celiacorp.com.ec/</t>
  </si>
  <si>
    <t>talentohumano@uazuay.edu.ec</t>
  </si>
  <si>
    <t>www.uazuay.edu.ec</t>
  </si>
  <si>
    <t>info@darpa-sa.com</t>
  </si>
  <si>
    <t>www.darpa-sa.com</t>
  </si>
  <si>
    <t>LAFORNACE@HOTMAIL.COM</t>
  </si>
  <si>
    <t>contador@exagrisursa.com.ec</t>
  </si>
  <si>
    <t>mnarvaez@carlosroldan.com.ec</t>
  </si>
  <si>
    <t>southminingsa@gmail.com</t>
  </si>
  <si>
    <t>lquizhpi@neohyundai.com.ec</t>
  </si>
  <si>
    <t>inspa.rrhh@gmail.com</t>
  </si>
  <si>
    <t>www.inspa.com</t>
  </si>
  <si>
    <t>comavisur@gmail.com</t>
  </si>
  <si>
    <t>patridasa@hotmail.com</t>
  </si>
  <si>
    <t>asoc.mirador.mirador@hotmail.com</t>
  </si>
  <si>
    <t>lafedemorona@hotmail.com</t>
  </si>
  <si>
    <t>BIENESJC@HOTMAIL.COM</t>
  </si>
  <si>
    <t>disaec@gmail.com</t>
  </si>
  <si>
    <t>https://www.disaec.com</t>
  </si>
  <si>
    <t>www.disaec.com</t>
  </si>
  <si>
    <t>ANTONIO967-@HOTMAIL.ES</t>
  </si>
  <si>
    <t>http://ecuacyclo.com/</t>
  </si>
  <si>
    <t>balgran.contabilidad@gmail.com</t>
  </si>
  <si>
    <t>mromero@asoagribal.com</t>
  </si>
  <si>
    <t>http://www.asoagribal.com</t>
  </si>
  <si>
    <t>www.asoagribal.com</t>
  </si>
  <si>
    <t>gparra@indurama.com</t>
  </si>
  <si>
    <t>www.indurama.com</t>
  </si>
  <si>
    <t>contadorsinaifarm@corpmontesinai.com.ec</t>
  </si>
  <si>
    <t>www.farmaciassii.com</t>
  </si>
  <si>
    <t>www.farmaciassinai.com</t>
  </si>
  <si>
    <t>DICOSIL@HOTMAIL.COM</t>
  </si>
  <si>
    <t>heleanmarsa@hotmail.com</t>
  </si>
  <si>
    <t>contabilidad@alnicam.ec</t>
  </si>
  <si>
    <t>facturacion@fruta-rica.com</t>
  </si>
  <si>
    <t>www.fruta-rica.com</t>
  </si>
  <si>
    <t>contabilidad@transpecarba.com</t>
  </si>
  <si>
    <t>dcriollo@neoauto.com.ec</t>
  </si>
  <si>
    <t>www.autohyun.com.ec</t>
  </si>
  <si>
    <t>ELIZABETH.MOSCOSO@PCS.COM</t>
  </si>
  <si>
    <t>elizabeth.moscoso@ecuadorpcs.com</t>
  </si>
  <si>
    <t>guipaldu@hotmail.com</t>
  </si>
  <si>
    <t>larmarsa_rglm@hotmail.com</t>
  </si>
  <si>
    <t>contabilidad@carlosroldan.com.ec</t>
  </si>
  <si>
    <t>ACORDERO@AMPOSANTOSANTAANA.COM</t>
  </si>
  <si>
    <t>acordero@amposantosantaana.com</t>
  </si>
  <si>
    <t>contador@megatiendadelsur.com.ec</t>
  </si>
  <si>
    <t>www.megatiendadelsur.com</t>
  </si>
  <si>
    <t>pavilag@incoa.com.ec</t>
  </si>
  <si>
    <t>dmmendez@inmot.com.ec</t>
  </si>
  <si>
    <t>www.inmot.com.ec</t>
  </si>
  <si>
    <t>AB.PACHECO@HOTMAIL.COM</t>
  </si>
  <si>
    <t>ofe21264@hotmail.com</t>
  </si>
  <si>
    <t>angeles-2009@live.com</t>
  </si>
  <si>
    <t>INSANC@HOTMAIL.COM</t>
  </si>
  <si>
    <t>facturas_marys@hotmail.com</t>
  </si>
  <si>
    <t>cmtocadulomo2008@yahoo.es</t>
  </si>
  <si>
    <t>tchavez@latroncal.com</t>
  </si>
  <si>
    <t>www.producargo.com</t>
  </si>
  <si>
    <t>decomaderas2005@yahoo.es</t>
  </si>
  <si>
    <t>www.placacentro.com</t>
  </si>
  <si>
    <t>contabilidad@lauranarvaez.com.ec</t>
  </si>
  <si>
    <t>www.laurarvaez.com.ec</t>
  </si>
  <si>
    <t>www.lauranarvaez.com.ec</t>
  </si>
  <si>
    <t>italdeli@laitaliana.com.ec</t>
  </si>
  <si>
    <t>www.laitalia.com.ec</t>
  </si>
  <si>
    <t>www.laitaliana.com.ec</t>
  </si>
  <si>
    <t>udicam@corpmontesinai.com.ec</t>
  </si>
  <si>
    <t>amurillo@institutodelcancer.med.ec</t>
  </si>
  <si>
    <t>https://www.institutodelcancer.med.ec/</t>
  </si>
  <si>
    <t>jpvaldivieso@valdis.com.ec</t>
  </si>
  <si>
    <t>contadora@equindeca.com</t>
  </si>
  <si>
    <t>www.equindeca.com</t>
  </si>
  <si>
    <t>wilmergarqui@hotmail.com</t>
  </si>
  <si>
    <t>angelica.parra@azende.com</t>
  </si>
  <si>
    <t>NORMIR@HOTMAIL.COM</t>
  </si>
  <si>
    <t>normir@hotmail.com</t>
  </si>
  <si>
    <t>ialarcon@sisantaines.com</t>
  </si>
  <si>
    <t>www.sisantaines.com</t>
  </si>
  <si>
    <t>sociedadcobal@gmail.com</t>
  </si>
  <si>
    <t>sindicatodechofereseloro@hotmail.com</t>
  </si>
  <si>
    <t>www.sindicatoeloro.com</t>
  </si>
  <si>
    <t>SINDICATODECHOFERESELORO@HOTMAIL.COM</t>
  </si>
  <si>
    <t>imporsopapel@yahoo.com</t>
  </si>
  <si>
    <t>www.imporsopapel.com</t>
  </si>
  <si>
    <t>distribuidoradicavi@gmail.com</t>
  </si>
  <si>
    <t>acarrion@acuariosdelgolfo.com</t>
  </si>
  <si>
    <t>ana.sanchez@conti.com.ec</t>
  </si>
  <si>
    <t>www.continentaltire.com.ec</t>
  </si>
  <si>
    <t>fcanar@costamarket.ec</t>
  </si>
  <si>
    <t>ofsuiza@hotmail.com</t>
  </si>
  <si>
    <t>daniela.apolo@nmasociados.com</t>
  </si>
  <si>
    <t>CONTRALORIA@HOJOLOJA.COM</t>
  </si>
  <si>
    <t>contabilidadrialto@cermosa.com.ec</t>
  </si>
  <si>
    <t>https://rialto.ec/</t>
  </si>
  <si>
    <t>wvelez@tedasa.com</t>
  </si>
  <si>
    <t>www.tedasa.com</t>
  </si>
  <si>
    <t>altavistacorp@hotmail.com</t>
  </si>
  <si>
    <t>constructoraaltavista.com</t>
  </si>
  <si>
    <t>jcandop@hotmail.com</t>
  </si>
  <si>
    <t>gerencia@romar.com.ec</t>
  </si>
  <si>
    <t>info@licorcristal.com</t>
  </si>
  <si>
    <t>www.licorcristal.com</t>
  </si>
  <si>
    <t>slbermeo@easa.com.ec</t>
  </si>
  <si>
    <t>www.easa.com.ec</t>
  </si>
  <si>
    <t>comprobantes@asfaltarep.gob.ec</t>
  </si>
  <si>
    <t>www.asfaltarep.gob.ec</t>
  </si>
  <si>
    <t>comprobantes@asfaltarep.gob.eC</t>
  </si>
  <si>
    <t>coelsa.ci.ltda@hotmail.com</t>
  </si>
  <si>
    <t>http://www.coelsa.com.ec</t>
  </si>
  <si>
    <t>escavi_scoello@hotmail.com</t>
  </si>
  <si>
    <t>www.escavi.com.ec</t>
  </si>
  <si>
    <t>SICHPA@ETAPAONLINE.NET.EC</t>
  </si>
  <si>
    <t>sichpa@etapaonline.net.ec</t>
  </si>
  <si>
    <t>jpena@ecoluxen.ec</t>
  </si>
  <si>
    <t>www.ecoluxen.ec</t>
  </si>
  <si>
    <t>recepcion@ecoluxen.ec</t>
  </si>
  <si>
    <t>ecoluxen.ec</t>
  </si>
  <si>
    <t>monitoreotransortiz@gmail.com</t>
  </si>
  <si>
    <t>www.transportesortizsa.com</t>
  </si>
  <si>
    <t>josemariavivancoportovelo@hotmail.com</t>
  </si>
  <si>
    <t>contabilidad@aguimashoes.com</t>
  </si>
  <si>
    <t>www.aguimachoes.com</t>
  </si>
  <si>
    <t>fcampoverde@casc.edu.ec</t>
  </si>
  <si>
    <t>www.casc.edu.ec</t>
  </si>
  <si>
    <t>mlmi2@hotmail.com</t>
  </si>
  <si>
    <t>fvalarezo@equapak.ec</t>
  </si>
  <si>
    <t>www.equapak.com/</t>
  </si>
  <si>
    <t>industrias_quimicas@graiman.com</t>
  </si>
  <si>
    <t>j.contabilidad@motdis.com</t>
  </si>
  <si>
    <t>http://axxo.com.ec/</t>
  </si>
  <si>
    <t>contadorhomsi@corpmontesinai.com.ec</t>
  </si>
  <si>
    <t>www.hospitalmontesii.org</t>
  </si>
  <si>
    <t>www.hospitalmontesinai.org</t>
  </si>
  <si>
    <t>facturacion@ginafruit.com.ec</t>
  </si>
  <si>
    <t>www.gifruit.com.ec</t>
  </si>
  <si>
    <t>www.ginafruit.com.ec</t>
  </si>
  <si>
    <t>http://www.lamitexsa.com/</t>
  </si>
  <si>
    <t>kmrc118@yahoo.com</t>
  </si>
  <si>
    <t>fredymorocho124@gmail.com</t>
  </si>
  <si>
    <t>matriz@pasa.ec</t>
  </si>
  <si>
    <t>www.pasa.ec</t>
  </si>
  <si>
    <t>contabilidad@exohielo.com</t>
  </si>
  <si>
    <t>coordinacionadministrativa@ctgc.org</t>
  </si>
  <si>
    <t>http://www.ctgc.org/acuatica</t>
  </si>
  <si>
    <t>paulina.lopez@lundingold.com</t>
  </si>
  <si>
    <t>https://www.lundingold.com/en/about/about-lundin-gold/</t>
  </si>
  <si>
    <t>camavi_2011@hotmail.com</t>
  </si>
  <si>
    <t>fdelgado@lasfragancias.com</t>
  </si>
  <si>
    <t>www.lasfragancias.com</t>
  </si>
  <si>
    <t>marysabelvire@hotmail.com</t>
  </si>
  <si>
    <t>cotranscolsa@hotmail.com</t>
  </si>
  <si>
    <t>lecv_2006@hotmail.com</t>
  </si>
  <si>
    <t>lcrespo@moviphone.com.ec</t>
  </si>
  <si>
    <t>ES.NARANCAY@GMAIL.COM</t>
  </si>
  <si>
    <t>emblacuencana@etapanet.net</t>
  </si>
  <si>
    <t>gerente@grubafal.com</t>
  </si>
  <si>
    <t>www.grubafal.com</t>
  </si>
  <si>
    <t>contabilidad@latinoclinica.med.ec</t>
  </si>
  <si>
    <t>www.clinicalatino.med.ec</t>
  </si>
  <si>
    <t>contabilidad@cifainternacional.com</t>
  </si>
  <si>
    <t>http://www.cifainterciol.com/</t>
  </si>
  <si>
    <t>http://www.cifainternacional.com/</t>
  </si>
  <si>
    <t>romandrill.secretaria@gmail.com</t>
  </si>
  <si>
    <t>www.romandrillperforaciones.com</t>
  </si>
  <si>
    <t>asistente.gerencia@lacolina.com.ec</t>
  </si>
  <si>
    <t>www.lacoli.com.ec</t>
  </si>
  <si>
    <t>www.lacolina.com.ec</t>
  </si>
  <si>
    <t>lacteosmendezcialtda7698@gmail.com</t>
  </si>
  <si>
    <t>GERENCIA@CUMPLEANOS.COM.EC</t>
  </si>
  <si>
    <t>www.cumpleanos.com.ec</t>
  </si>
  <si>
    <t>minig-jr@hotmail.com</t>
  </si>
  <si>
    <t>gerencia@clinicasantaana.com.ec</t>
  </si>
  <si>
    <t>www.clinicasantaa.com.ec</t>
  </si>
  <si>
    <t>www.clinicasantaana.com.ec</t>
  </si>
  <si>
    <t>fabicampove@hotmail.com</t>
  </si>
  <si>
    <t>emam-ep@hotmail.com</t>
  </si>
  <si>
    <t>www.emamep.gob.ec</t>
  </si>
  <si>
    <t>info@aguasmachala.gob.ec</t>
  </si>
  <si>
    <t>aguasmachala.gob.ec</t>
  </si>
  <si>
    <t>cesar.flores@tomebamba.com.ec</t>
  </si>
  <si>
    <t>buenomeche@hotmail.com</t>
  </si>
  <si>
    <t>coop_tac@hotmail.com</t>
  </si>
  <si>
    <t>www.cooperativatac.com</t>
  </si>
  <si>
    <t>info@piedradeagua.com.ec</t>
  </si>
  <si>
    <t>www.piedradeagua.com.ec</t>
  </si>
  <si>
    <t>www.piedradeagua.com</t>
  </si>
  <si>
    <t>tecniagrex.contabilidad1@gmail.com</t>
  </si>
  <si>
    <t>contabilidad@grupocampoverde.com.ec</t>
  </si>
  <si>
    <t>contabilidad@gasrios.com</t>
  </si>
  <si>
    <t>gerencia@plastiazuay.com</t>
  </si>
  <si>
    <t>www.plastiazuay.com</t>
  </si>
  <si>
    <t>gerencia@platiazuay.com</t>
  </si>
  <si>
    <t>contador.general@farmaciasmia.com</t>
  </si>
  <si>
    <t>www.farmaciasmia.com</t>
  </si>
  <si>
    <t>SECRETARIAGENERAL@FEFC.EDU.EC</t>
  </si>
  <si>
    <t>sportmancar@gmail.com</t>
  </si>
  <si>
    <t>asbrastor@hotmail.com</t>
  </si>
  <si>
    <t>simar@andinanet.net</t>
  </si>
  <si>
    <t>www.simarconstructores.com.ec</t>
  </si>
  <si>
    <t>insbasur@hotmail.com</t>
  </si>
  <si>
    <t>sflores@carlosroldan.com.ec</t>
  </si>
  <si>
    <t>www.carlosroldan.com.ec</t>
  </si>
  <si>
    <t>ruilova_carlos@yahoo.es</t>
  </si>
  <si>
    <t>gjaramillo1972@hotmail.es</t>
  </si>
  <si>
    <t>companiagc_sa@hotmail.com</t>
  </si>
  <si>
    <t>xcabrera@jgv.com.ec</t>
  </si>
  <si>
    <t>dalmache@distablasa.com</t>
  </si>
  <si>
    <t>contabilidadjuanmontero@hotmail.com</t>
  </si>
  <si>
    <t>www.ajm.ec</t>
  </si>
  <si>
    <t>scarrion@grupominerobonanza.com</t>
  </si>
  <si>
    <t>SCARRION@GRUPOMINEROBONANZA.COM</t>
  </si>
  <si>
    <t>GRUCALIT@HOTMAIL.COM</t>
  </si>
  <si>
    <t>dianaeliz1992@hotmail.com</t>
  </si>
  <si>
    <t>juankhilda@gmail.com</t>
  </si>
  <si>
    <t>leninoramonm@hotmail.com</t>
  </si>
  <si>
    <t>marcelo.hernandez@grupodmg.ec</t>
  </si>
  <si>
    <t>vroman@unidadborja.edu.ec</t>
  </si>
  <si>
    <t>www.unidadborja.edu.ec</t>
  </si>
  <si>
    <t>jorellena@cedfi.edu.ec</t>
  </si>
  <si>
    <t>WWW.CEDFI.EDU.EC</t>
  </si>
  <si>
    <t>info@cedfi.edu.ec</t>
  </si>
  <si>
    <t>www.cedfi.edu.ec</t>
  </si>
  <si>
    <t>distdisa@outlook.com</t>
  </si>
  <si>
    <t>embutidos@laitaliana.com.ec</t>
  </si>
  <si>
    <t>auxiliar@motricentro.com.ec</t>
  </si>
  <si>
    <t>www.motricentro.com.ec</t>
  </si>
  <si>
    <t>predialescontabilidad@eljuric.com</t>
  </si>
  <si>
    <t>PREDIALESCONTABILIDAD@ELJURIC.COM</t>
  </si>
  <si>
    <t>HERNAN_ING@YAHOO.COM</t>
  </si>
  <si>
    <t>consorcioelectricoeloro.18@gmail.com</t>
  </si>
  <si>
    <t>www.neohyundai.com.ec</t>
  </si>
  <si>
    <t>distribuidoramolinac@gmail.com</t>
  </si>
  <si>
    <t>DANIHER@YAHOO.ES</t>
  </si>
  <si>
    <t>contabilidad@austrofil.com</t>
  </si>
  <si>
    <t>www.austrofil.com</t>
  </si>
  <si>
    <t>contadorgeneral@exportadoramarest.com</t>
  </si>
  <si>
    <t>www.exportadoramarest.com</t>
  </si>
  <si>
    <t>sudamericano_loja@yahoo.com</t>
  </si>
  <si>
    <t>www.tecnologicosudamericano.edu.ec</t>
  </si>
  <si>
    <t>nellyaguilardevaras@yahoo.es</t>
  </si>
  <si>
    <t>cristyp@hotmail.es</t>
  </si>
  <si>
    <t>TECNIMETAL15@YAHOO.ES</t>
  </si>
  <si>
    <t>edidonbosco@lns.com.ec</t>
  </si>
  <si>
    <t>www.edibosco.com</t>
  </si>
  <si>
    <t>info@centrosur.gob.ec</t>
  </si>
  <si>
    <t>www.centrosur.gob.ec</t>
  </si>
  <si>
    <t>alliancegold@hotmail.com</t>
  </si>
  <si>
    <t>construsurdelecuador@hotmail.com</t>
  </si>
  <si>
    <t>evelynsalcedo07@hotmail.com</t>
  </si>
  <si>
    <t>victor.martinez@yilport.com</t>
  </si>
  <si>
    <t>https://www.yilport.com/en/</t>
  </si>
  <si>
    <t>comunicacionweb@etapa.net.ec</t>
  </si>
  <si>
    <t>www.etapa.net.ec</t>
  </si>
  <si>
    <t>info@asonuevaesperanza.com</t>
  </si>
  <si>
    <t>www.asonuevaesperanza.com</t>
  </si>
  <si>
    <t>dmancheno@innovacentroceramico.com</t>
  </si>
  <si>
    <t>SALOME.RIOS@FEDES.EC</t>
  </si>
  <si>
    <t>contabilidad@unimaxferrocentro.com</t>
  </si>
  <si>
    <t>http://www.unimaxferrocentro.com/</t>
  </si>
  <si>
    <t>caritoros15@hotmail.com</t>
  </si>
  <si>
    <t>rogelio.ordonez@alstomgroup.com</t>
  </si>
  <si>
    <t>ov_cue@oroverdehotels.com</t>
  </si>
  <si>
    <t>www.oroverdecuenca.com</t>
  </si>
  <si>
    <t>silterpa@hotmail.com</t>
  </si>
  <si>
    <t>corpdesfa@yahoo.com</t>
  </si>
  <si>
    <t>malvarez@maresasur.com</t>
  </si>
  <si>
    <t>exprobiologico@hotmail.com</t>
  </si>
  <si>
    <t>contabilidad1@bpecuador.com</t>
  </si>
  <si>
    <t>admin_cue@recordq.com</t>
  </si>
  <si>
    <t>www.recordq.com</t>
  </si>
  <si>
    <t>jefecontabilidad@hospirio.com.ec</t>
  </si>
  <si>
    <t>www.hospirio.com.ec</t>
  </si>
  <si>
    <t>info@minmetec.net</t>
  </si>
  <si>
    <t>info@unioncariamanga.com.ec</t>
  </si>
  <si>
    <t>http://www.unioncariamanga.ec/</t>
  </si>
  <si>
    <t>marghygarcia@hotmail.com</t>
  </si>
  <si>
    <t>jlucero@graiman.com</t>
  </si>
  <si>
    <t>https://www.vanderbilt.com.ec/</t>
  </si>
  <si>
    <t>administracion@banabiosa.com</t>
  </si>
  <si>
    <t>www.banabiosa.com/es/inicio/</t>
  </si>
  <si>
    <t>coop_rutasorenses@hotmail.com</t>
  </si>
  <si>
    <t>ing_victor_m@yahoo.com</t>
  </si>
  <si>
    <t>lacteosdalilac@hotmail.com</t>
  </si>
  <si>
    <t>FACTURACION@VINTIPARTES.COM</t>
  </si>
  <si>
    <t>claudiocarvallog@yahoo.com</t>
  </si>
  <si>
    <t>fvelazquez@palmar.com.ec</t>
  </si>
  <si>
    <t>www.palmar.com.ec</t>
  </si>
  <si>
    <t>administracion@consurr7h.com</t>
  </si>
  <si>
    <t>www.consurr7h.com</t>
  </si>
  <si>
    <t>mary_pogo@hotmail.com</t>
  </si>
  <si>
    <t>romaorosa@outlook.es</t>
  </si>
  <si>
    <t>www.promaoro.com</t>
  </si>
  <si>
    <t>covalagfacturacionelectronica@gmail.com</t>
  </si>
  <si>
    <t>mcabrera@graiman.com</t>
  </si>
  <si>
    <t>www.tugalt.com.ec</t>
  </si>
  <si>
    <t>MCEVALLOS300@HOTMAIL.COM</t>
  </si>
  <si>
    <t>ferparedes@nitrollanta.com</t>
  </si>
  <si>
    <t>www.nitrollanta.com</t>
  </si>
  <si>
    <t>acuenca@fagi.com.ec</t>
  </si>
  <si>
    <t>fact_tutienda@hotmail.com</t>
  </si>
  <si>
    <t>www.tutienda.com.ec</t>
  </si>
  <si>
    <t>contabilidad@plazaes.com</t>
  </si>
  <si>
    <t>http://tutienda.plazaes.com/</t>
  </si>
  <si>
    <t>victorbp04@hotmail.com</t>
  </si>
  <si>
    <t>www.cbvision.net.ec</t>
  </si>
  <si>
    <t>fincasdeeloro@hotmail.com</t>
  </si>
  <si>
    <t>http://www.fincasdeeloro.com.ec</t>
  </si>
  <si>
    <t>FEDERICO.ORDONEZ@VAZGAS.COM</t>
  </si>
  <si>
    <t>www.gerardoortiz.com</t>
  </si>
  <si>
    <t>tg_sangerardo@hotmail.com</t>
  </si>
  <si>
    <t>www.sangerardo.edu.ec</t>
  </si>
  <si>
    <t>ventas@plasticosrival.com</t>
  </si>
  <si>
    <t>www.plasticosrival.com</t>
  </si>
  <si>
    <t>CAS@SERVISALAZAR.COM</t>
  </si>
  <si>
    <t>cooploja@hotmail.com</t>
  </si>
  <si>
    <t>https://cooperativaloja.com.ec/</t>
  </si>
  <si>
    <t>modatex1@etapanet.net</t>
  </si>
  <si>
    <t>josemaria.trapaga.fernandez@acciona.com</t>
  </si>
  <si>
    <t>sichpa@cue.satnet.net</t>
  </si>
  <si>
    <t>zullycalozuma@gmail.com</t>
  </si>
  <si>
    <t>thumano.ecuamar@gmail.com</t>
  </si>
  <si>
    <t>VIRYI_VILLA1986@YAHOO.COM</t>
  </si>
  <si>
    <t>www.apc.edu.ec</t>
  </si>
  <si>
    <t>viryi_villa1986@yahoo.com</t>
  </si>
  <si>
    <t>MINERA_CONTABILIDAD@HOTMAIL.COM</t>
  </si>
  <si>
    <t>minera_contabilidad@hotmail.com</t>
  </si>
  <si>
    <t>ADMINISTRACION@SERTECVAZ.EC</t>
  </si>
  <si>
    <t>gerencia@cateringclp.com</t>
  </si>
  <si>
    <t>https://clpcatering.com/</t>
  </si>
  <si>
    <t>electrohogar52@hotmail.com</t>
  </si>
  <si>
    <t>JOBETH.69@HOTMAIL.COM</t>
  </si>
  <si>
    <t>contador1@piggis.com</t>
  </si>
  <si>
    <t>www.embutidospiggis.com</t>
  </si>
  <si>
    <t>financiero@ucacue.edu.ec</t>
  </si>
  <si>
    <t>www.ucacue.edu.ec</t>
  </si>
  <si>
    <t>www.hormiazuay.com</t>
  </si>
  <si>
    <t>goldmins-2012@hotmail.com</t>
  </si>
  <si>
    <t>minajerusalen@gmail.com</t>
  </si>
  <si>
    <t>contabilidad1@cblarrion.com</t>
  </si>
  <si>
    <t>contabilidad@ueprim.edu.ec</t>
  </si>
  <si>
    <t>www.ueprim.edu.ec</t>
  </si>
  <si>
    <t>depcont@reiproacero.ec</t>
  </si>
  <si>
    <t>http://reiproacero.ec/m/</t>
  </si>
  <si>
    <t>orenasa321@gmail.com</t>
  </si>
  <si>
    <t>ALJAORZAFOCHUROCION@OTULOOK.COM</t>
  </si>
  <si>
    <t>mvillamarin@renovallanta.com.ec</t>
  </si>
  <si>
    <t>www.renovallanta.com</t>
  </si>
  <si>
    <t>samaniegosalinas-y-asociados@hotmail.com</t>
  </si>
  <si>
    <t>WWW.COMGROPSA.COM</t>
  </si>
  <si>
    <t>oficina@grupo-samaniego.com</t>
  </si>
  <si>
    <t>leonycarpio@etapanet.net</t>
  </si>
  <si>
    <t>www.leonycarpio.ec</t>
  </si>
  <si>
    <t>jccacao2014@hotmail.com</t>
  </si>
  <si>
    <t>auditor@impormaviz.com.ec</t>
  </si>
  <si>
    <t>www.impormaviz.com.ec</t>
  </si>
  <si>
    <t>contabilidad@mastermoto.com.ec</t>
  </si>
  <si>
    <t>info@asoguabo.com.ec</t>
  </si>
  <si>
    <t>www.asoguabo.com.ec</t>
  </si>
  <si>
    <t>agrimrocsa@hotmail.com</t>
  </si>
  <si>
    <t>sanddgalindo@hotmail.com</t>
  </si>
  <si>
    <t>minerasanjose2011@hotmail.com</t>
  </si>
  <si>
    <t>RECUROSHUMANOS@SEGPROSER.COM</t>
  </si>
  <si>
    <t>empresa@segproser.com</t>
  </si>
  <si>
    <t>www.segproser.com</t>
  </si>
  <si>
    <t>intisolcontabilidad@autlook.es</t>
  </si>
  <si>
    <t>g.financiero@motoralmor.com</t>
  </si>
  <si>
    <t>www.motoralmor.com</t>
  </si>
  <si>
    <t>gerencia@procaoro.com</t>
  </si>
  <si>
    <t>guilla.lf@hotmail.com</t>
  </si>
  <si>
    <t>hormipisos1@hormipisos.com</t>
  </si>
  <si>
    <t>www.hormipisos.com</t>
  </si>
  <si>
    <t>asoc.costadelpacifico@gmail.com</t>
  </si>
  <si>
    <t>estaciondeservicioselarenal@hotmail.com</t>
  </si>
  <si>
    <t>PPMS14@HOTMAIL.COM</t>
  </si>
  <si>
    <t>ocean-product@hotmail.com</t>
  </si>
  <si>
    <t>https://www.oceanproductecuador.com/</t>
  </si>
  <si>
    <t>contabilidad@indumot.com</t>
  </si>
  <si>
    <t>goldenmining@hotmail.com</t>
  </si>
  <si>
    <t>lola_verdezoto@hotmail.com</t>
  </si>
  <si>
    <t>www.verdezoto.com.ec</t>
  </si>
  <si>
    <t>jorgegalan@colinealcorp.com</t>
  </si>
  <si>
    <t>www.colineal.com</t>
  </si>
  <si>
    <t>sominur@hotmail.com</t>
  </si>
  <si>
    <t>kvallejo@marcimex.com.ec</t>
  </si>
  <si>
    <t>www.marcimex.com.ec</t>
  </si>
  <si>
    <t>www.megasantacecilia.com</t>
  </si>
  <si>
    <t>vtorres@acuariosdelgolfo.com</t>
  </si>
  <si>
    <t>ecorreae45@hotmail.com</t>
  </si>
  <si>
    <t>disensa.macas@yahoo.es</t>
  </si>
  <si>
    <t>apromedfarma@gmail.com</t>
  </si>
  <si>
    <t>contabilidad@tapitex.com</t>
  </si>
  <si>
    <t>www.tapitex.com</t>
  </si>
  <si>
    <t>pgutierrez@gerardoortiz.com</t>
  </si>
  <si>
    <t>acabrera@graiman.com</t>
  </si>
  <si>
    <t>www.graiman.com</t>
  </si>
  <si>
    <t>graiman@graiman.com</t>
  </si>
  <si>
    <t>miguelariverap@hotmail.com</t>
  </si>
  <si>
    <t>fibesarf@gmail.com</t>
  </si>
  <si>
    <t>www.fibesa.com.ec</t>
  </si>
  <si>
    <t>exfari.oroventas@hotmail.com</t>
  </si>
  <si>
    <t>tocasa.sa@hotmail.com</t>
  </si>
  <si>
    <t>experiencia@santana.edu.ec</t>
  </si>
  <si>
    <t>wwwsantana.edu.ec</t>
  </si>
  <si>
    <t>emac@emac.gob.ec</t>
  </si>
  <si>
    <t>www.emac.gob.ec</t>
  </si>
  <si>
    <t>fanny.morocho@starmotors.com.ec</t>
  </si>
  <si>
    <t>farmaciascontinental@hotmail.com</t>
  </si>
  <si>
    <t>www.farmaciascruzazul.com</t>
  </si>
  <si>
    <t>auditoria@importadoraortega.com</t>
  </si>
  <si>
    <t>www.iomotors.com</t>
  </si>
  <si>
    <t>www.rolortiz.com</t>
  </si>
  <si>
    <t>contabilidad@rolortiz.com</t>
  </si>
  <si>
    <t>info@alimentoslosandes.com</t>
  </si>
  <si>
    <t>www.alimentoslosandes.com</t>
  </si>
  <si>
    <t>jhonhiro1964@yahoo.com</t>
  </si>
  <si>
    <t>gdistgonzalez@yahoo.com</t>
  </si>
  <si>
    <t>tanysega@gmail.com</t>
  </si>
  <si>
    <t>tramos@obsa.com.ec</t>
  </si>
  <si>
    <t>www.obsa.com.ec</t>
  </si>
  <si>
    <t>comycomec@etapanet.net</t>
  </si>
  <si>
    <t>ventas@sistel.com.ec</t>
  </si>
  <si>
    <t>www.sistel.com.ec</t>
  </si>
  <si>
    <t>eandrade@ejeproy.com</t>
  </si>
  <si>
    <t>segurpi.cia.ltda@hotmail.com</t>
  </si>
  <si>
    <t>SINOL_CONT_STAROSA@HOTMAIL.COM</t>
  </si>
  <si>
    <t>ruthabad@abadhnos.com</t>
  </si>
  <si>
    <t>sanmartinfarma@hotmail.com</t>
  </si>
  <si>
    <t>pchila@diana-food.com</t>
  </si>
  <si>
    <t>http://www.dia-foodecuador.com/</t>
  </si>
  <si>
    <t>http://www.diana-foodecuador.com/</t>
  </si>
  <si>
    <t>cvazquez@austral.com.ec</t>
  </si>
  <si>
    <t>www.austral.com.ec</t>
  </si>
  <si>
    <t>contabilidad@immevi.com</t>
  </si>
  <si>
    <t>exbaoro.facturacion@palmar.com.ec</t>
  </si>
  <si>
    <t>contador@farmasol.gob.ec</t>
  </si>
  <si>
    <t>www.farmasol.gob.ec</t>
  </si>
  <si>
    <t>elcamer@lartizco.com</t>
  </si>
  <si>
    <t>scarrion@hillaryresort.com</t>
  </si>
  <si>
    <t>www.hillary.com</t>
  </si>
  <si>
    <t>impexcue@cablemodem.com.ec</t>
  </si>
  <si>
    <t>eerssa@eerssa.gob.ec</t>
  </si>
  <si>
    <t>www.eerssa.gob.ec</t>
  </si>
  <si>
    <t>mmaldonado@palmar.com.ec</t>
  </si>
  <si>
    <t>www.fertipalma.com</t>
  </si>
  <si>
    <t>info@emapasgep.gob.ec</t>
  </si>
  <si>
    <t>www.emapasgep.gob.ec/</t>
  </si>
  <si>
    <t>emapasgep@emapasgep.gob.ec</t>
  </si>
  <si>
    <t>emapalaz@yahoo.com</t>
  </si>
  <si>
    <t>www.emapal.gob.ec</t>
  </si>
  <si>
    <t>smorocho@vazseguros.com</t>
  </si>
  <si>
    <t>www.vazseguros.com</t>
  </si>
  <si>
    <t>fguevara@grupominerobonanza.com</t>
  </si>
  <si>
    <t>http://www.grupominerobonanza.com</t>
  </si>
  <si>
    <t>asistentecontable1@eljuric.com</t>
  </si>
  <si>
    <t>www.eljuri.com</t>
  </si>
  <si>
    <t>xchaca@ups.edu.ec</t>
  </si>
  <si>
    <t>www.ups.edu.ec</t>
  </si>
  <si>
    <t>contabilidadvehiculos@oroauto.net</t>
  </si>
  <si>
    <t>distrivasor@gmail.com</t>
  </si>
  <si>
    <t>www.ferreteriamacova.com</t>
  </si>
  <si>
    <t>leortizp@yahoo.es</t>
  </si>
  <si>
    <t>diecamgold@gmail.com</t>
  </si>
  <si>
    <t>www.diecamgold.com</t>
  </si>
  <si>
    <t>somilor@hotmail.com</t>
  </si>
  <si>
    <t>www.somilor.com.ec</t>
  </si>
  <si>
    <t>laddygrumintor@hotmail.com</t>
  </si>
  <si>
    <t>estuardo.banegas@mirasol.com.ec</t>
  </si>
  <si>
    <t>www.mirasol.com.ec</t>
  </si>
  <si>
    <t>christianochoa@cermosa.com.ec</t>
  </si>
  <si>
    <t>www.keramikos.com.ec</t>
  </si>
  <si>
    <t>costos@indalum.com</t>
  </si>
  <si>
    <t>www.indalum.com</t>
  </si>
  <si>
    <t>contabilidad@lavictoria.ec</t>
  </si>
  <si>
    <t>www.lavictoria.ec</t>
  </si>
  <si>
    <t>mrquezadac@gmail.com</t>
  </si>
  <si>
    <t>talentohumano@uebi.edu.ec</t>
  </si>
  <si>
    <t>www.uebi.edu.ec</t>
  </si>
  <si>
    <t>octavio_sen@yahoo.com</t>
  </si>
  <si>
    <t>santarosa@bodegasnpv.ec</t>
  </si>
  <si>
    <t>sonia.tenesaca-ext@alstomgroup.com</t>
  </si>
  <si>
    <t>www.alstom.com</t>
  </si>
  <si>
    <t>comercial.uguna@hotmail.com</t>
  </si>
  <si>
    <t>fdelgado@autocorp.com.ec</t>
  </si>
  <si>
    <t>FERRICOMERCIOELARENAL@GMAIL.COM</t>
  </si>
  <si>
    <t>gerencia@esfel.com</t>
  </si>
  <si>
    <t>www.esfel.com</t>
  </si>
  <si>
    <t>mcabrera@duramas.com.ec</t>
  </si>
  <si>
    <t>www.duramas.com.ec</t>
  </si>
  <si>
    <t>contabilidad.aureliobravo@gmail.com</t>
  </si>
  <si>
    <t>presidencia@solca.org.ec</t>
  </si>
  <si>
    <t>goldkingecuador@gmail.com</t>
  </si>
  <si>
    <t>gasolreina@yahoo.es</t>
  </si>
  <si>
    <t>contabilidad@dicem.com.ec</t>
  </si>
  <si>
    <t>SILVANA28101975@GMAIL.COM</t>
  </si>
  <si>
    <t>falabo12@yahoo.com</t>
  </si>
  <si>
    <t>maguirre@laeuropea.com.ec</t>
  </si>
  <si>
    <t>www.laeuropea.com.ec</t>
  </si>
  <si>
    <t>lquizhpe@imporquivi.com</t>
  </si>
  <si>
    <t>www.imporquivi.com</t>
  </si>
  <si>
    <t>aumincasa@gmail.com</t>
  </si>
  <si>
    <t>contabilidad@karnataka.com.ec</t>
  </si>
  <si>
    <t>compras@madercenterecuador.com</t>
  </si>
  <si>
    <t>colineal@colinealcorp.com</t>
  </si>
  <si>
    <t>morenogasolineraterpel@gmail.com</t>
  </si>
  <si>
    <t>distribuidoracadenaespinosa@hotmail.com</t>
  </si>
  <si>
    <t>www.supermercadoslabodega.com</t>
  </si>
  <si>
    <t>contabilidad@agrota.com</t>
  </si>
  <si>
    <t>www.agrota.com.ec</t>
  </si>
  <si>
    <t>contabilidad@aguaintal.com</t>
  </si>
  <si>
    <t>www.aguaintal.com</t>
  </si>
  <si>
    <t>contabilidad.opaustro.rio@gmail.com</t>
  </si>
  <si>
    <t>camelgastos@hotmail.com</t>
  </si>
  <si>
    <t>JOSELUISGOROTIZA@GMAIL.COM</t>
  </si>
  <si>
    <t>gmlopez2@utpl.edu.ec</t>
  </si>
  <si>
    <t>www.utpl.edu.ec</t>
  </si>
  <si>
    <t>gmlopez@utpl.edu.ec</t>
  </si>
  <si>
    <t>china15th.ecuador@gmail.com</t>
  </si>
  <si>
    <t>contadora@freddo.com.ec</t>
  </si>
  <si>
    <t>www.tuttofreddo.com</t>
  </si>
  <si>
    <t>tutoconta@freddo.com.ec</t>
  </si>
  <si>
    <t>http://tuttofreddo.ec/</t>
  </si>
  <si>
    <t>f.carrasco.gerencia.hp@gmail.com</t>
  </si>
  <si>
    <t>www.hubbarddrilling.com</t>
  </si>
  <si>
    <t>v.juela@hubbarddrilling.com</t>
  </si>
  <si>
    <t>pchicaiza@tarpuq-ems.com</t>
  </si>
  <si>
    <t>http://tarpuq-ems.com/</t>
  </si>
  <si>
    <t>compras@electrofertas.com.ec</t>
  </si>
  <si>
    <t>www.electrofertas.com.ec</t>
  </si>
  <si>
    <t>amacanchi@marecuador.com.ec</t>
  </si>
  <si>
    <t>www.marecuador.com.ec</t>
  </si>
  <si>
    <t>info@austrogas.com.ec</t>
  </si>
  <si>
    <t>www.austrogas.com.ec</t>
  </si>
  <si>
    <t>arobles@marcimex.com.ec</t>
  </si>
  <si>
    <t>https://igmmotos.com/</t>
  </si>
  <si>
    <t>crupesa_sa@hotmail.com</t>
  </si>
  <si>
    <t>www.crupesa.com.ec</t>
  </si>
  <si>
    <t>juanpablo@maxximundo.com</t>
  </si>
  <si>
    <t>www.maxximundo.com</t>
  </si>
  <si>
    <t>yescobar@celidismar.com</t>
  </si>
  <si>
    <t>MMINGO@LOJACAR.COM.EC</t>
  </si>
  <si>
    <t>www.lojacar.com.ec</t>
  </si>
  <si>
    <t>contabilidad@minecsa.com.ec</t>
  </si>
  <si>
    <t>www.minecsa.com.ec</t>
  </si>
  <si>
    <t>dvega@palmar.com.ec</t>
  </si>
  <si>
    <t>http://www.palmaplast.com/</t>
  </si>
  <si>
    <t>administracion@oroconcent.com.ec</t>
  </si>
  <si>
    <t>clinsabar_iess@yahoo.com</t>
  </si>
  <si>
    <t>contadorageneral@banacali.com</t>
  </si>
  <si>
    <t>cediacuenca@gmail.com</t>
  </si>
  <si>
    <t>www.cedia.edu.ec</t>
  </si>
  <si>
    <t>conferdecor@yahoo.com</t>
  </si>
  <si>
    <t>RECEPCION@MACHALANET.COM</t>
  </si>
  <si>
    <t>farmijos.contabilidad@hotmail.com</t>
  </si>
  <si>
    <t>balancamycia@gmail.com</t>
  </si>
  <si>
    <t>asproagrivoma@gmail.com</t>
  </si>
  <si>
    <t>rugalden@hotmail.com</t>
  </si>
  <si>
    <t>produmin_2000@hotmail.com</t>
  </si>
  <si>
    <t>rexplomin@yahoo.com</t>
  </si>
  <si>
    <t>pedroaraneda@pedroaraneda.net</t>
  </si>
  <si>
    <t>andre.grandav@gmail.com</t>
  </si>
  <si>
    <t>cbustamante@ile.com.ec</t>
  </si>
  <si>
    <t>gcabrera@mp3caraudio.net</t>
  </si>
  <si>
    <t>http://web.mp3caraudio.net</t>
  </si>
  <si>
    <t>luchito17-06-89@hotmail.com</t>
  </si>
  <si>
    <t>haguilar@hipertronics.us</t>
  </si>
  <si>
    <t>www.hipertronics.com</t>
  </si>
  <si>
    <t>distribuidora_orense@hotmail.com</t>
  </si>
  <si>
    <t>richs_08@hotmail.com</t>
  </si>
  <si>
    <t>contabilidad@equipermars.com.ec</t>
  </si>
  <si>
    <t>GERENCIA@HOSPITALCLINICASANAGUSTIN.COM</t>
  </si>
  <si>
    <t>SPCHP-MORONA.SANTIAGO-MACAS@HOTMAIL.COM</t>
  </si>
  <si>
    <t>gloriaquinteros21@hotmail.com</t>
  </si>
  <si>
    <t>contabilidad@exorban.ec</t>
  </si>
  <si>
    <t>http://www.exorban.ec</t>
  </si>
  <si>
    <t>empresajorni@gmail.com</t>
  </si>
  <si>
    <t>subgerencia@comjcev.com</t>
  </si>
  <si>
    <t>www.comjcev.com</t>
  </si>
  <si>
    <t>LRPRCPR@HOTMAIL.COM</t>
  </si>
  <si>
    <t>jmartinez@telecomaustro.com</t>
  </si>
  <si>
    <t>cristhian.alvario@tomebamba.com.ec</t>
  </si>
  <si>
    <t>www.toyota.tomebamba.com.ec</t>
  </si>
  <si>
    <t>info@orensesportingclub.com</t>
  </si>
  <si>
    <t>www.oresnsesportingclub.com</t>
  </si>
  <si>
    <t>leinerbladimir@gmail.com</t>
  </si>
  <si>
    <t>elecaustro@elecaustro.gob.ec</t>
  </si>
  <si>
    <t>https://www.elecaustro.gob.ec</t>
  </si>
  <si>
    <t>lacteos@nutrileche.com.ec</t>
  </si>
  <si>
    <t>www.nutrileche.com.ec</t>
  </si>
  <si>
    <t>leonardo.andrade@ecoline.com.ec</t>
  </si>
  <si>
    <t>www.ecoline.com.ec</t>
  </si>
  <si>
    <t>promine07@hotmail.com</t>
  </si>
  <si>
    <t>info@pcc.com.ec</t>
  </si>
  <si>
    <t>www.pcc.com.ec</t>
  </si>
  <si>
    <t>morellana@palmar.com.ec</t>
  </si>
  <si>
    <t>vecemar_cia_ltda@hotmail.com</t>
  </si>
  <si>
    <t>andrea_segarra_torres@hotmail.com</t>
  </si>
  <si>
    <t>FTERREROSCONTRU@GMAIL.COM</t>
  </si>
  <si>
    <t>zhumir_dis@hotmail.com</t>
  </si>
  <si>
    <t>lyepezsaeteros@yahoo.com</t>
  </si>
  <si>
    <t>FREDDY MARCELO ALBARRACIN MATUTE</t>
  </si>
  <si>
    <t>EC-MARIA AUGUSTA BATALLAS</t>
  </si>
  <si>
    <t>MARTINEZ ROMERO MONICA ALEXANDRA</t>
  </si>
  <si>
    <t>MAGALY BUSTAMANT</t>
  </si>
  <si>
    <t>IRMA JACQUELINE RIVERA CHONILLO</t>
  </si>
  <si>
    <t>LEONARDO MORALES</t>
  </si>
  <si>
    <t>FREDDY SAQUIPAY</t>
  </si>
  <si>
    <t>CHAMBA CARMITA DEL ROCIO</t>
  </si>
  <si>
    <t>MAURICIO GALARZA</t>
  </si>
  <si>
    <t>VICTOR GABRIEL ALBAN ARAUZ</t>
  </si>
  <si>
    <t>MARIO MOROCHO</t>
  </si>
  <si>
    <t>PLASENCIA LLANOS MARIA MAGDALENA</t>
  </si>
  <si>
    <t>VICTOR EDMUNDO CALLE CALLE</t>
  </si>
  <si>
    <t>LOURDES COLLAHUAZO</t>
  </si>
  <si>
    <t>ECO. PUERTAS BRAVO MIGUEL ANGEL</t>
  </si>
  <si>
    <t>PATRICIA IDROVO</t>
  </si>
  <si>
    <t>CANGO CURIPOMA LORENA JACQUELINE</t>
  </si>
  <si>
    <t>TATIANA MARIUXI CHAVEZ PULLA</t>
  </si>
  <si>
    <t>RAMON ZAMBRANO KARLA YADIRA</t>
  </si>
  <si>
    <t>CARLOS ENRIQUE BERMEO CALL</t>
  </si>
  <si>
    <t>JOHN RAFAEL VILLA ALVAREZ</t>
  </si>
  <si>
    <t>MONICA YEROVI</t>
  </si>
  <si>
    <t>PEDRO XAVIER BALAREZO MANZANO</t>
  </si>
  <si>
    <t>LENIN LOAYZA</t>
  </si>
  <si>
    <t>MANUEL PADILLA</t>
  </si>
  <si>
    <t>IRMA ANGELITA JARAMILLO HERRERA</t>
  </si>
  <si>
    <t>GUADALUPE ESTHER VEGA IZQUIERDO</t>
  </si>
  <si>
    <t>ALEXANDRA CELI</t>
  </si>
  <si>
    <t>DANIEL CHICA</t>
  </si>
  <si>
    <t>MARIA FERNANDA QUIZHPI SEMPERTEGUI</t>
  </si>
  <si>
    <t>MYRIAM LAFEBRE Q.</t>
  </si>
  <si>
    <t>ROQUE VÁSQUEZ</t>
  </si>
  <si>
    <t>YADIRA ALEXANDRA VILLON</t>
  </si>
  <si>
    <t>CRISTINA BARAHONA</t>
  </si>
  <si>
    <t>NESTOR ERMEL ULLAURI PARDO</t>
  </si>
  <si>
    <t>LAPINSKYI VITALII</t>
  </si>
  <si>
    <t>ANA FELICIA HERRERA RAMIREZ</t>
  </si>
  <si>
    <t>CPA. LUCIA ANDRADE</t>
  </si>
  <si>
    <t>DANIEL TITO</t>
  </si>
  <si>
    <t>JESSENIA LOAIZA</t>
  </si>
  <si>
    <t>BUSTAMANTE BRAVO CARMITA DE JESUS</t>
  </si>
  <si>
    <t>ARQ. PATRICIA IDROVO</t>
  </si>
  <si>
    <t>PATRICIA DEL CARMEN TARQUI LOPEZ</t>
  </si>
  <si>
    <t>SILVIA MONCAYO</t>
  </si>
  <si>
    <t>MARLENE DEL PILAR CHUYA CABRERA</t>
  </si>
  <si>
    <t>RENE GONZALO AMOROSO PINOS</t>
  </si>
  <si>
    <t>KARINA SOFIA MOSCOSO CABRERA</t>
  </si>
  <si>
    <t>CECILIA OCHOA</t>
  </si>
  <si>
    <t>SILVIA BEATRIZ CARMONA VERA</t>
  </si>
  <si>
    <t>CRUZ PEÑAHERRERA BERNARDO LEONEL</t>
  </si>
  <si>
    <t>RAUL ASTUDILLO</t>
  </si>
  <si>
    <t>CPA. FERNANDA RODRIGUEZ MOSQUERA</t>
  </si>
  <si>
    <t>LUZ BEATRIZ ARMIJOS OBACO</t>
  </si>
  <si>
    <t>MARIELA DEL CARMEN VALAREZO ROMAN</t>
  </si>
  <si>
    <t>JUAN CARLOS VINTIMILLA</t>
  </si>
  <si>
    <t>JENNIFER HONORES</t>
  </si>
  <si>
    <t>SUSANA ELIZABETH REYES ROBLES</t>
  </si>
  <si>
    <t>MARCIA CRISTINA RAMON LOJA</t>
  </si>
  <si>
    <t>VANESSA CORREA</t>
  </si>
  <si>
    <t>ISABEL LOPEZ</t>
  </si>
  <si>
    <t>KARINA DEL CISNE PINEDA TAMAYO</t>
  </si>
  <si>
    <t>PALADINES SANCHEZ MAIRA ENID</t>
  </si>
  <si>
    <t>JENNY RIERO</t>
  </si>
  <si>
    <t>MARIA SOLEDAD CORONEL</t>
  </si>
  <si>
    <t>KARINA LARGO</t>
  </si>
  <si>
    <t>GLORIA KARINA MIRANDA FRANCO</t>
  </si>
  <si>
    <t>BLANCA ELENA BADILLO</t>
  </si>
  <si>
    <t>MARIA FERNANDA RODRIGUEZ</t>
  </si>
  <si>
    <t>EVELYN CAPA SARANGO</t>
  </si>
  <si>
    <t>CARMEN ALINA CEDILLO REINOSO</t>
  </si>
  <si>
    <t>CATALINA ANDRAD</t>
  </si>
  <si>
    <t>ING. FRANKLIN ERNESTO ALMEIDA LOJAS</t>
  </si>
  <si>
    <t>URGILES HEREDIA BEATRIZ MARIBEL</t>
  </si>
  <si>
    <t>ENID JIMENEZ OJEDA</t>
  </si>
  <si>
    <t>VERONICA MARTINEZ</t>
  </si>
  <si>
    <t>NARVAEZ GUAICHA YENI DEL CARMEN</t>
  </si>
  <si>
    <t>MARCIA GONZÁLEZ</t>
  </si>
  <si>
    <t>FABIAN FERNANDO MIRANDA MONSERRATE</t>
  </si>
  <si>
    <t>ROSA MELVA CUEVA PINZON</t>
  </si>
  <si>
    <t>MARLON OSWALDO MOGOLLON MORAN</t>
  </si>
  <si>
    <t>ING. ERIKA PROAÑO</t>
  </si>
  <si>
    <t>ING. MARCO ALVAREZ</t>
  </si>
  <si>
    <t>ING MARIA PLACENCIA</t>
  </si>
  <si>
    <t>SILVANA NUÑEZ FEIJO</t>
  </si>
  <si>
    <t>FANNY ELIZABETH ROJAS MALDONADO</t>
  </si>
  <si>
    <t>ANGEL ESTRELLA</t>
  </si>
  <si>
    <t>VIVIANA NIEVES</t>
  </si>
  <si>
    <t>LILIANA ESQUIVEL</t>
  </si>
  <si>
    <t>LUISA AMPARITO PINDO MACAS</t>
  </si>
  <si>
    <t>MARCO NARVAEZ</t>
  </si>
  <si>
    <t>AGUILAR SIGUENZA MARJORIE KATHERINE</t>
  </si>
  <si>
    <t>MALO ACOSTA MARCOS</t>
  </si>
  <si>
    <t>ING JHON RAFAEL VILLA ALVAREZ</t>
  </si>
  <si>
    <t>MARIA PACCHA GRANDA</t>
  </si>
  <si>
    <t>NILO BAIDAL</t>
  </si>
  <si>
    <t>VILMA ESTHER QUICHIMBO PACHECO</t>
  </si>
  <si>
    <t>DIANA PATRICIA SIAVICHAY</t>
  </si>
  <si>
    <t>JORGE CALLE</t>
  </si>
  <si>
    <t>DANA VANESSA ROMERO ROSERO</t>
  </si>
  <si>
    <t>PARDO NUNEZ JOSE HERNAN</t>
  </si>
  <si>
    <t>JHONATHAN SANMARTIN</t>
  </si>
  <si>
    <t>LUZMILA NARVAEZ</t>
  </si>
  <si>
    <t>TATIANA LAZO</t>
  </si>
  <si>
    <t>BERTHA VANEGAS</t>
  </si>
  <si>
    <t>ALVARO GONZALEZ</t>
  </si>
  <si>
    <t>ORMAZA BERMUDEZ WILMER ROSENDO</t>
  </si>
  <si>
    <t>ING CAROLYN REINOSO</t>
  </si>
  <si>
    <t>JENNY SANCHEZ</t>
  </si>
  <si>
    <t>MANUEL ELIDIO QUEZADA VASQUEZ</t>
  </si>
  <si>
    <t>DEYSI CRIOLLO</t>
  </si>
  <si>
    <t>ELIZABETH MOSCOSO</t>
  </si>
  <si>
    <t>PALACIOS DURAN GUIDO RAMIRO</t>
  </si>
  <si>
    <t>QUISPE DOMINGUEZ MIGUEL ANGEL</t>
  </si>
  <si>
    <t>PATRICIA GUTIERREZ</t>
  </si>
  <si>
    <t>ALEXANDRA CORDERO</t>
  </si>
  <si>
    <t>PABLO TOLA FALCONI</t>
  </si>
  <si>
    <t>ING. FAUSTO ORLANDO PACHECO CALLE</t>
  </si>
  <si>
    <t>DORIS MENDEZ VASQUEZ</t>
  </si>
  <si>
    <t>ABG. CARMEN OFELIA AGUILAR</t>
  </si>
  <si>
    <t>ALEXANDRA  PUCHAICELA</t>
  </si>
  <si>
    <t>MARIA LUISA CUENCA</t>
  </si>
  <si>
    <t>ESPINOZA ESPINOZA HILDA</t>
  </si>
  <si>
    <t>LUZ MARLENE SALAS SOLANO</t>
  </si>
  <si>
    <t>TATIANA CHAVEZ PULLOS</t>
  </si>
  <si>
    <t>SANDRA BARRIGA</t>
  </si>
  <si>
    <t>SRA LAURA LEONOR NARVAEZ ORTIZ</t>
  </si>
  <si>
    <t>ING. ALFREDO DE JESUS</t>
  </si>
  <si>
    <t>ALEXANDRA CABRERA</t>
  </si>
  <si>
    <t>CPA. ALEXANDRA MURILLO MURILLO</t>
  </si>
  <si>
    <t>ESPINOSA ESPINOSA HILDA MARINA</t>
  </si>
  <si>
    <t>JUAN PABLO VALDIVIESO</t>
  </si>
  <si>
    <t>MONICA CECILIA MACAS NARVAEZ</t>
  </si>
  <si>
    <t>ANGELICA MARIA PARRA LOJA</t>
  </si>
  <si>
    <t>JOSE CARRION FEIJOO</t>
  </si>
  <si>
    <t>ING. PATRICIO GUZMAN</t>
  </si>
  <si>
    <t>CINDY ABAD DE LA CRUZ</t>
  </si>
  <si>
    <t>SILVANA JAIME RAMIREZ</t>
  </si>
  <si>
    <t>MARCO ARMIJOS SARMIENTO</t>
  </si>
  <si>
    <t>IRMA ALEXANDRA MIJAS RUIZ</t>
  </si>
  <si>
    <t>VANESSA GONZALES AGUILAR</t>
  </si>
  <si>
    <t>PAOLA SOLANO</t>
  </si>
  <si>
    <t>TEOFLIO FERNANDO CAÑAR RAMON</t>
  </si>
  <si>
    <t>JUAN CARLOS CASTILLO MOROCHO</t>
  </si>
  <si>
    <t>DANIELA ALEXANDRA APOLO ORDOÑEZ</t>
  </si>
  <si>
    <t>angelica Gonzalez</t>
  </si>
  <si>
    <t>DIANA ESCOBAR</t>
  </si>
  <si>
    <t>ING. WILMER VELEZ</t>
  </si>
  <si>
    <t>VALERIA VINTIMILLA</t>
  </si>
  <si>
    <t>MARCELO HERNANDEZ</t>
  </si>
  <si>
    <t>MINGA VILLAVICIENCIO ROSA DEL CARMEN</t>
  </si>
  <si>
    <t>ING. LILIANA BERMEO</t>
  </si>
  <si>
    <t>JOHNNY DANIEL FLORES AREVALO</t>
  </si>
  <si>
    <t>MARTHA SALAZAR</t>
  </si>
  <si>
    <t>MARTHA EUGENIA COELLO AGUILAR</t>
  </si>
  <si>
    <t>FERNANDA DELGADO</t>
  </si>
  <si>
    <t>NOEMI HUACON NARANJO</t>
  </si>
  <si>
    <t>ANGELES CRESPO</t>
  </si>
  <si>
    <t>MARIA ISABEL FREIRE  APOLO</t>
  </si>
  <si>
    <t>PRISCILA QUINTUÑA</t>
  </si>
  <si>
    <t>CRISTINA REINO</t>
  </si>
  <si>
    <t>MARISABEL MALDONADO</t>
  </si>
  <si>
    <t>ANDREA REQUELME</t>
  </si>
  <si>
    <t>PATRICIA PACHECO</t>
  </si>
  <si>
    <t>MARIA JOSE FEIJOO</t>
  </si>
  <si>
    <t>PRISCILA PALACIOS</t>
  </si>
  <si>
    <t>VANESA CÁSERES</t>
  </si>
  <si>
    <t>QUIZHPI PENAFIEL PAOLA ELIZABETH</t>
  </si>
  <si>
    <t>CASTRO ANGELICA</t>
  </si>
  <si>
    <t>MACAS TORRES MARJORIE LORENA</t>
  </si>
  <si>
    <t>MILTON CARRION</t>
  </si>
  <si>
    <t>PAULINA LOPEZ</t>
  </si>
  <si>
    <t>ROMERO ROMERO EDDY JAVIER</t>
  </si>
  <si>
    <t>JOSE ALMACH</t>
  </si>
  <si>
    <t>MARIA ISABEL VIRE MALDONADO</t>
  </si>
  <si>
    <t>JOHNNY JAVIER ARGUDO VELEZ</t>
  </si>
  <si>
    <t>ECON. ELSA TORRES</t>
  </si>
  <si>
    <t>ROMERO PEÑA MILTON ROBERTO</t>
  </si>
  <si>
    <t>MARIA BERMUDES</t>
  </si>
  <si>
    <t>MARIA ISABEL CEDEÑO</t>
  </si>
  <si>
    <t>JAHEL ITZIANA MORA GUERRERO</t>
  </si>
  <si>
    <t>CARCHI RAMON MAXIMO MATIAS</t>
  </si>
  <si>
    <t>LITUMA SUIN ANABEL CAROLINA</t>
  </si>
  <si>
    <t>CRISTINA BURI</t>
  </si>
  <si>
    <t>ANDRES PALACIOS</t>
  </si>
  <si>
    <t>DANIEL HERAS</t>
  </si>
  <si>
    <t>MARICELA ELIZABETH CUENCA MOROCHO</t>
  </si>
  <si>
    <t>PATRICIA MARGOT MUÑOZ JIMENEZ</t>
  </si>
  <si>
    <t>CAMPOVERDE ARMIJOS FABIOLA JANNETH</t>
  </si>
  <si>
    <t>OSWALDO VACA</t>
  </si>
  <si>
    <t>YADIRA SOLEDAD PARRALES ZHINDON</t>
  </si>
  <si>
    <t>FLORES LEDESMA CESAR LEONARDO</t>
  </si>
  <si>
    <t>MERCEDES BUENO</t>
  </si>
  <si>
    <t>MARTHA MARIA POGO BUSTAMANTE</t>
  </si>
  <si>
    <t>LIDIA VASQUEZ</t>
  </si>
  <si>
    <t>CHAVEZ DAVILA KATHERINE MABEL</t>
  </si>
  <si>
    <t>BERMEO RODRIGUEZ VERONICA GABRIELA</t>
  </si>
  <si>
    <t>ANA MARIA PATIÑO</t>
  </si>
  <si>
    <t>FREDDY MANZANO MERCHAN</t>
  </si>
  <si>
    <t>DINA DAVIS CASTRO</t>
  </si>
  <si>
    <t>DUÑA ARIOLA</t>
  </si>
  <si>
    <t>PRISCILA MARTINEZ</t>
  </si>
  <si>
    <t>JOSE LUIS APOLO LALALNGUI</t>
  </si>
  <si>
    <t>RUIZ VINTIMILLA NUVE VERONICA</t>
  </si>
  <si>
    <t>ROSA AURORA SARMIENTO PULLAGUARI</t>
  </si>
  <si>
    <t>MARYURY AIDA LOJA ARAUJO</t>
  </si>
  <si>
    <t>SAMANTHA FLORES</t>
  </si>
  <si>
    <t>GLORIA ELIZABETH CARTUCHE ZARUMA</t>
  </si>
  <si>
    <t>SANDRA DEL ROCIO ROBALINO QUITO</t>
  </si>
  <si>
    <t>ISABEL DE JESUS RAMBAY PONCE</t>
  </si>
  <si>
    <t>FERNANDA  INEGUEZ</t>
  </si>
  <si>
    <t>DIANA ALMACH</t>
  </si>
  <si>
    <t>ESTHER DE LOS ANGELES GONZALEZ VERDUGO</t>
  </si>
  <si>
    <t>CARRION FERNANDEZ SILVIA JESSICA</t>
  </si>
  <si>
    <t>RAMIREZ CONTRERAS HENRY ROBERT</t>
  </si>
  <si>
    <t>DIANA AREVALO</t>
  </si>
  <si>
    <t>LENIN OSWALDO RAMON MINGA</t>
  </si>
  <si>
    <t>MARCELO HERNÁNDEZ</t>
  </si>
  <si>
    <t>VALERIA ROMAN</t>
  </si>
  <si>
    <t>RUTH CECILIA ALVAREZ REYES</t>
  </si>
  <si>
    <t>ANDREA CORNEJO</t>
  </si>
  <si>
    <t>ROSARIO BACUILIMA</t>
  </si>
  <si>
    <t>FERNANDA VIDAL</t>
  </si>
  <si>
    <t>ING. VERONICA QUITO</t>
  </si>
  <si>
    <t>GUADALUPE PESANTES</t>
  </si>
  <si>
    <t>CARRION AGUILAR JAIME ARNALDO</t>
  </si>
  <si>
    <t>LUCIA QUIZHPI</t>
  </si>
  <si>
    <t>LEONARDO SALINAS</t>
  </si>
  <si>
    <t>SILVIA MARISOL DUTAN BERNAL</t>
  </si>
  <si>
    <t>DORIS ESTHER GARCES QUILAMBAQUI</t>
  </si>
  <si>
    <t>YESSENIA  QUEZADA</t>
  </si>
  <si>
    <t>CRISTINA PACHECO</t>
  </si>
  <si>
    <t>MARTINEZ CHUQUIMARCA SANDRA RITA</t>
  </si>
  <si>
    <t>WILSON CAMPOVERDE</t>
  </si>
  <si>
    <t>JENNY GAÑAY</t>
  </si>
  <si>
    <t>FABIAN CASTILLO CABRERA</t>
  </si>
  <si>
    <t>MARJURIE FREIRE</t>
  </si>
  <si>
    <t>PATRICIA JUDITH AGUILAR PEÑALOZA</t>
  </si>
  <si>
    <t>LOPEZ LOJAN ELIZABETH ALEXANDRA</t>
  </si>
  <si>
    <t>VICTOR MARTINEZ</t>
  </si>
  <si>
    <t>MARIA MELISA CORDERO JERVES</t>
  </si>
  <si>
    <t>MARJORIE ESTEFANIA CALI ZHUMI</t>
  </si>
  <si>
    <t>SALOME RIOS</t>
  </si>
  <si>
    <t>TATIANA SOZORANGA</t>
  </si>
  <si>
    <t>DARWIN ROSALES</t>
  </si>
  <si>
    <t>ROGELIO ORDONEZ</t>
  </si>
  <si>
    <t>CRISTIAN BECERRA</t>
  </si>
  <si>
    <t>NUBE SILVANA TERAN PALACIOS</t>
  </si>
  <si>
    <t>ZOILA ELISA LEON CHICA</t>
  </si>
  <si>
    <t>MARCELA ALVAREZ</t>
  </si>
  <si>
    <t>CPA. MARIANA CISNEROS</t>
  </si>
  <si>
    <t>JENNY JARRIN</t>
  </si>
  <si>
    <t>PALTAN ANGUMBA ANDREA LILIANA</t>
  </si>
  <si>
    <t>LORENA ZUMBA</t>
  </si>
  <si>
    <t>ING. LORENA HURTADO</t>
  </si>
  <si>
    <t>ADRIANA QUIZHPE</t>
  </si>
  <si>
    <t>JENNY LUCERO</t>
  </si>
  <si>
    <t>MAYRA ELIZABETH PINZA SANMARTIN</t>
  </si>
  <si>
    <t>DIANA CAROLINA AYALA ROMERO</t>
  </si>
  <si>
    <t>ROSALES MENDOZA JOHANNA JACKELINE</t>
  </si>
  <si>
    <t>BELEN VASQUEZ</t>
  </si>
  <si>
    <t>CLAUDIO RODRIGO CARVALLO GUILLEN</t>
  </si>
  <si>
    <t>LESLY GUERRERO</t>
  </si>
  <si>
    <t>KARINA ROLDAN</t>
  </si>
  <si>
    <t>MARIA DEL CISNE POGO LAVANDA</t>
  </si>
  <si>
    <t>RICARDO EUSEBIO ALVARADO AVILES</t>
  </si>
  <si>
    <t>MAXIMO ROLANDO ANGUISACA GONZALEZ</t>
  </si>
  <si>
    <t>ELIZABETH ANALUISA</t>
  </si>
  <si>
    <t>MOROCHO TOALONGO EDILMA LUCRECIA</t>
  </si>
  <si>
    <t>MARIA FERNANDA PAREDES</t>
  </si>
  <si>
    <t>MARIA ALEXANDRA CUENCA ANGAMARCA</t>
  </si>
  <si>
    <t>EDU DUCHITANGA</t>
  </si>
  <si>
    <t>VICTOR BAUTISTA</t>
  </si>
  <si>
    <t>MAYRA ANGELA MEDINA PARDO</t>
  </si>
  <si>
    <t>Ing. Ind. Ximena Idrovo C</t>
  </si>
  <si>
    <t>EC. JUAN ARICA</t>
  </si>
  <si>
    <t>TANIA ELIZABETH SALAZAR CHAVEZ</t>
  </si>
  <si>
    <t>JUAN CARLOS CASTRO</t>
  </si>
  <si>
    <t>ING. HUGO VINTIMILLA</t>
  </si>
  <si>
    <t>JOSE LUIS ROJAS</t>
  </si>
  <si>
    <t>JAIME BERNARDO ALVARADO MONCAYO</t>
  </si>
  <si>
    <t>MORA SISALIMA RUTH MARISOL</t>
  </si>
  <si>
    <t>MILTON ORELLANA</t>
  </si>
  <si>
    <t>CARPIO QUEZADA MARIA SOLEDAD</t>
  </si>
  <si>
    <t>VIRGINIA GARDENIA VILLACIS ORDOÑEZ</t>
  </si>
  <si>
    <t>JORGE POMA CORONEL</t>
  </si>
  <si>
    <t>PAOLA SISALIMA</t>
  </si>
  <si>
    <t>FAUSTO ALEJANDRO GUILLERMO GUAMANCELA</t>
  </si>
  <si>
    <t>ANA MARIA VASQUEZ</t>
  </si>
  <si>
    <t>PIEDAD PEREIRA</t>
  </si>
  <si>
    <t>MARCOS VINICIO CASTRO BLACIO</t>
  </si>
  <si>
    <t>JOBETH CHAMBA GRANDA</t>
  </si>
  <si>
    <t>MARIA AUGUSTA CORDERO GARCIA</t>
  </si>
  <si>
    <t>POZO CABRERA ENRIQUE EUGENIO</t>
  </si>
  <si>
    <t>ARQ PATRICIA IDROVO</t>
  </si>
  <si>
    <t>MARIA CARRION</t>
  </si>
  <si>
    <t>BERNARDO CRUZ PEÑAHERRERA</t>
  </si>
  <si>
    <t>KATERINE CHAVEZ</t>
  </si>
  <si>
    <t>ING. GALO LEROUX MURILLO</t>
  </si>
  <si>
    <t>JORGE LUIS AVILES RODRIGUEZ</t>
  </si>
  <si>
    <t>BERNARDO CRUZ</t>
  </si>
  <si>
    <t>DORIS JARAMILLO FREIRE</t>
  </si>
  <si>
    <t>MARIANA VILLAMARIN</t>
  </si>
  <si>
    <t>ING. FABIOLA QUISPE</t>
  </si>
  <si>
    <t>MARCELA MONTERO</t>
  </si>
  <si>
    <t>JULIO MANUEL CASTRO MONSERRATE</t>
  </si>
  <si>
    <t>VERONICA ALEXANDRA MOROCHO CHUCHUCA</t>
  </si>
  <si>
    <t>DORIS MARISOL QUEZADA GOMEZ</t>
  </si>
  <si>
    <t>COLOMBIA MARLENE DE LA CRUZ MAYO</t>
  </si>
  <si>
    <t>CINTHIA PAOLA TORRES OLEAS</t>
  </si>
  <si>
    <t>ALVAREZ GALARZA MARCOS MANUEL</t>
  </si>
  <si>
    <t>KAREN PINEDA</t>
  </si>
  <si>
    <t>DIANA MARTINEZ</t>
  </si>
  <si>
    <t>KATY ANABEL GRANDA SISALIMA</t>
  </si>
  <si>
    <t>LUZ ALEXANDRA PIÑA FAICAN</t>
  </si>
  <si>
    <t>GABRIELA DEL ROCIO SANCHEZ CRUZ</t>
  </si>
  <si>
    <t>INGENIERO FAUSTO LUCERO</t>
  </si>
  <si>
    <t>MARÍA DANIELA ARAUJO CAMPOVERDE/MARISOL NOEMI MATUTE ARIAS (CONTADORA)</t>
  </si>
  <si>
    <t>LOURDES MARIBEL MALDONADO VALAREZO</t>
  </si>
  <si>
    <t>PINEDA GONZALEZ ROSA BEATRIZ</t>
  </si>
  <si>
    <t>JOSE MARTINEZ SORIANO</t>
  </si>
  <si>
    <t>CECILIA CEVALLOS</t>
  </si>
  <si>
    <t>BELEN CAMACHO</t>
  </si>
  <si>
    <t>BETZY GARCIA</t>
  </si>
  <si>
    <t>MARIA DOLORES VERDEZOTO GARCIA</t>
  </si>
  <si>
    <t>ING. RICARDO RIVERA</t>
  </si>
  <si>
    <t>NELLY ESPERANZA AGUILAR AGUILAR</t>
  </si>
  <si>
    <t>STEFANIA VALLEJO</t>
  </si>
  <si>
    <t>ING. VIVIANA ZAVALA</t>
  </si>
  <si>
    <t>TORRES LOZANO VERONICA SOLANGE</t>
  </si>
  <si>
    <t>CORREA ESPINOZA WILSON EDUARDO</t>
  </si>
  <si>
    <t>CAÑAR RAMON TEOFILO FERNANDO</t>
  </si>
  <si>
    <t>RITA CECILIA CAMPOVERDE GALAN</t>
  </si>
  <si>
    <t>EDGAR EFRAIN NAULA CAJILIMA</t>
  </si>
  <si>
    <t>GUTIERREZ CALLE JENNY PATRICIA</t>
  </si>
  <si>
    <t>ELISABETH ANALUISA</t>
  </si>
  <si>
    <t>C.P.A alexandra cabrera</t>
  </si>
  <si>
    <t>ING FABIOLA QUEZADA</t>
  </si>
  <si>
    <t>MARTHA POGO</t>
  </si>
  <si>
    <t>MONTERO REINOSO ELSI VANESSA</t>
  </si>
  <si>
    <t>MARIA BERNAL</t>
  </si>
  <si>
    <t>ROSARIO DEL CISNE QUIZHPI</t>
  </si>
  <si>
    <t>CORONEL MINAN ANGEL MARCELO</t>
  </si>
  <si>
    <t>PAOLA CARRIÓN</t>
  </si>
  <si>
    <t>FANNY MOROCHO</t>
  </si>
  <si>
    <t>RITA XIMENA YAGUANA LOPEZ</t>
  </si>
  <si>
    <t>YADIRA JIMENEZ</t>
  </si>
  <si>
    <t>FERNANDO CANTOS</t>
  </si>
  <si>
    <t>ABEL DE JESUS GONZALEZ</t>
  </si>
  <si>
    <t>EDITH GRACIELA ORELLANA TORRE</t>
  </si>
  <si>
    <t>TANNYA RAMOS MARTINEZ</t>
  </si>
  <si>
    <t>MARIO BUENO</t>
  </si>
  <si>
    <t>MARCELA DAVILA</t>
  </si>
  <si>
    <t>ENMA ANDRADE CORDERO</t>
  </si>
  <si>
    <t>ROSA AMELIA PALADINES FARIÑO</t>
  </si>
  <si>
    <t>JESSICA CORREA</t>
  </si>
  <si>
    <t>SONIA DEL CARMEN FLORES SANCHEZ</t>
  </si>
  <si>
    <t>ABAD CEVALLOS MARIA FERNANDA</t>
  </si>
  <si>
    <t>BRAYAN JIMENEZ LOPEZ</t>
  </si>
  <si>
    <t>VASQUEZ OCHOA CLAUDIA ALEJANDRA</t>
  </si>
  <si>
    <t>ING. TANIA POZO</t>
  </si>
  <si>
    <t>MARÍA PRISCILA PACHECHO ZAMORA</t>
  </si>
  <si>
    <t>LUIS ALBERTO ALVARADO</t>
  </si>
  <si>
    <t>SUSANA MARICELA CARRIÓN LLIVISACA</t>
  </si>
  <si>
    <t>PRISCILA ASTUDILLO MORALES</t>
  </si>
  <si>
    <t>EDWIN ROBERTO CALVA RIOFRÍO</t>
  </si>
  <si>
    <t>MARIANA DE JESUS MALDONADO SEDAMANOS</t>
  </si>
  <si>
    <t>GARCIA ARMIJOS ROMEL ALEJANDRO</t>
  </si>
  <si>
    <t>ANDRES CARANGUI</t>
  </si>
  <si>
    <t>SANDRA MOROCHO GUAMAN</t>
  </si>
  <si>
    <t>FERNANDO GUEVARA VITORES</t>
  </si>
  <si>
    <t>MIRIAM CORONEL</t>
  </si>
  <si>
    <t>MARCOS XAVIER CHACA LUCERO</t>
  </si>
  <si>
    <t>PATRICIA DEL CARMEN UGARTE OROZCO</t>
  </si>
  <si>
    <t>ALEXANDRA PEÑALOZA</t>
  </si>
  <si>
    <t>ING. CRISTIAN AMABLE QUISHP</t>
  </si>
  <si>
    <t>LUIS EDUARDO ORTIZ PEREZ</t>
  </si>
  <si>
    <t>DIANA ESTEFANIA RAMON BERMEO</t>
  </si>
  <si>
    <t>JOHNNY JOUVIN BOHORQUEZ</t>
  </si>
  <si>
    <t>ENID MORI</t>
  </si>
  <si>
    <t>CHRISTIAN OCHOA</t>
  </si>
  <si>
    <t>PATRICIA PERALTA</t>
  </si>
  <si>
    <t>MILTON QUEZADA</t>
  </si>
  <si>
    <t>GEOVANNY TRELLES</t>
  </si>
  <si>
    <t>OCTAVIO SENALIN</t>
  </si>
  <si>
    <t>ORELLANA DEL ROSARIO ALEXANDER ULVIO</t>
  </si>
  <si>
    <t>SONIA MARITZA TENESACA JARA</t>
  </si>
  <si>
    <t>EDISON URGILEZ</t>
  </si>
  <si>
    <t>SILVIA ZHINDON</t>
  </si>
  <si>
    <t>MAYRA SAQUIPAY</t>
  </si>
  <si>
    <t>PRISCILA MOREIRA</t>
  </si>
  <si>
    <t>MARIA AUGUSTA CABRERA</t>
  </si>
  <si>
    <t>CATALINA BRAVO</t>
  </si>
  <si>
    <t>RUTH CORDOVA</t>
  </si>
  <si>
    <t>JORGE RAMIRO DAVILA TOLEDO</t>
  </si>
  <si>
    <t>CLARA SUCUNUTA</t>
  </si>
  <si>
    <t>ELISA PARAPI</t>
  </si>
  <si>
    <t>ING DAVIS ONCE</t>
  </si>
  <si>
    <t>RENTERIA BETANCOURTT SILVIA PATRICIA</t>
  </si>
  <si>
    <t>RONNY FAJARDO</t>
  </si>
  <si>
    <t>ESTEBAN VAL VERDE</t>
  </si>
  <si>
    <t>RAMON OSWALDO RUIZ</t>
  </si>
  <si>
    <t>RUTH MARITZA ORDOÑEZ VALENCIA</t>
  </si>
  <si>
    <t>JESSICA PAOLA MOROCHO</t>
  </si>
  <si>
    <t>BETTY ALEXANDRA PEÑAFIEL GARAY</t>
  </si>
  <si>
    <t>MARITZA CORREA CORREA</t>
  </si>
  <si>
    <t>VERONICA GUAPISACA JUCA</t>
  </si>
  <si>
    <t>ING. MARCIA GONZALEZ</t>
  </si>
  <si>
    <t>ESTEFANIA ROJAS</t>
  </si>
  <si>
    <t>MERCHAN MARTINEZ SONIA CATALINA</t>
  </si>
  <si>
    <t>KARINA ELIZABETH VINTIMILLA ORTIZ</t>
  </si>
  <si>
    <t>SILVANIA JAZMIN DIAS PRADO</t>
  </si>
  <si>
    <t>MENDIETA SALINAS VERONICA ELIZABETH</t>
  </si>
  <si>
    <t>GENOVEVA DE LAS MERCEDES LOPEZ</t>
  </si>
  <si>
    <t>DILCIA CATALINA BARRERA QUEZADA</t>
  </si>
  <si>
    <t>MARGARITA ULLAURI</t>
  </si>
  <si>
    <t>NORMA VERONICA JUELA FAJARDO</t>
  </si>
  <si>
    <t>MARIELA ALEJANDRA LATA PERALTA</t>
  </si>
  <si>
    <t>CANTOS TORRES GENARO VINICIO</t>
  </si>
  <si>
    <t>DIEGO RENE MACANCHI POMA</t>
  </si>
  <si>
    <t>LOYOLA DONOSO MARCIA CATALINA</t>
  </si>
  <si>
    <t>ELIZABETH FERNANDA MEJIA UZHCA</t>
  </si>
  <si>
    <t>YELITZA MARIUXI SANCHEZ PINARGOTE</t>
  </si>
  <si>
    <t>MANUEL PADILA</t>
  </si>
  <si>
    <t>YESENIA ALEXANDRA ESCOBAR ESTRADA</t>
  </si>
  <si>
    <t>FABRICIO CUENCA</t>
  </si>
  <si>
    <t>ZARINA ALEJANDRINA PAREDES FLORES</t>
  </si>
  <si>
    <t>JHON EFRAIN CHUCHUCA AJILA</t>
  </si>
  <si>
    <t>MARIA VILLAMAGUA</t>
  </si>
  <si>
    <t>PAMELA ELIZABETH ESPINOZA ATIENCIA</t>
  </si>
  <si>
    <t>CARLOS ALBERTO LOOR CORONEL</t>
  </si>
  <si>
    <t>LILIA GARNICA</t>
  </si>
  <si>
    <t>TORRES ZURITA SANTIAGO RODRIGO</t>
  </si>
  <si>
    <t>TANIA RIOFRIO JIMENEZ</t>
  </si>
  <si>
    <t>GABRIELA LISSETTE SOLORZANO QUITO</t>
  </si>
  <si>
    <t>AGUILAR CABRERA SEGUNDO EDUARDO</t>
  </si>
  <si>
    <t>YCAZA ALVAREZ GUILLERMO EMILIO ENRIQUE</t>
  </si>
  <si>
    <t>TORRES ORELLANA LILIAM GERMANIA</t>
  </si>
  <si>
    <t>MERCY YOLANDA RAMIREZ AGUILAR</t>
  </si>
  <si>
    <t>ANGELA RODRIGUEZ CORDOVA</t>
  </si>
  <si>
    <t>MARIA EULALIA CUZCO PATIÑO</t>
  </si>
  <si>
    <t>SAQUIPAY GUAMAN FREDDY FABIAN</t>
  </si>
  <si>
    <t>ANA ANDRADE MARIN</t>
  </si>
  <si>
    <t>GABRIELA CABRERA</t>
  </si>
  <si>
    <t>NORMA MARIBEL RAMON JUMBO</t>
  </si>
  <si>
    <t>RICHARD CHALEN DIAZ</t>
  </si>
  <si>
    <t>GENOVEVA LOGROÑO</t>
  </si>
  <si>
    <t>MIREYA AGUIRRE</t>
  </si>
  <si>
    <t>VALERIA JUA</t>
  </si>
  <si>
    <t>QUINTEROS MACERO GLORIA ALEJANDRINA</t>
  </si>
  <si>
    <t>BOLIVAR A GUSTIN MUÑOZ SORIANO</t>
  </si>
  <si>
    <t>MAYRA REYES</t>
  </si>
  <si>
    <t>ING. MARCOS AREVALO</t>
  </si>
  <si>
    <t>ING. BLANCA ESMAL</t>
  </si>
  <si>
    <t>TERESA FAREZ</t>
  </si>
  <si>
    <t>PABLO EDUARDO DOMINGUEZ IZQUIERDO</t>
  </si>
  <si>
    <t>MARIANA DE JESUS ULLAURI ASTUDILLO</t>
  </si>
  <si>
    <t>SR. BLADIMIR</t>
  </si>
  <si>
    <t>ANTONIO JOSÉ BORRERO VEGA</t>
  </si>
  <si>
    <t>GUSTAVO LOYOLA</t>
  </si>
  <si>
    <t>ING.LEONARDO ANDRADE RODRIGUEZ</t>
  </si>
  <si>
    <t>MIRYAM AGILA/IVANOVVA TINOCO BLACIO</t>
  </si>
  <si>
    <t>MELVA DEL ROCIO IÑIGUEZ</t>
  </si>
  <si>
    <t>KERLY CACHIPULLA</t>
  </si>
  <si>
    <t>HILDA MARINA ESPINOZA ESPINOZA</t>
  </si>
  <si>
    <t>SEGARRA TORRES ANDREA STEFANIA</t>
  </si>
  <si>
    <t>DIOGENES FRANCISCO TERREROS</t>
  </si>
  <si>
    <t>PATRICIA GISELLA CARANGUI ALVAREZ</t>
  </si>
  <si>
    <t>YEPEZ SAETEROS LILIANA CAROLINA</t>
  </si>
  <si>
    <t>falbarracin@eea.gob.ec</t>
  </si>
  <si>
    <t>0969533183</t>
  </si>
  <si>
    <t>freddy_saquipay@hotmail.com</t>
  </si>
  <si>
    <t>0997197048</t>
  </si>
  <si>
    <t>0998598976</t>
  </si>
  <si>
    <t>0994604800</t>
  </si>
  <si>
    <t>pedro.balarezo@pastificiotomebamba.com</t>
  </si>
  <si>
    <t>0990776930</t>
  </si>
  <si>
    <t>lupev40@hotmail.com</t>
  </si>
  <si>
    <t>fernanda.quizhpi@cherycuencauto.com</t>
  </si>
  <si>
    <t>roque.vasquez@celec.gob.ec</t>
  </si>
  <si>
    <t>0989700045</t>
  </si>
  <si>
    <t>lapinskyivitalii@mail.ru</t>
  </si>
  <si>
    <t>karinamoscoso@jaher.com.ec</t>
  </si>
  <si>
    <t>contabilidadbalmar2019@hotmail.com</t>
  </si>
  <si>
    <t>contabilidad@inborja.com.ec</t>
  </si>
  <si>
    <t>0992172791</t>
  </si>
  <si>
    <t>kcpineda@lojagas.com</t>
  </si>
  <si>
    <t>0993456757</t>
  </si>
  <si>
    <t>0991381809</t>
  </si>
  <si>
    <t>blanca.badillo@corriente.com.ec</t>
  </si>
  <si>
    <t>072988061</t>
  </si>
  <si>
    <t>0968366005</t>
  </si>
  <si>
    <t>0984991136</t>
  </si>
  <si>
    <t>gamach_92@hotmail.com</t>
  </si>
  <si>
    <t>0992876905</t>
  </si>
  <si>
    <t>contabilidad@supermercadoslabodega.com</t>
  </si>
  <si>
    <t>072950374</t>
  </si>
  <si>
    <t>072886102</t>
  </si>
  <si>
    <t>0995614171</t>
  </si>
  <si>
    <t>mary141179@hotmail.comk</t>
  </si>
  <si>
    <t>johand_19@hotmail.com</t>
  </si>
  <si>
    <t>disaec@disaec.com</t>
  </si>
  <si>
    <t>0989772828</t>
  </si>
  <si>
    <t>mquesad@transpecarba.com</t>
  </si>
  <si>
    <t>0995670198</t>
  </si>
  <si>
    <t>0987225223</t>
  </si>
  <si>
    <t>faustopachecocalle@hotmail.com</t>
  </si>
  <si>
    <t>0991787697</t>
  </si>
  <si>
    <t>lcda_hilda@hotmail.com</t>
  </si>
  <si>
    <t>sil_k_a@hotmail.es</t>
  </si>
  <si>
    <t>072822189</t>
  </si>
  <si>
    <t>ing.marcoarmijos@gmail.com</t>
  </si>
  <si>
    <t>0959979018</t>
  </si>
  <si>
    <t>0996672832</t>
  </si>
  <si>
    <t>juankast1990@hotmail.com</t>
  </si>
  <si>
    <t>dapolo@acnegocios.com.ec</t>
  </si>
  <si>
    <t>074151488</t>
  </si>
  <si>
    <t>valevintimilla10@hotmail.com</t>
  </si>
  <si>
    <t>info@asfaltarep.gob.ec</t>
  </si>
  <si>
    <t>0984934217</t>
  </si>
  <si>
    <t>coelsa.cia.ltda@hotmail.com</t>
  </si>
  <si>
    <t>marthacoello12@hotmail.com</t>
  </si>
  <si>
    <t>0984840846</t>
  </si>
  <si>
    <t>0999428109</t>
  </si>
  <si>
    <t>pquintuna@hotmail.com</t>
  </si>
  <si>
    <t>0987974436</t>
  </si>
  <si>
    <t>contabilidad@casc.edu.ec</t>
  </si>
  <si>
    <t>ppacheco@graiman.com</t>
  </si>
  <si>
    <t>0992841054</t>
  </si>
  <si>
    <t>0984563651</t>
  </si>
  <si>
    <t>072838746</t>
  </si>
  <si>
    <t>0959834136</t>
  </si>
  <si>
    <t>cifa@cifainternacional.com</t>
  </si>
  <si>
    <t>0991198358</t>
  </si>
  <si>
    <t>0984751552</t>
  </si>
  <si>
    <t>criss.buri@gmail.com</t>
  </si>
  <si>
    <t>0994410970</t>
  </si>
  <si>
    <t>planta-romeroguzman@hotmail.com</t>
  </si>
  <si>
    <t>contabilidad@clinicasantaana.com.ec</t>
  </si>
  <si>
    <t>yparrales@aguasmachala.gob.ec</t>
  </si>
  <si>
    <t>072977502</t>
  </si>
  <si>
    <t>mormapaga@hotmail.com</t>
  </si>
  <si>
    <t>0992692332</t>
  </si>
  <si>
    <t>contabilidad01@piedradeagua.com.ec</t>
  </si>
  <si>
    <t>074129038</t>
  </si>
  <si>
    <t>secretariageneral@fefc.edu.ec</t>
  </si>
  <si>
    <t>0994083876</t>
  </si>
  <si>
    <t>0987426933</t>
  </si>
  <si>
    <t>maryury.loj@hotmail.com</t>
  </si>
  <si>
    <t>sandy1212@hotmail.es</t>
  </si>
  <si>
    <t>procesadoracoherbur@hotmail.com</t>
  </si>
  <si>
    <t>0991860157</t>
  </si>
  <si>
    <t>contabilidad@laitaliana.com.ec</t>
  </si>
  <si>
    <t>mdominguez@neohyundai.com.ec</t>
  </si>
  <si>
    <t>ybquezada@tecnologicosudamericano.edu.ec</t>
  </si>
  <si>
    <t>0985991290</t>
  </si>
  <si>
    <t>cristi_prins@hotmail.com</t>
  </si>
  <si>
    <t>0999469830</t>
  </si>
  <si>
    <t>jganan@lns.com.ec</t>
  </si>
  <si>
    <t>0980982044</t>
  </si>
  <si>
    <t>patyjudithaguilarp@hotmail.com</t>
  </si>
  <si>
    <t>0995907055</t>
  </si>
  <si>
    <t>mmcorder@etapa.net.ec</t>
  </si>
  <si>
    <t>daniel_online_008@hotmail.com</t>
  </si>
  <si>
    <t>0722105358</t>
  </si>
  <si>
    <t>zlore816@yahoo.com</t>
  </si>
  <si>
    <t>094885681</t>
  </si>
  <si>
    <t>mayrapinza01@hotmail.com</t>
  </si>
  <si>
    <t>0994145993</t>
  </si>
  <si>
    <t>0994773397</t>
  </si>
  <si>
    <t>0969623557</t>
  </si>
  <si>
    <t>maxirolando_5@hotmail.com</t>
  </si>
  <si>
    <t>0990708828</t>
  </si>
  <si>
    <t>0994245157</t>
  </si>
  <si>
    <t>0959603431</t>
  </si>
  <si>
    <t>mayra28nicol@hotmail.com</t>
  </si>
  <si>
    <t>0960692477</t>
  </si>
  <si>
    <t>0992950079</t>
  </si>
  <si>
    <t>contadorcpa2300@gmail.com</t>
  </si>
  <si>
    <t>022690818</t>
  </si>
  <si>
    <t>0987237447</t>
  </si>
  <si>
    <t>0989453689</t>
  </si>
  <si>
    <t>asist.financiero@impormaviz.com.ec</t>
  </si>
  <si>
    <t>0991254787</t>
  </si>
  <si>
    <t>marisolquezada@mastermoto.com.ec</t>
  </si>
  <si>
    <t>0939982992</t>
  </si>
  <si>
    <t>marimv0616@gmail.com</t>
  </si>
  <si>
    <t>ppms14@hotmail.com</t>
  </si>
  <si>
    <t>belen19994@gmail.com</t>
  </si>
  <si>
    <t>0994751428</t>
  </si>
  <si>
    <t>goldenmining@gmail.com</t>
  </si>
  <si>
    <t>0997759705</t>
  </si>
  <si>
    <t>contabilidad@sominur.com.ec</t>
  </si>
  <si>
    <t>959979018</t>
  </si>
  <si>
    <t>mpogo@fibesa.com.ec</t>
  </si>
  <si>
    <t>0992294791</t>
  </si>
  <si>
    <t>oroventas1@hotmail.com</t>
  </si>
  <si>
    <t>072804323</t>
  </si>
  <si>
    <t>072838400</t>
  </si>
  <si>
    <t>mcarrion@emac.gob.ec</t>
  </si>
  <si>
    <t>0990452929</t>
  </si>
  <si>
    <t>0992093018</t>
  </si>
  <si>
    <t>072866946</t>
  </si>
  <si>
    <t>mariorbuenoq@gmail.com</t>
  </si>
  <si>
    <t>sind_cant_starosa@hotmail.com</t>
  </si>
  <si>
    <t>072831996</t>
  </si>
  <si>
    <t>sofloroficinacontablesfs@gmail.com</t>
  </si>
  <si>
    <t>mpacheco@farmasol.gob.ec</t>
  </si>
  <si>
    <t>07860498</t>
  </si>
  <si>
    <t>lalvarado@lartizco.com</t>
  </si>
  <si>
    <t>0993117680</t>
  </si>
  <si>
    <t>ecalva@eerssa.gob.ec</t>
  </si>
  <si>
    <t>0987586496</t>
  </si>
  <si>
    <t>pugarte@oroauto.net</t>
  </si>
  <si>
    <t>contabilidad1@ibisecuador.com</t>
  </si>
  <si>
    <t>0981000640</t>
  </si>
  <si>
    <t>0939427527</t>
  </si>
  <si>
    <t>dianaramonbermeo91@gmail.com</t>
  </si>
  <si>
    <t>jhonny.jouvin@grumintor.com</t>
  </si>
  <si>
    <t>enid.mori@mirasol.com.ec</t>
  </si>
  <si>
    <t>cristian.ochoa@cermosa.com.ec</t>
  </si>
  <si>
    <t>0984241235</t>
  </si>
  <si>
    <t>0997702347</t>
  </si>
  <si>
    <t>0999956986</t>
  </si>
  <si>
    <t>szhindon@autocorp.com.ec</t>
  </si>
  <si>
    <t>0999272871</t>
  </si>
  <si>
    <t>0992957719</t>
  </si>
  <si>
    <t>david0js@hotmail.com</t>
  </si>
  <si>
    <t>0981386671</t>
  </si>
  <si>
    <t>bettypenafiel@colinealcorp.com</t>
  </si>
  <si>
    <t>0992881666</t>
  </si>
  <si>
    <t>contabilidad.opaustro.rio@yahoo.com</t>
  </si>
  <si>
    <t>madelcisnejr@hotmail.com</t>
  </si>
  <si>
    <t>contabilidad@exporbanecuador.com</t>
  </si>
  <si>
    <t>0986820904</t>
  </si>
  <si>
    <t>catabarrera1311@gmail.com</t>
  </si>
  <si>
    <t>0996145103</t>
  </si>
  <si>
    <t>0984241144</t>
  </si>
  <si>
    <t>cantosvinicio@yahoo.es</t>
  </si>
  <si>
    <t>dmacanchi@marecuador.com.ec</t>
  </si>
  <si>
    <t>mloyola@austrogas.com.ec</t>
  </si>
  <si>
    <t>0984119955</t>
  </si>
  <si>
    <t>yelitzasanchezp@gmail.com</t>
  </si>
  <si>
    <t>0989354892</t>
  </si>
  <si>
    <t>072256127</t>
  </si>
  <si>
    <t>pam_eli24@yahoo.es</t>
  </si>
  <si>
    <t>facturacion@cedia.org.ec</t>
  </si>
  <si>
    <t>072968918</t>
  </si>
  <si>
    <t>info@ecnet.com.ec</t>
  </si>
  <si>
    <t>0999802647</t>
  </si>
  <si>
    <t>angielrc@hotmail.com</t>
  </si>
  <si>
    <t>ma.eulalia.cuzco@gmail.com</t>
  </si>
  <si>
    <t>0979225164</t>
  </si>
  <si>
    <t>gcabrera@mp3-carudio.net</t>
  </si>
  <si>
    <t>0993165708</t>
  </si>
  <si>
    <t>0993232610</t>
  </si>
  <si>
    <t>m_ullauri@hotmail.com</t>
  </si>
  <si>
    <t>0988844231</t>
  </si>
  <si>
    <t>melvai@pcc.com.ec</t>
  </si>
  <si>
    <t>kerlycarchipulla@palmar.com.ec</t>
  </si>
  <si>
    <t>FRANCISCO GALLEGOS CALLE</t>
  </si>
  <si>
    <t>CALLE_PRINCIPAL:SIMON BOLIVAR ;NUMERO:SIN NUMERO;INTERSECCION:AURELIO JARAMILLO</t>
  </si>
  <si>
    <t>SIMÓN BOLIVAR Y AURELIO JARAMILLO</t>
  </si>
  <si>
    <t>0999914389</t>
  </si>
  <si>
    <t>CALLE PRINCIPAL:25 DE JUNIO  ;NUMERO:SN  ;INTERSECCION:SN</t>
  </si>
  <si>
    <t>AV 25 DE JUNIO EDIFICIO PROFESIONAL CENTER</t>
  </si>
  <si>
    <t>0998323506</t>
  </si>
  <si>
    <t>997695991</t>
  </si>
  <si>
    <t>agrocoronel@hotmail.com</t>
  </si>
  <si>
    <t>CALLE_PRINCIPAL:(en blanco) ;NUMERO:(en blanco);INTERSECCION:(en blanco)</t>
  </si>
  <si>
    <t>MAGALY BUSTAMANTE</t>
  </si>
  <si>
    <t>GIL RAMIREZ DAVALOS</t>
  </si>
  <si>
    <t>72862184</t>
  </si>
  <si>
    <t>contabilidad@interboro.com</t>
  </si>
  <si>
    <t>CALLE_PRINCIPAL:AVENIDA PRINCIPAL CC ;NUMERO:SN;INTERSECCION:(en blanco)</t>
  </si>
  <si>
    <t>AVENIDA PRINCIPAL CC. SN</t>
  </si>
  <si>
    <t>0997687009</t>
  </si>
  <si>
    <t>CALLE_PRINCIPAL:AV. GIL RAMIREZ DAVALOS ;NUMERO:14-34;INTERSECCION:TURUHUAYCO</t>
  </si>
  <si>
    <t>AV. GIL RAMIREZ DAVALOS 14-34 Y TURUHUAYCO</t>
  </si>
  <si>
    <t>067</t>
  </si>
  <si>
    <t>CALLE_PRINCIPAL:AVENIDA DIEZ DE AGOSTO ;NUMERO:S-N;INTERSECCION:AVENIDA SOLANO</t>
  </si>
  <si>
    <t>AV. 10 DE AGOSTO SN Y AV. SOLANO</t>
  </si>
  <si>
    <t>062</t>
  </si>
  <si>
    <t>CALLE_PRINCIPAL:PANAMERICANA NORTE ;NUMERO:SN;INTERSECCION:SN</t>
  </si>
  <si>
    <t>CALLE_PRINCIPAL:AV. GIL RAMIREZ DAVALOS ;NUMERO:SN;INTERSECCION:EL PEDREGAL</t>
  </si>
  <si>
    <t>AV. GIL RAMIREZ DAVALOS Y EL PEDREGAL</t>
  </si>
  <si>
    <t>CALLE_PRINCIPAL:SEGUNDA NORTE ;NUMERO:SN;INTERSECCION:ENTRE KLEVER FRANCO RUIZ Y CALLEJON PEATONAL</t>
  </si>
  <si>
    <t>SEGUNDA NORTE ENTRE KLEVER FRANCO RUIZ Y CALLEJON PEATONAL</t>
  </si>
  <si>
    <t>ECONOMISTA CARLOS NIETO</t>
  </si>
  <si>
    <t>ECO.  CARLOS NIETO</t>
  </si>
  <si>
    <t>CALLE_PRINCIPAL:AV. CORNELIO VINTIMILLA ;NUMERO:SN;INTERSECCION:CARLOS TOSI</t>
  </si>
  <si>
    <t>AV. CORNELIO VINTIMILLA Y CARLOS TOSI</t>
  </si>
  <si>
    <t>MARIA MAGDALENA PLASENCIA LLANOS</t>
  </si>
  <si>
    <t>CALLE_PRINCIPAL:AV. DE LAS AMERICAS ;NUMERO:SN;INTERSECCION:AGUSTIN CUESTA</t>
  </si>
  <si>
    <t>AV DE LAS AMERICAS Y AGUSTIN CUESTA</t>
  </si>
  <si>
    <t>LILA RAQUEL JIMBO SARMIENTO</t>
  </si>
  <si>
    <t>CALLE_PRINCIPAL:VIA MACHALA PASAJE ;NUMERO:SN;INTERSECCION:LA Y DEL CAMBIO</t>
  </si>
  <si>
    <t>MACHALA</t>
  </si>
  <si>
    <t>0985332499</t>
  </si>
  <si>
    <t>CALLE_PRINCIPAL:AV. AMERICAS ;NUMERO:SN;INTERSECCION:JUAN LARREA</t>
  </si>
  <si>
    <t>AV AMERICAS Y JUAN LARREA</t>
  </si>
  <si>
    <t>PUERTAS BRAVO MIGUEL ANGEL</t>
  </si>
  <si>
    <t>CALLE_PRINCIPAL:AV. SALVADOR BUSTAMANTE CELI ;NUMERO:SN;INTERSECCION:BENJAMIN CARRION</t>
  </si>
  <si>
    <t>AV. SALVADOR BUSTAMANTE CELI Y BENJAMIN CARRION</t>
  </si>
  <si>
    <t>EDGAR GRANDA BANEGAS</t>
  </si>
  <si>
    <t>TATIANA MARIUXI CHAVEZ PULLA CONTADORA</t>
  </si>
  <si>
    <t>CALLE_PRINCIPAL:AV.ALFONSO ANDRADE ;NUMERO:N/A;INTERSECCION:CATORCEAVA SUR</t>
  </si>
  <si>
    <t>AV ALFONSO ANDRADE</t>
  </si>
  <si>
    <t>0987213024</t>
  </si>
  <si>
    <t>KARLA ROMAN</t>
  </si>
  <si>
    <t>033</t>
  </si>
  <si>
    <t>CALLE_PRINCIPAL:MERCADILLO ;NUMERO:15-35;INTERSECCION:SUCRE</t>
  </si>
  <si>
    <t>MERCADILLO 15-35 Y SUCRE</t>
  </si>
  <si>
    <t>CARLOS BERMEO</t>
  </si>
  <si>
    <t>ANDRES HIDALGO</t>
  </si>
  <si>
    <t>CALLE_PRINCIPAL:AV. HUAYNA CAPAC ;NUMERO:1-76;INTERSECCION:PIO BRAVO</t>
  </si>
  <si>
    <t>AV. HUAYNA CAPAC 1-76</t>
  </si>
  <si>
    <t>CALLE_PRINCIPAL:VIA BALOSA ;NUMERO:31-3;INTERSECCION:GUARDARRAYA</t>
  </si>
  <si>
    <t>VIA BALOSA 31-3 Y GUARDARRAYA</t>
  </si>
  <si>
    <t>CALLE_PRINCIPAL:ANTONIO BASANTES ;NUMERO:OE1-53;INTERSECCION:AV. GALO PLAZA LASSO</t>
  </si>
  <si>
    <t>ANTONIO BASANTES Oe1-53 Y GALO PLAZA LASSO</t>
  </si>
  <si>
    <t>DIANA ALEXANDRA MARCA TIVILLIN</t>
  </si>
  <si>
    <t>CALLE_PRINCIPAL:CARLOS TOSI ;NUMERO:33270;INTERSECCION:PRIMERA TRANSVERSAL</t>
  </si>
  <si>
    <t>CARLOS TOSI  33-270 Y  PRIMERA TRANSVERSAL</t>
  </si>
  <si>
    <t>0985941149</t>
  </si>
  <si>
    <t>RONALD VARGAS</t>
  </si>
  <si>
    <t>CALLE_PRINCIPAL:25 DE JUNIO ;NUMERO:SN;INTERSECCION:VÍA A PASAJE</t>
  </si>
  <si>
    <t>25 DE JUNIO SN Y VÍA A PASAJE</t>
  </si>
  <si>
    <t>ronaldvargas@incarpalm.com.ec</t>
  </si>
  <si>
    <t>Manuel Padilla</t>
  </si>
  <si>
    <t>CALLE_PRINCIPAL:AV. GONZALEZ SUAREZ ;NUMERO:2-79;INTERSECCION:GONZALO ZALDUMBIDE</t>
  </si>
  <si>
    <t>Av. González Suarez 2-79 y Gonzalo Zaldumbide</t>
  </si>
  <si>
    <t>IRMA  ANGELITA JARAMILLO HERRERA</t>
  </si>
  <si>
    <t>IRMA JARAMILLO</t>
  </si>
  <si>
    <t>CALLE_PRINCIPAL:18 DE NOVIEMBRE ;NUMERO:211.37;INTERSECCION:LOURDES</t>
  </si>
  <si>
    <t>RIVERAS DE JIPIRO</t>
  </si>
  <si>
    <t>072612025</t>
  </si>
  <si>
    <t>GUADALUPE VEGA</t>
  </si>
  <si>
    <t>911</t>
  </si>
  <si>
    <t>CALLE_PRINCIPAL:VÍA MACHALA - PASAJE ;NUMERO:SN;INTERSECCION:SN</t>
  </si>
  <si>
    <t>VÍA MACHALA - PASAJE, JUNTO AL COLEGIO MILITAR HÉROES DEL 41</t>
  </si>
  <si>
    <t>ECONOMISTA DANIEL CHICA</t>
  </si>
  <si>
    <t>ECO DANIEL CHICA</t>
  </si>
  <si>
    <t>CALLE_PRINCIPAL:ORDOÑEZ LAZO ;NUMERO:SN;INTERSECCION:MANUEL RADA</t>
  </si>
  <si>
    <t>ORDOÑEZ LAZO SN Y MANUEL RADA</t>
  </si>
  <si>
    <t>FERNANDA  QUIZHPI</t>
  </si>
  <si>
    <t>CALLE_PRINCIPAL:AVENIDA ESPAÑA ;NUMERO:10-22;INTERSECCION:FRANCISCO PIZARRO</t>
  </si>
  <si>
    <t>AV. ESPAÑA 10-22 Y FRANCISCO PIZARRO</t>
  </si>
  <si>
    <t>0995359373</t>
  </si>
  <si>
    <t>TANIA GUIÑANSACA</t>
  </si>
  <si>
    <t>CALLE_PRINCIPAL:VIA CUENCA-AZOGUES ;NUMERO:SN;INTERSECCION:VIA PUNTA CORRAL</t>
  </si>
  <si>
    <t>VIA CUENCA AZOGUES S/N VIA PUNTA CORRAL</t>
  </si>
  <si>
    <t>0984299283</t>
  </si>
  <si>
    <t>Soledad Pacurucu</t>
  </si>
  <si>
    <t>CALLE_PRINCIPAL:PANAMERICANA NORTE KM 7.5 ;NUMERO:N/A;INTERSECCION:VIA A LLACAO</t>
  </si>
  <si>
    <t>Panamericana Norte km 7.5</t>
  </si>
  <si>
    <t>COLON Y VOLTAIRE PALADINES</t>
  </si>
  <si>
    <t>72944976</t>
  </si>
  <si>
    <t>VIVIANA ALEXANDRA ZAVALA CARCHI</t>
  </si>
  <si>
    <t>CALLE_PRINCIPAL:MARISCAL LAMAR ;NUMERO:2-59;INTERSECCION:TOMAS ORDOÑEZ</t>
  </si>
  <si>
    <t>MARISCAL LAMAR 2-59 Y TOMAS ORDOÑEZ</t>
  </si>
  <si>
    <t>ULLAURI PARDO NESTOR ERMEL</t>
  </si>
  <si>
    <t>CALLE_PRINCIPAL:VIA PAJONAL (AV. LUIS LEÓN ROMÁN) ;NUMERO:SN;INTERSECCION:CALLE SIN NOMBRE</t>
  </si>
  <si>
    <t>VIA PAJONAL (AV. LUIS LEÓN ROMÁN)</t>
  </si>
  <si>
    <t>072786408</t>
  </si>
  <si>
    <t>0984755333</t>
  </si>
  <si>
    <t>CALLE_PRINCIPAL:OBISPO MIGUEL LEON ;NUMERO:301;INTERSECCION:ARSOBISPO SERRANO</t>
  </si>
  <si>
    <t>OBISPO MIGUEL LEON 301 Y ARSOBISPO SERRANO</t>
  </si>
  <si>
    <t>LAPINSKYIVITALII@MAIL.RU</t>
  </si>
  <si>
    <t>ANA FELICIA HERRERA</t>
  </si>
  <si>
    <t>CALLE_PRINCIPAL:ANCON ;NUMERO:13-82;INTERSECCION:AV GRAN COLOMBIA</t>
  </si>
  <si>
    <t>ANCON Y AV GRAN COLOMBIA</t>
  </si>
  <si>
    <t>ORLANDO ESPINOZA</t>
  </si>
  <si>
    <t>055</t>
  </si>
  <si>
    <t>CALLE_PRINCIPAL:AV. PUMAPUNGO ;NUMERO:2-18;INTERSECCION:PILLAHUAZO</t>
  </si>
  <si>
    <t>AV PUMAPUNGO 2-18 Y PILLAHUAZO</t>
  </si>
  <si>
    <t>CALLE PRINCIPAL:AV. PAMPITE  ;NUMERO:S/N  ;INTERSECCION:CHIMBORAZO</t>
  </si>
  <si>
    <t>AV. PAMPITE S/N Y CHIMBORAZO</t>
  </si>
  <si>
    <t>23930760</t>
  </si>
  <si>
    <t>CALLE_PRINCIPAL:RACAR CEBOLLAR ;NUMERO:SN;INTERSECCION:CALLE DE LOS CEREZOS</t>
  </si>
  <si>
    <t>RACAR CEBOLLAR SN</t>
  </si>
  <si>
    <t>CALLE_PRINCIPAL:VIA A SAN PEDRO DE EL CEBOLLAR ;NUMERO:S/N;INTERSECCION:SN</t>
  </si>
  <si>
    <t>VIA A SAN PEDRO DE EL CEBOLLAR</t>
  </si>
  <si>
    <t>PATRICIA TARQUI</t>
  </si>
  <si>
    <t>CALLE_PRINCIPAL:AVENIDA ESPAÑA ;NUMERO:14-14;INTERSECCION:TURUHAICO (VALENCIA)</t>
  </si>
  <si>
    <t>AV. ESPAÑA 14-14 Y TURUHUAICO (VALENCIA)</t>
  </si>
  <si>
    <t>CALLE_PRINCIPAL:JUAN JOSE FLORES ;NUMERO:3-41;INTERSECCION:GARCIA MORENO</t>
  </si>
  <si>
    <t>JUAN JOSE FLORES 3-41  GARCIA MORENO</t>
  </si>
  <si>
    <t>MARLENE DEL PILAR CHUYA</t>
  </si>
  <si>
    <t>CALLE_PRINCIPAL:VIA LA PRIMAVERA KM 1 1/2 ;NUMERO:SN;INTERSECCION:SN</t>
  </si>
  <si>
    <t>VIA LA PRIMAVERA KM 1 1/2</t>
  </si>
  <si>
    <t>072984959</t>
  </si>
  <si>
    <t>RENE AMOROSO PINOS</t>
  </si>
  <si>
    <t>CALLE_PRINCIPAL:LUIS CORDERO ;NUMERO:9-70;INTERSECCION:GRAN COLOMBIA</t>
  </si>
  <si>
    <t>LUIS CORDERO 9-70 Y GRAN COLOMBIA</t>
  </si>
  <si>
    <t>rgamoroso@cspm.com</t>
  </si>
  <si>
    <t>XIMENA SIGCHO</t>
  </si>
  <si>
    <t>CALLE_PRINCIPAL:AV. REMIGIO CRESPO ;NUMERO:4-81;INTERSECCION:RICARDO MUÑOZ</t>
  </si>
  <si>
    <t>AV. REMIGIO CRESPO 4-81</t>
  </si>
  <si>
    <t>CALLE PRINCIPAL:ORDOÃEZ LAZO  ;NUMERO:SN  ;INTERSECCION:LAS HIGUERILLAS</t>
  </si>
  <si>
    <t>AV. ORDOÃEZ LASSO Y LAS HIGUERILLAS</t>
  </si>
  <si>
    <t>74089791</t>
  </si>
  <si>
    <t>contabilidad3@micasa.ec</t>
  </si>
  <si>
    <t>NORMA LOPEZ</t>
  </si>
  <si>
    <t>CALLE_PRINCIPAL:OCTAVIO CHACON ;NUMERO:4-17;INTERSECCION:CORNELIO VINTIMILLA</t>
  </si>
  <si>
    <t>OCTAVIO CHACON 4-17 Y CORNELIO VINTIMILLA</t>
  </si>
  <si>
    <t>2806333</t>
  </si>
  <si>
    <t>02806333</t>
  </si>
  <si>
    <t>CPA. FERNANDA RODRIGUEZ</t>
  </si>
  <si>
    <t>CALLE_PRINCIPAL:SEVILLA ;NUMERO:134;INTERSECCION:CASTELLANA</t>
  </si>
  <si>
    <t>SEVILLA 1-34 Y CASTELLANA</t>
  </si>
  <si>
    <t>CALLE_PRINCIPAL:AYACUCHO ;NUMERO:10-15;INTERSECCION:MARCEL LANIADO</t>
  </si>
  <si>
    <t>AYACUCHO Y MARCEL LANIADO</t>
  </si>
  <si>
    <t>ING. CPA ALEX XAVIER GARCÍA AGUILAR</t>
  </si>
  <si>
    <t>CALLE_PRINCIPAL:AV.ALONSO DE MERCADILLO ;NUMERO:SN;INTERSECCION:AV. UNIVERSITARIA</t>
  </si>
  <si>
    <t>AV.ALONSO DE MERCADILLO Y AV. UNIVERSITARIA</t>
  </si>
  <si>
    <t>0995283865</t>
  </si>
  <si>
    <t>CALLE_PRINCIPAL:AV. PRIMERO DE MAYO ;NUMERO:5-39;INTERSECCION:AV. DOCE DE OCTUBRE</t>
  </si>
  <si>
    <t>AV. PRIMERO DE MAYO Y AV. DOCE DE OCTUBRE</t>
  </si>
  <si>
    <t>045</t>
  </si>
  <si>
    <t>ALFONSO GONZALEZ</t>
  </si>
  <si>
    <t>CALLE_PRINCIPAL:AV PANAMERICANA NORTE ;NUMERO:SN;INTERSECCION:AUGUSTO VALLE ROSALES</t>
  </si>
  <si>
    <t>A. PANAMERICANA NORTE Y  AUGUSTO VALLE ROSALES</t>
  </si>
  <si>
    <t>Susana Reyes</t>
  </si>
  <si>
    <t>CALLE_PRINCIPAL:VIA AL MILAGRO ;NUMERO:SN;INTERSECCION:SN</t>
  </si>
  <si>
    <t>VÍA AL MILAGRO. A 500 METROS DE LA ENTRADA AL SITIO MILAGRO</t>
  </si>
  <si>
    <t>0983704268</t>
  </si>
  <si>
    <t>MARCIA RAMON</t>
  </si>
  <si>
    <t>CALLE_PRINCIPAL:LUIS CORDERO ;NUMERO:9-46;INTERSECCION:SIMON BOLIVAR</t>
  </si>
  <si>
    <t>LUIS CORDERO 9-46 Y SIMON BOLIVAR</t>
  </si>
  <si>
    <t>CALLE_PRINCIPAL:VIA BARBONES SANTA CRUZ ;NUMERO:SN;INTERSECCION:SN</t>
  </si>
  <si>
    <t>VIA BARBONES SANTA CRUZ</t>
  </si>
  <si>
    <t>0998485427</t>
  </si>
  <si>
    <t>JULIO ADRIAN ANDINO VERDY</t>
  </si>
  <si>
    <t>SANMARTIN ZHAGUI JENNY ALEXANDRA</t>
  </si>
  <si>
    <t>CALLE_PRINCIPAL:VIA A CHACRAS ;NUMERO:SN;INTERSECCION:SN</t>
  </si>
  <si>
    <t>VIA A CHACRAS KM 2</t>
  </si>
  <si>
    <t>0994356421</t>
  </si>
  <si>
    <t>0993322099</t>
  </si>
  <si>
    <t>Karina del Cisne Pineda Tamayo</t>
  </si>
  <si>
    <t>CALLE_PRINCIPAL:VALENCIA ;NUMERO:16-31;INTERSECCION:BURGOS</t>
  </si>
  <si>
    <t>Valencia y Burgos</t>
  </si>
  <si>
    <t>MARIA SOLEDAD CORONEL FAJARDO</t>
  </si>
  <si>
    <t>CALLE_PRINCIPAL:AV GIL RAMIREZ DAVALOS ;NUMERO:3-110;INTERSECCION:FRANCISCO PIZARRO</t>
  </si>
  <si>
    <t>AV GIL RAMIREZ DAVALOS 3-110 Y FRANCISCO PIZARRO</t>
  </si>
  <si>
    <t>CALLE_PRINCIPAL:VIA MACHALA PASAJE KM 1.5 ;NUMERO:S/N;INTERSECCION:ITALIA Y COLOMBIA</t>
  </si>
  <si>
    <t>VIA MACHALA PASAJE  KM 1.5 S/N</t>
  </si>
  <si>
    <t>072937405</t>
  </si>
  <si>
    <t>CALLE_PRINCIPAL:AV 9 DE MAYO ;NUMERO:1815;INTERSECCION:AV. ROCAFUERTE Y 25 DE JUNIO(AV. CENTRAL 9 DE OCTUBRE)</t>
  </si>
  <si>
    <t>AV. 9 MAYO ENTRE AV. ROCAFUERTE Y 25 DE JUNIO</t>
  </si>
  <si>
    <t>CALLE_PRINCIPAL:AV NACIONES UNIDAS ;NUMERO:E10-44;INTERSECCION:AV REPUBLICA DEL SALVADOR</t>
  </si>
  <si>
    <t>AV NACIONES UNIDAS E10-44 Y AV REPUBLICA DEL SALVADOR</t>
  </si>
  <si>
    <t>MARIA FERNANDA RODRIGUEZ MOSQUERA</t>
  </si>
  <si>
    <t>CALLE_PRINCIPAL:SEVILLA ;NUMERO:1-34;INTERSECCION:CASTELLANA</t>
  </si>
  <si>
    <t>SEVILLA 134 Y CASTELLANA</t>
  </si>
  <si>
    <t>CALLE_PRINCIPAL:AV. CIRCUNVALACIÓN NORTE (AVENIDA EDGAR CORDOVA POLO) ;NUMERO:SN;INTERSECCION:MARCEL LANIADO</t>
  </si>
  <si>
    <t>AV. CIRCUNVALACIÓN NORTE (AVENIDA EDGAR CORDOVA POLO) y MARCEL LANIADO</t>
  </si>
  <si>
    <t>ALINA CEDILLO REINOSO</t>
  </si>
  <si>
    <t>CALLE_PRINCIPAL:CATAMAYO KM 4 1/2 VIA A LA COSTA ;NUMERO:SN;INTERSECCION:SN</t>
  </si>
  <si>
    <t>CATAMAYO KM 4 1/2 VIA A LA COSTA</t>
  </si>
  <si>
    <t>MARIA AUGUSTA CASTILLO</t>
  </si>
  <si>
    <t>CALLE_PRINCIPAL:PANAMERICANA NORTE KM 71/2 ;NUMERO:S/N;INTERSECCION:SUBIDA A LLACAO</t>
  </si>
  <si>
    <t>PANAMERICANA NORTE KM 71/2</t>
  </si>
  <si>
    <t>macastillo@latoscana.com.ec</t>
  </si>
  <si>
    <t>iING. FRANKLIN ALMEIDA LOJAS</t>
  </si>
  <si>
    <t>CALLE_PRINCIPAL:25 DE JUNIO ;NUMERO:327;INTERSECCION:BABAHOYO</t>
  </si>
  <si>
    <t>25 DE JUNIO Y BABAHOYO</t>
  </si>
  <si>
    <t>2988061</t>
  </si>
  <si>
    <t>0988818301</t>
  </si>
  <si>
    <t>CALLE_PRINCIPAL:CALLEJON SN ;NUMERO:SN;INTERSECCION:ENTRE CALLE CHILE Y CALLE ECUADOR</t>
  </si>
  <si>
    <t>CALLEJON SN  ENTRE CALLE CHILE Y ECUADOR - CRUCITAS</t>
  </si>
  <si>
    <t>67</t>
  </si>
  <si>
    <t>CALLE_PRINCIPAL:SAN VICENTE DE MAYANCELA ;NUMERO:S/N;INTERSECCION:SN</t>
  </si>
  <si>
    <t>SAN VICENTE DE MAYANCELA</t>
  </si>
  <si>
    <t>Marcia González</t>
  </si>
  <si>
    <t>CALLE_PRINCIPAL:AUTOPISTA ;NUMERO:SN;INTERSECCION:SN</t>
  </si>
  <si>
    <t>AUTOPISTA-A VEINTE METROS DE LA GASOLINERA</t>
  </si>
  <si>
    <t>007 2630317</t>
  </si>
  <si>
    <t>CALLE_PRINCIPAL:GRAN COLOMBIA ;NUMERO:SN;INTERSECCION:MACHALA</t>
  </si>
  <si>
    <t>GRAN COLOMBIA SN Y  MACHALA</t>
  </si>
  <si>
    <t>ROSA MELVA CUEVA</t>
  </si>
  <si>
    <t>CALLE_PRINCIPAL:AV. SOLANO ;NUMERO:5-49;INTERSECCION:AV. ROBERTO CRESPO</t>
  </si>
  <si>
    <t>AV. SOLANO 5-49 Y ROBERTO CRESPO</t>
  </si>
  <si>
    <t>02884912</t>
  </si>
  <si>
    <t>035</t>
  </si>
  <si>
    <t>LUSMILA NARVAEZ</t>
  </si>
  <si>
    <t>CALLE_PRINCIPAL:SUCRE ;NUMERO:112;INTERSECCION:23 DE ABRIL</t>
  </si>
  <si>
    <t>SUCRE Y 23 DE ABRIL</t>
  </si>
  <si>
    <t>lnarvaez@probanaexpor.come.ec</t>
  </si>
  <si>
    <t>CALLE_PRINCIPAL:28 DE MARZO ;NUMERO:SN;INTERSECCION:RIO 7 MACHALA- GUAYAQUIL</t>
  </si>
  <si>
    <t>28 DE MARZO - RIO 7 MACHALA- GUAYAQUIL</t>
  </si>
  <si>
    <t>erikaproano@audicount.com.ec</t>
  </si>
  <si>
    <t>CALLE_PRINCIPAL:AV GIL RAMIREZ DAVALOS ;NUMERO:SN;INTERSECCION:ARMENILLAS</t>
  </si>
  <si>
    <t>AV GIL RAMIRES DAVALOS SN Y ARMENILLAS</t>
  </si>
  <si>
    <t>contador@italpisos.com.ec</t>
  </si>
  <si>
    <t>ING MARIA PLACENCIO</t>
  </si>
  <si>
    <t>CALLE_PRINCIPAL:VIA EL GUABO MACHALA ;NUMERO:SN;INTERSECCION:SN</t>
  </si>
  <si>
    <t>VIA EL GUABO MACHALA</t>
  </si>
  <si>
    <t>CALLE PRINCIPAL:CALLEJON SIN NOMBRE (URUGUAY)  ;NUMERO:SN  ;INTERSECCION:BRASIL Y BOLIVIA</t>
  </si>
  <si>
    <t>URB. CELESSIA, CALLEJON SIN NOMBRE E/. BRASIL Y BOLIVIA</t>
  </si>
  <si>
    <t>72634060</t>
  </si>
  <si>
    <t>f.rojas@gsanchez.ec</t>
  </si>
  <si>
    <t>CALLE_PRINCIPAL:AV. 24 DE MAYO ;NUMERO:7-77;INTERSECCION:HERNAN MALO</t>
  </si>
  <si>
    <t>AV. 24 DE MAYO 7-77 Y HERNAN MALO</t>
  </si>
  <si>
    <t>072815997</t>
  </si>
  <si>
    <t>aestrella@uazuay.edu.ec</t>
  </si>
  <si>
    <t>ELIZABETH NIEBLA ALVAREZ</t>
  </si>
  <si>
    <t>CALLE_PRINCIPAL:10 DE AGOSTO ;NUMERO:2915;INTERSECCION:SAN MARTIN</t>
  </si>
  <si>
    <t>10 DE AGOSTO y SAN MARTIN</t>
  </si>
  <si>
    <t>CALLE_PRINCIPAL:PIEDRAHITA ;NUMERO:SN;INTERSECCION:ELOY ALFARO</t>
  </si>
  <si>
    <t>PIEDRAHITA Y ELOY ALFARO</t>
  </si>
  <si>
    <t>0997823769</t>
  </si>
  <si>
    <t>contador@exagrimsursa.com.ec</t>
  </si>
  <si>
    <t>CALLE_PRINCIPAL:AV. ESPAÑA ;NUMERO:8-99;INTERSECCION:SEVILLA</t>
  </si>
  <si>
    <t>AV. ESPAÑA 8-99 Y SEVILLA</t>
  </si>
  <si>
    <t>ING. JHON VILLA</t>
  </si>
  <si>
    <t>CALLE_PRINCIPAL:AUTOP. VIA A BALOSA ;NUMERO:31-3;INTERSECCION:GUARDARRAYA</t>
  </si>
  <si>
    <t>MARIA PACCHA</t>
  </si>
  <si>
    <t>CALLE_PRINCIPAL:RIOBAMBA ;NUMERO:SN;INTERSECCION:AV. CUXIBAMBA</t>
  </si>
  <si>
    <t>AV. RIOBAMBA Y CUXIBAMBA</t>
  </si>
  <si>
    <t>CALLE_PRINCIPAL:VIA LA PRIMAVERA ;NUMERO:SN;INTERSECCION:SN</t>
  </si>
  <si>
    <t>VÍA LA PRIMAVERA. DIAGONAL A REIPROACERO</t>
  </si>
  <si>
    <t>VIA A SANTA MARTHA</t>
  </si>
  <si>
    <t>072534052</t>
  </si>
  <si>
    <t>72534052</t>
  </si>
  <si>
    <t>asoc.mirador.mirador@gmail.com</t>
  </si>
  <si>
    <t>CALLE PRINCIPAL:PADRE ALBINO DEL CURTO  ;NUMERO:SN  ;INTERSECCION:PEDRO NOGUERA</t>
  </si>
  <si>
    <t>PADRE ALBINO DEL CURTO SN Y PEDRO NOGUERA</t>
  </si>
  <si>
    <t>72700475</t>
  </si>
  <si>
    <t>DANA VANESSA ROMERO ROSERO (ZOILA VELASQUEZ ROSERO)</t>
  </si>
  <si>
    <t>VELASQUEZ ROSERO ZOILA MONICA</t>
  </si>
  <si>
    <t>CALLE_PRINCIPAL:SUCRE ;NUMERO:2-22;INTERSECCION:NAPOLEON MERA Y 23 DE ABRIL</t>
  </si>
  <si>
    <t>SUCRE Y NAPOLEON MERA</t>
  </si>
  <si>
    <t>02967804</t>
  </si>
  <si>
    <t>ISABEL MAURAD</t>
  </si>
  <si>
    <t>CALLE_PRINCIPAL:CAMINO A SAN PEDRO DEL CEBOLLAR ;NUMERO:S/N;INTERSECCION:S/N</t>
  </si>
  <si>
    <t>CAMINO A SAN PEDRO DEL CEBOLLAR</t>
  </si>
  <si>
    <t>PEDRO GUSTAVO CORDERO SOLIS</t>
  </si>
  <si>
    <t>PEDRO CORDERO SOLIS</t>
  </si>
  <si>
    <t>CALLE_PRINCIPAL:VICTOR TINOCO CHACON ;NUMERO:SN;INTERSECCION:TULA CORDERO</t>
  </si>
  <si>
    <t>VICTOR TINOCO CHACON</t>
  </si>
  <si>
    <t>pedrocordero66@hotmail.com</t>
  </si>
  <si>
    <t>LUZMILA ELIZABETH NARVAES GUICHA</t>
  </si>
  <si>
    <t>ING LUZMILA NARVAES</t>
  </si>
  <si>
    <t>CALLE_PRINCIPAL:SUCRE ;NUMERO:112;INTERSECCION:10 DE AGOSTO</t>
  </si>
  <si>
    <t>SUCRE Y 10 DE AGOSTO</t>
  </si>
  <si>
    <t>mromero@soagribal.com</t>
  </si>
  <si>
    <t>63</t>
  </si>
  <si>
    <t>DIANA ORDOÑEZ</t>
  </si>
  <si>
    <t>064</t>
  </si>
  <si>
    <t>CALLE_PRINCIPAL:AV. DON BOSCO ;NUMERO:SN;INTERSECCION:AV. DE LAS AMÉRICAS</t>
  </si>
  <si>
    <t>AV. DON BOSCO SN Y AV. DE LAS AMÉRICAS</t>
  </si>
  <si>
    <t>dpordonez@indurama.com</t>
  </si>
  <si>
    <t>Bertha Vanegas</t>
  </si>
  <si>
    <t>CALLE_PRINCIPAL:MIGUEL CORDERO ;NUMERO:6-140;INTERSECCION:AV. SOLANO</t>
  </si>
  <si>
    <t>Miguel Cordero 6-140 y Av. Solano</t>
  </si>
  <si>
    <t>CALLE_PRINCIPAL:SN ;NUMERO:SN;INTERSECCION:SN</t>
  </si>
  <si>
    <t>PUERTO HUALTACO/JUNTO A LA DISTRIBUIDORA WAYNE</t>
  </si>
  <si>
    <t>CALLE_PRINCIPAL:BOLIVAR ;NUMERO:12-10;INTERSECCION:SANTA ROSA Y VELA</t>
  </si>
  <si>
    <t>BOLIVAR Y SANTA ROSA Y VELA</t>
  </si>
  <si>
    <t>MANUEL QUEZADA</t>
  </si>
  <si>
    <t>CALLE_PRINCIPAL:AV FERROVIARIA ;NUMERO:613;INTERSECCION:PANAMERICANA</t>
  </si>
  <si>
    <t>AV FERROVIARIA 613 Y PANAMERICANA</t>
  </si>
  <si>
    <t>CALLE_PRINCIPAL:SIMON BOLIVAR ;NUMERO:S/N;INTERSECCION:HUAYNA CAPAC</t>
  </si>
  <si>
    <t>SIMON BOLIVAR Y HUAYNACAPAC</t>
  </si>
  <si>
    <t>072843608</t>
  </si>
  <si>
    <t>dcriollo@autohyun.com.ec</t>
  </si>
  <si>
    <t>DIEGO CEVALLOS</t>
  </si>
  <si>
    <t>059</t>
  </si>
  <si>
    <t>CALLE_PRINCIPAL:AV. LUIS MORENO MORA ;NUMERO:4-85;INTERSECCION:AV. ROBERTO CRESPO</t>
  </si>
  <si>
    <t>JANNETH UDAY SINCHE</t>
  </si>
  <si>
    <t>CALLE_PRINCIPAL:AV. ESPAÑA ;NUMERO:18-85;INTERSECCION:SEGOVIA</t>
  </si>
  <si>
    <t>AV. ESPAÑA 18-85 Y SEGOVIA</t>
  </si>
  <si>
    <t>PabloTola</t>
  </si>
  <si>
    <t>CALLE_PRINCIPAL:CIRCUNVALACION SUR ;NUMERO:SN;INTERSECCION:VIA A LA CARCEL</t>
  </si>
  <si>
    <t>Circunvalación Sur S/N Vía a la Cárcel</t>
  </si>
  <si>
    <t>FAUSTO PACHECO</t>
  </si>
  <si>
    <t>CALLE_PRINCIPAL:MIGUEL CABELLO ;NUMERO:2-88;INTERSECCION:AV DE LAS AMERICAS</t>
  </si>
  <si>
    <t>MIGUEL CABELLO 2-88 Y AV DE LAS AMERICAS</t>
  </si>
  <si>
    <t>CALLE_PRINCIPAL:GRAN COLOMBIA ;NUMERO:22-268;INTERSECCION:UNIDAD NACIONAL</t>
  </si>
  <si>
    <t>GRAN COLOMBIA 22-268 Y UNIDAD NACIONAL</t>
  </si>
  <si>
    <t>AGUILAR ZUMBA CARMEN OFELIA</t>
  </si>
  <si>
    <t>CALLE_PRINCIPAL:VÍA A PIÑAS ;NUMERO:SN;INTERSECCION:SN</t>
  </si>
  <si>
    <t>0986096517</t>
  </si>
  <si>
    <t>HILDA ESPINOZA</t>
  </si>
  <si>
    <t>CALLE_PRINCIPAL:GUABO ;NUMERO:10-12;INTERSECCION:ENTRE JUAN MONTALVO Y 9 DE MAYO</t>
  </si>
  <si>
    <t>GUABO 10-12 ENTRE JUAN MONTALVO Y 9 DE MAYO</t>
  </si>
  <si>
    <t>CALLE PRINCIPAL:MODESTO CHAVEZ FRANCO  ;NUMERO:SN  ;INTERSECCION:ENTRE SUCRE Y OLMEDO</t>
  </si>
  <si>
    <t>MODESTO CHAVEZ FRANCO</t>
  </si>
  <si>
    <t>73600186</t>
  </si>
  <si>
    <t>marlesalas2006@yahoo.es</t>
  </si>
  <si>
    <t>TATIANA CHAVEZ</t>
  </si>
  <si>
    <t>CALLE_PRINCIPAL:VIA A NARANJAL LA TRONCAL ;NUMERO:SN;INTERSECCION:SN</t>
  </si>
  <si>
    <t>VIA A  NARANJAL LA TRONCAL</t>
  </si>
  <si>
    <t>CALLE_PRINCIPAL:TENIENTE MAXIMILIANO RODRIGUEZ ;NUMERO:12-82;INTERSECCION:RAMON PINTO</t>
  </si>
  <si>
    <t>TENIENTE MAXIMILIANO RODRÍGUEZ 12-82 Y RAMÓN PINTO</t>
  </si>
  <si>
    <t>SRA LAURA LEONOR NARVAEZ ORTIZ-MARIA ESTHER LOJA</t>
  </si>
  <si>
    <t>CPA Ma Esther Loja Llanos</t>
  </si>
  <si>
    <t>CALLE_PRINCIPAL:AVDA. LOJA ;NUMERO:5-617;INTERSECCION:ALONSO QUIJANO</t>
  </si>
  <si>
    <t>Avda Loja 5-617 y Alonso Quijano</t>
  </si>
  <si>
    <t>ALFREDO DE JESUS</t>
  </si>
  <si>
    <t>066</t>
  </si>
  <si>
    <t>CALLE_PRINCIPAL:FRAY VICENTE SOLANO ;NUMERO:7-98;INTERSECCION:ALFONSO MORENO MORA</t>
  </si>
  <si>
    <t>FRAY VICENTE SOLANO 7-98 Y ALFONSO MORENO MORA</t>
  </si>
  <si>
    <t>contabilidad.italdeli@laitaliana.com.ec</t>
  </si>
  <si>
    <t>CALLE_PRINCIPAL:AV. AGUSTIN LANDIVAR ;NUMERO:S-N;INTERSECCION:AV. EL PARAISO</t>
  </si>
  <si>
    <t>AV. AGUSTIN LANDIVAR Y AV EL PARAISO</t>
  </si>
  <si>
    <t>MONICA MACAS</t>
  </si>
  <si>
    <t>CALLE_PRINCIPAL:MARISCAL LAMAR ;NUMERO:24-205;INTERSECCION:AV DE LAS AMERCIAS</t>
  </si>
  <si>
    <t>MARISCAL LAMAR 24-205 Y AV DE LAS AMERICAS</t>
  </si>
  <si>
    <t>contabilidad1@equindeca.com</t>
  </si>
  <si>
    <t>Angelica Parra</t>
  </si>
  <si>
    <t>Octavio Chacón y Cornelio</t>
  </si>
  <si>
    <t>LILIANA TERESA PEÃARRETA ROMAN</t>
  </si>
  <si>
    <t>ARMANDO AGUILAR</t>
  </si>
  <si>
    <t>CALLE PRINCIPAL:REINALDO ESPINOZA  ;NUMERO:SN  ;INTERSECCION:AV. EL ORO</t>
  </si>
  <si>
    <t>RAUL IVAN ALARCON</t>
  </si>
  <si>
    <t>CALLE_PRINCIPAL:AV DANIEL CORDOVA ;NUMERO:2-67;INTERSECCION:AV AGUSTIN CUEVA</t>
  </si>
  <si>
    <t>AV DANIEL 2-67 Y AV AGUSTIN CUEVA</t>
  </si>
  <si>
    <t>072827888</t>
  </si>
  <si>
    <t>CALLE_PRINCIPAL:Y DEL CAMBIO (AV. 25 DE JUNIO ;NUMERO:SN;INTERSECCION:PANAMERICANA NORTE</t>
  </si>
  <si>
    <t>Y DEL CAMBIO (AV. 25 DE JUNIO)</t>
  </si>
  <si>
    <t>CALLE_PRINCIPAL:AV. 25 DE JUNIO ;NUMERO:827;INTERSECCION:ARIZAGA</t>
  </si>
  <si>
    <t>AV. 25 DE JUNIO Y ARIZAGA</t>
  </si>
  <si>
    <t>MARCO ARMIJOS</t>
  </si>
  <si>
    <t>CALLE_PRINCIPAL:MARISCAL LAMAR ;NUMERO:13-60;INTERSECCION:ESTEVEZ DE TORAL</t>
  </si>
  <si>
    <t>MARISCAL LAMAR 13-60 Y ESTEVEZ DE TORAL</t>
  </si>
  <si>
    <t>CALLE_PRINCIPAL:AV HEROES DE PAQUISHA ;NUMERO:SN;INTERSECCION:SEVILLA DE ORO Y DIEGO DE VACA</t>
  </si>
  <si>
    <t>AV HEROES DE PAQUISHA, ENTRE SEVILLA DE ORO Y DIEGO DE VACA</t>
  </si>
  <si>
    <t>072624227</t>
  </si>
  <si>
    <t>DANIELA MALDONADO</t>
  </si>
  <si>
    <t>Elizabeth Quesada</t>
  </si>
  <si>
    <t>CALLE_PRINCIPAL:PANAMERICANA NORTE ;NUMERO:SN;INTERSECCION:NA</t>
  </si>
  <si>
    <t>Panamericana Norte km 2.8</t>
  </si>
  <si>
    <t>daniela.maldonado@conti.com.ec</t>
  </si>
  <si>
    <t>FERNANADO CAÑAR</t>
  </si>
  <si>
    <t>CALLE_PRINCIPAL:AV ROLDOS ;NUMERO:SN;INTERSECCION:ESTERO HUAYLA</t>
  </si>
  <si>
    <t>AV ROLDOS Y ESTERO HUAYLA</t>
  </si>
  <si>
    <t>JUAN CARLOS CASTILLO</t>
  </si>
  <si>
    <t>CALLE_PRINCIPAL:AV 16 DE ABRIL ;NUMERO:SN;INTERSECCION:AV CHE GUEVARA</t>
  </si>
  <si>
    <t>AV 16 DE ABRIL SN Y AV CHE GUEVARA</t>
  </si>
  <si>
    <t>DANIELA APOLO</t>
  </si>
  <si>
    <t>CALLE_PRINCIPAL:JUNIN ;NUMERO:439;INTERSECCION:MARCEL LANIADO</t>
  </si>
  <si>
    <t>JUNIN 439 Y MARCEL LANIADO</t>
  </si>
  <si>
    <t>DANIEL BRITO</t>
  </si>
  <si>
    <t>C.P.A MARLENE MUÑOZ</t>
  </si>
  <si>
    <t>PANAMERICANA NORTE KM 8 1/2</t>
  </si>
  <si>
    <t>danielbrito@cermosa.com.ec</t>
  </si>
  <si>
    <t>WILMER VELEZ</t>
  </si>
  <si>
    <t>CALLE_PRINCIPAL:PANAMERICANA NORTE ;NUMERO:SN;INTERSECCION:AV. DE LAS AMERICAS</t>
  </si>
  <si>
    <t>PANAMERICANA NORTE SN Y AV. DE LAS AMÉRICAS</t>
  </si>
  <si>
    <t>072862173</t>
  </si>
  <si>
    <t>063</t>
  </si>
  <si>
    <t>CALLE_PRINCIPAL:CALLE CANUELAS ;NUMERO:SN;INTERSECCION:ENTRE PRIMERO DE MAYO Y CAMINO MISICATA</t>
  </si>
  <si>
    <t>CALLE CANUELAS</t>
  </si>
  <si>
    <t>04151488</t>
  </si>
  <si>
    <t>VALEVINTIMILLA10@HOTMAIL.COM</t>
  </si>
  <si>
    <t>CALLE PRINCIPAL:QUINTA NORTE  ;NUMERO:SN  ;INTERSECCION:GUAYAQUIL</t>
  </si>
  <si>
    <t>QUINTA NORTE_x000D_
GUAYAQUIL</t>
  </si>
  <si>
    <t>0995720983</t>
  </si>
  <si>
    <t>995720983</t>
  </si>
  <si>
    <t>ROSA DEL CARMEN MINGA VILLAVICENCIO</t>
  </si>
  <si>
    <t>CALLE_PRINCIPAL:AVDA SALVADOR BUSTAMANTE CELI ;NUMERO:SN;INTERSECCION:NUEVA YORK</t>
  </si>
  <si>
    <t>AV SALVADOR BUSTAMANTE CELI Y NUEVA YORK</t>
  </si>
  <si>
    <t>carmitaminga@hotmail.com</t>
  </si>
  <si>
    <t>AV. ESPAÃA 14-14 Y VALENCIA</t>
  </si>
  <si>
    <t>72862888</t>
  </si>
  <si>
    <t>slberme@easa.com.ec</t>
  </si>
  <si>
    <t>LUIS PANGOL</t>
  </si>
  <si>
    <t>CALLE_PRINCIPAL:MAX UHLE, ;NUMERO:S/N;INTERSECCION:EDUARDO CEVALLOS ,</t>
  </si>
  <si>
    <t>MAX UHLE S/N Y EDUARDO CEVALLOS</t>
  </si>
  <si>
    <t>0992073950</t>
  </si>
  <si>
    <t>CALLE_PRINCIPAL:GUAYAS ;NUMERO:SN;INTERSECCION:KLEVER FRANCO Y GUABO</t>
  </si>
  <si>
    <t>GUAYAS SN ENTRE KLEVER FRANCO Y GUABO</t>
  </si>
  <si>
    <t>CALLE_PRINCIPAL:CIRCUNVALACION SUR ;NUMERO:SN;INTERSECCION:9NA Y 7MA  SUR  (CARTOGRAFIA 2010 CONSTA ESTAS CALLES)</t>
  </si>
  <si>
    <t>CIRCUNVALACION SUR ENTRE 8VA Y 9NA NORTE</t>
  </si>
  <si>
    <t>CALLE PRINCIPAL:AV.FRAY VICENTE SOLANO  ;NUMERO:3-96  ;INTERSECCION:FLORENCIA ASTUDILLO</t>
  </si>
  <si>
    <t>072817837</t>
  </si>
  <si>
    <t>CALLE PRINCIPAL:AGUIRRE  ;NUMERO:104  ;INTERSECCION:MALECON SIMON BOLIVAR</t>
  </si>
  <si>
    <t>AGUIRRE Y MALECON</t>
  </si>
  <si>
    <t>46021998</t>
  </si>
  <si>
    <t>MARIA ISABEL FREIRE APOLO</t>
  </si>
  <si>
    <t>ING. ANA BEATRIZ FREIRE</t>
  </si>
  <si>
    <t>CALLE_PRINCIPAL:SITIO EL PACHE - ZONA INDUSTRIAL-JUNTO A LA PLANTA DE BENEFICIO LOS AGAPITOS ;NUMERO:S/N;INTERSECCION:S/N</t>
  </si>
  <si>
    <t>PIÑAS - HEROES DE PANUPALI</t>
  </si>
  <si>
    <t>CALLE_PRINCIPAL:GRAN COLOMBIA ;NUMERO:20-122;INTERSECCION:LEON XII</t>
  </si>
  <si>
    <t>GRAN COLOMBIA 20-122 Y LEON XII</t>
  </si>
  <si>
    <t>CALLE_PRINCIPAL:AUTOP. CUENCA AZOGUES ;NUMERO:SN;INTERSECCION:SN</t>
  </si>
  <si>
    <t>AUTOP. CUENCA AZOGUES</t>
  </si>
  <si>
    <t>CALLE_PRINCIPAL:VIRACOCHABAMBA ;NUMERO:2-84;INTERSECCION:GUAPONDELIG</t>
  </si>
  <si>
    <t>VIRACOCHABAMBA Y GUAPONDELIG</t>
  </si>
  <si>
    <t>CALLE_PRINCIPAL:9 DE OCTUBRE ;NUMERO:27-39;INTERSECCION:ENTRE SUCRE Y GENERAL SERRANO</t>
  </si>
  <si>
    <t>9 DE OCTUBRE 27-39 ENTRE SUCRE Y GRAL SERRANO</t>
  </si>
  <si>
    <t>CALLE_PRINCIPAL:PANAMERICANA NORTE KM 4 1/2 ;NUMERO:S/N;INTERSECCION:S/N</t>
  </si>
  <si>
    <t>PANAMERICANA NORTE 4 1/2</t>
  </si>
  <si>
    <t>0992660793</t>
  </si>
  <si>
    <t>CALLE_PRINCIPAL:AV. DEL ESTADIO ;NUMERO:1-130;INTERSECCION:FLORENCIA ASTUDILLO</t>
  </si>
  <si>
    <t>AV DEL ESTADIO 1-130 Y FLORENCIA ASTUDILLO</t>
  </si>
  <si>
    <t>CALLE_PRINCIPAL:MIGUEL CORDERO ;NUMERO:6-111;INTERSECCION:AVENIDA SOLANO</t>
  </si>
  <si>
    <t>MIGUEL CORDERO  6-111 Y AVENIDA SOLANO</t>
  </si>
  <si>
    <t>JESSICA OCHOA</t>
  </si>
  <si>
    <t>CALLE_PRINCIPAL:CAMINO A SAN PEDRO DE EL CEBOLLLAR ;NUMERO:S/N;INTERSECCION:S/N</t>
  </si>
  <si>
    <t>CAMINO A SAN PEDRO DE EL CEBOLLLAR</t>
  </si>
  <si>
    <t>CALLE_PRINCIPAL:AV FERROVIARIA ;NUMERO:SN;INTERSECCION:PANAMERICANA NORTE</t>
  </si>
  <si>
    <t>AV FERROVIARIA Y PANAMERICANA NORTE</t>
  </si>
  <si>
    <t>JANETH UDAY SINCHE</t>
  </si>
  <si>
    <t>ING. DARWIN ROSALES</t>
  </si>
  <si>
    <t>68</t>
  </si>
  <si>
    <t>XXXXXXXX@gmail.com</t>
  </si>
  <si>
    <t>AUGUSTO TOSI</t>
  </si>
  <si>
    <t>CALLE_PRINCIPAL:AV. HUAYNA CAPAC ;NUMERO:1-97;INTERSECCION:PIO BRAVO</t>
  </si>
  <si>
    <t>AV. HUAYNA CAPAC Y PIO BRAVO</t>
  </si>
  <si>
    <t>CALLE_PRINCIPAL:VIA BARABON ;NUMERO:SN;INTERSECCION:SN</t>
  </si>
  <si>
    <t>VIA BARABON A UN KM DEL PUEBLO DE  SAN JOAQUIN</t>
  </si>
  <si>
    <t>Paulina López</t>
  </si>
  <si>
    <t>CALLE_PRINCIPAL:AV. AMAZONAS ;NUMERO:N37-29;INTERSECCION:UNION NACIONAL DE PERIODISTAS</t>
  </si>
  <si>
    <t>Av.Amanzonas N37-29 y UNP</t>
  </si>
  <si>
    <t>FRANKLIN DELGADO</t>
  </si>
  <si>
    <t>CALLE_PRINCIPAL:AV. ORDOÑEZ LAZO ;NUMERO:1-77;INTERSECCION:DE LAS HIGUERILLAS</t>
  </si>
  <si>
    <t>AV. ORDOÑEZ LASSO Y HIGUERILLAS</t>
  </si>
  <si>
    <t>ING.MARIA ISABEL VIRE</t>
  </si>
  <si>
    <t>CALLE PRINCIPAL:SANTIAGO DE LA MONTAÃAS  ;NUMERO:13-76  ;INTERSECCION:PUERTO BOLIVAR</t>
  </si>
  <si>
    <t>SANTIAGO DE LA MONTAÃAS Y PUERTO BOLIVAR</t>
  </si>
  <si>
    <t>72563467</t>
  </si>
  <si>
    <t>CALLE PRINCIPAL:BOLIVAR  ;NUMERO:7-34  ;INTERSECCION:10 DE AGOSTO</t>
  </si>
  <si>
    <t>BOLIVAR 7-34 Y 10 DE AGOSTO, A MEDIA CUADRA DEL BANCO DEL PACIFICO (OFICINA DEL CONTADOR)</t>
  </si>
  <si>
    <t>0998643709</t>
  </si>
  <si>
    <t>998643709</t>
  </si>
  <si>
    <t>jjargudov@hotmail.com</t>
  </si>
  <si>
    <t>CESAR DARWIN MINCHALA</t>
  </si>
  <si>
    <t>CALLE_PRINCIPAL:CARLOS TOSI ;NUMERO:SN;INTERSECCION:PRIMERA TRANSVERSAL</t>
  </si>
  <si>
    <t>CARLOS TOSI SN Y PRIMERA TRANSVERSAL</t>
  </si>
  <si>
    <t>072860728</t>
  </si>
  <si>
    <t>cdamis@etapanet.net</t>
  </si>
  <si>
    <t>CALLE_PRINCIPAL:AV. BOLIVAR MADERO VARGA ;NUMERO:SN;INTERSECCION:JELI (4° PASAJE 19 N-O)</t>
  </si>
  <si>
    <t>AV. BOLIVAR MADERO VARGA Y JELI (4° PASAJE 19 N-O)</t>
  </si>
  <si>
    <t>CALLE_PRINCIPAL:AVENIDA 3 DE NOVIEMBRE ;NUMERO:3-50;INTERSECCION:UNIDAD NACIONAL</t>
  </si>
  <si>
    <t>AV. 3 DE NOVIEMBRE 3-50 Y UNIDAD NACIONAL</t>
  </si>
  <si>
    <t>CALLE_PRINCIPAL:GUAYAS ;NUMERO:SN;INTERSECCION:BOLIVAR</t>
  </si>
  <si>
    <t>GUAYAS,y BOLIVAR</t>
  </si>
  <si>
    <t>CALLE_PRINCIPAL:AUTOPISTA  CUENCA AZOGUES ;NUMERO:SN;INTERSECCION:SN</t>
  </si>
  <si>
    <t>AUTOPISTA  CUENCA AZOGUES SECTOR UCUBAMBA A 1500 METROS DEL HOSPITAL DEL RIO</t>
  </si>
  <si>
    <t>NANCY TOLA</t>
  </si>
  <si>
    <t>065</t>
  </si>
  <si>
    <t>CALLE_PRINCIPAL:JUAN LUIS VIVES ;NUMERO:SN;INTERSECCION:AV. PRIMERO DE MAYO</t>
  </si>
  <si>
    <t>JUAN LUIS VIVES SN Y PRIMERO DE MAYO</t>
  </si>
  <si>
    <t>CALLE_PRINCIPAL:AV. 8 DE SEPTIEMBRE ;NUMERO:SN;INTERSECCION:CALLE 7</t>
  </si>
  <si>
    <t>AV.  8 DE SEPTIEMBRE  SN Y CALLE 7</t>
  </si>
  <si>
    <t>MARICELA CUENCA</t>
  </si>
  <si>
    <t>VÍA A PIÑAS. DIAGONAL A LA COMPAÑÍA MINERA VALAREZO COMIRAVIV</t>
  </si>
  <si>
    <t>PLANTA-ROMEROGUZMAN@HOTMAIL.COM</t>
  </si>
  <si>
    <t>PATRICIA MUÑOZ JIMENEZ</t>
  </si>
  <si>
    <t>CALLE_PRINCIPAL:AV MANUEL J CALLE ;NUMERO:1104;INTERSECCION:AV PAUCARBAMBA</t>
  </si>
  <si>
    <t>AV MANUEL J CALLE 1104 Y AV PAUCARBAMBA</t>
  </si>
  <si>
    <t>TNLGO. HUGO ORTEGA AGUILAR</t>
  </si>
  <si>
    <t>Tnlga. Mónica Raquel Álvarez Bravo</t>
  </si>
  <si>
    <t>CALLE_PRINCIPAL:AV. 9 DE MAYO ;NUMERO:SN;INTERSECCION:AV. 25 DE JUNIO</t>
  </si>
  <si>
    <t>Av. 9 de Mayo y Av. 25 de Junio Esq.</t>
  </si>
  <si>
    <t>GRACE LOJAS</t>
  </si>
  <si>
    <t>CALLE_PRINCIPAL:AV. 9 DE MAYO ;NUMERO:S/N;INTERSECCION:AV. ARIZAGA Y GRAL. MANUEL SERRANO</t>
  </si>
  <si>
    <t>AVENIDA 9 DE MAYO ENTRE MANUEL SERRANO Y ARIZAGA</t>
  </si>
  <si>
    <t>CALLE_PRINCIPAL:AV ESPAÑA ;NUMERO:1730;INTERSECCION:TURUHUAYCO</t>
  </si>
  <si>
    <t>AV. ESPAÑA 1730 Y TURUHAYCO</t>
  </si>
  <si>
    <t>cesar.flores@tomebamba.com</t>
  </si>
  <si>
    <t>CALLE_PRINCIPAL:SITIO EL PACHE- EN PORTOVELO. VIA ZARUMA ;NUMERO:SN;INTERSECCION:SN</t>
  </si>
  <si>
    <t>VIA PRINCIPAL ZARUMA</t>
  </si>
  <si>
    <t>0969407649</t>
  </si>
  <si>
    <t>CALLE_PRINCIPAL:MANANTIAL ;NUMERO:SN;INTERSECCION:PASEO DE LA GUADALUPANA</t>
  </si>
  <si>
    <t>MANANTIAL Y PASEO DE LA GUALAPUANA</t>
  </si>
  <si>
    <t>CALLE_PRINCIPAL:MARCEL LANIADO ;NUMERO:10-06;INTERSECCION:AYACUCHO</t>
  </si>
  <si>
    <t>MARCEL LANIADO Y AYACUCHO</t>
  </si>
  <si>
    <t>contador.avimaq@gmail.com</t>
  </si>
  <si>
    <t>073</t>
  </si>
  <si>
    <t>CALLE_PRINCIPAL:AV 12 DE OCTUBRE ;NUMERO:S/N;INTERSECCION:FRANCISCO QUEVEDO</t>
  </si>
  <si>
    <t>AV 12 DE OCTUBRE y  FRANCISCO QUEVEDO</t>
  </si>
  <si>
    <t>GABRIELA MEJIA -JUAN PABLO DURAN -FREDDY MANZANO-MILTON CASTRO</t>
  </si>
  <si>
    <t>Ing. Gabriela Mejia.</t>
  </si>
  <si>
    <t>CALLE_PRINCIPAL:KM 2 Y MEDIO VIA OCHOA LEON ;NUMERO:SN;INTERSECCION:SN</t>
  </si>
  <si>
    <t>PATAMARCA</t>
  </si>
  <si>
    <t>0993047142</t>
  </si>
  <si>
    <t>contabilidad@plastiazuay.com</t>
  </si>
  <si>
    <t>ING. DINA DAVIS CASTRO</t>
  </si>
  <si>
    <t>CALLE_PRINCIPAL:AVENIDA 25 DE JUNIO Y KM. 2.5 VIA PASAJE ;NUMERO:S/N;INTERSECCION:SN</t>
  </si>
  <si>
    <t>AVENIDA 25 DE JUNIO Y KM. 2.5 VIA PASAJE</t>
  </si>
  <si>
    <t>0733702200</t>
  </si>
  <si>
    <t>0939613893</t>
  </si>
  <si>
    <t>CALLE PRINCIPAL:CUENCA  ;NUMERO:108  ;INTERSECCION:CIRDUNVALACION NORTE</t>
  </si>
  <si>
    <t>CUENCA 108 Y CIRCUNVALACION NORTE</t>
  </si>
  <si>
    <t>2981036</t>
  </si>
  <si>
    <t>939792996</t>
  </si>
  <si>
    <t>ROSA SARMIENTO</t>
  </si>
  <si>
    <t>CALLE_PRINCIPAL:AV PIO JARAMILLO ;NUMERO:SN;INTERSECCION:GALILEO GALILEY</t>
  </si>
  <si>
    <t>AV PIO JARAMILLO ALVARADO Y GALILEO GALILEY</t>
  </si>
  <si>
    <t>MARYURY LOJA</t>
  </si>
  <si>
    <t>CALLE_PRINCIPAL:LA Y DEL CAMBIO ;NUMERO:SN;INTERSECCION:M16 SECTOR 4</t>
  </si>
  <si>
    <t>Y DEL CAMBIO, M16 SECTRO 4</t>
  </si>
  <si>
    <t>CALLE_PRINCIPAL:CALLE AZUAY ;NUMERO:SN;INTERSECCION:AV. EMILIANO ORTEGA</t>
  </si>
  <si>
    <t>AZUAY ENTRE AV. EMILIANO ORTEGA Y MACARA</t>
  </si>
  <si>
    <t>gloriac_23@yahoo.es</t>
  </si>
  <si>
    <t>SANDRA ROBALINO</t>
  </si>
  <si>
    <t>CALLE_PRINCIPAL:SUCRE ;NUMERO:SN;INTERSECCION:CELICA</t>
  </si>
  <si>
    <t>SUCRE Y CELICA</t>
  </si>
  <si>
    <t>0994098539</t>
  </si>
  <si>
    <t>CALLE PRINCIPAL:HUMBERTO CARRION  ;NUMERO:SN  ;INTERSECCION:FRANCISCO VIDAL</t>
  </si>
  <si>
    <t>PALMERAS _x000D_
ARIZAGA</t>
  </si>
  <si>
    <t>0724924518</t>
  </si>
  <si>
    <t>724924518</t>
  </si>
  <si>
    <t>isa_bella39@hotmail.com</t>
  </si>
  <si>
    <t>CALLE PRINCIPAL:(en blanco)  ;NUMERO:(en blanco)  ;INTERSECCION:(en blanco)</t>
  </si>
  <si>
    <t>DIANA ALMACHE SANCHEZ</t>
  </si>
  <si>
    <t>CALLE_PRINCIPAL:PASEO RIO MACHANGARA ;NUMERO:SN;INTERSECCION:CORNELIO VINTIMILLA</t>
  </si>
  <si>
    <t>PASEO RIO MACHANGARA</t>
  </si>
  <si>
    <t>GONZALEZ VERDUGO ESTHER DE LOS ANGELES</t>
  </si>
  <si>
    <t>ESTHER GONZALEZ</t>
  </si>
  <si>
    <t>CALLE_PRINCIPAL:AV GIL RAMIREZ DAVALOS ;NUMERO:3-48;INTERSECCION:ELIA LUIT</t>
  </si>
  <si>
    <t>AV GIL RAMIEREZ DAVALOS 3-48 Y ELIA LUIT</t>
  </si>
  <si>
    <t>contabilidadjjuanmintero@hotmail.com</t>
  </si>
  <si>
    <t>CALLE PRINCIPAL:ACACIAS  ;NUMERO:S/N  ;INTERSECCION:CEDROS</t>
  </si>
  <si>
    <t>ACACIAS Y CEDROS</t>
  </si>
  <si>
    <t>0986086732</t>
  </si>
  <si>
    <t>986086732</t>
  </si>
  <si>
    <t>CALLE_PRINCIPAL:AV ALONSO DE MERCADILLO ;NUMERO:SN;INTERSECCION:SN</t>
  </si>
  <si>
    <t>AV ALONSO DE MERCADILLO</t>
  </si>
  <si>
    <t>CALLE PRINCIPAL:CUXIBAMBA  ;NUMERO:SN  ;INTERSECCION:MANUEL AGUSTIN AGUIRRE</t>
  </si>
  <si>
    <t>CUXIBAMBA Y MANUEL AGUSTIN AGUIRRE</t>
  </si>
  <si>
    <t>0986011003</t>
  </si>
  <si>
    <t>986011003</t>
  </si>
  <si>
    <t>CALLE_PRINCIPAL:GUAYAQUIL ;NUMERO:SN;INTERSECCION:QUINTA NORTE</t>
  </si>
  <si>
    <t>GUAYAQUIL SN Y QUINTA NORTE</t>
  </si>
  <si>
    <t>CALLE_PRINCIPAL:AV RICARDO DURAN ;NUMERO:3-133;INTERSECCION:RIO ORINOCO</t>
  </si>
  <si>
    <t>AV ROMA Y G. SUAREZ</t>
  </si>
  <si>
    <t>MISICATA KM 3 MISICATA VIA A BAÑOS S/N Y SIN NOMBRE</t>
  </si>
  <si>
    <t>calvarezr@cedfi.edu.ec</t>
  </si>
  <si>
    <t>CALLE_PRINCIPAL:ALFONSO BORRERO ;NUMERO:2-19;INTERSECCION:LORENZO PIEDRA</t>
  </si>
  <si>
    <t>ALFONSO BORRERO Y LORENZO PIEDRA</t>
  </si>
  <si>
    <t>andracornejoorellana@hotmail.com</t>
  </si>
  <si>
    <t>CALLE_PRINCIPAL:AV. OCTAVIO CHACON ;NUMERO:4-103;INTERSECCION:VIA A PATAMARCA</t>
  </si>
  <si>
    <t>AV OCTAVIO CHACON 4-103 Y VIA A PATAMARCA</t>
  </si>
  <si>
    <t>FERNANDA VIDAL/EUGENIA PAMBI JARA</t>
  </si>
  <si>
    <t>AV. GIL RAMIREZ DAVALOS 14-34</t>
  </si>
  <si>
    <t>CALLE PRINCIPAL:AV. GIL RAMIREZ  ;NUMERO:5-32  ;INTERSECCION:ARMENILLAS</t>
  </si>
  <si>
    <t>GIL RAMIREZ Y ARMENILLAS</t>
  </si>
  <si>
    <t>72862111</t>
  </si>
  <si>
    <t>MIRIAM DOMINGUEZ</t>
  </si>
  <si>
    <t>CALLE_PRINCIPAL:AUTOPISTA CUENCA - AZOGUES   (CIRCUNVALACION SUR) ;NUMERO:SN;INTERSECCION:SN</t>
  </si>
  <si>
    <t>CIRCUNVALCION SUR SN Y CAMINO A TURI</t>
  </si>
  <si>
    <t>6020654</t>
  </si>
  <si>
    <t>mdominguez@NEOHYUNDAI.COM.EC</t>
  </si>
  <si>
    <t>CALLE_PRINCIPAL:SIMON BOLIVAR ;NUMERO:S/N;INTERSECCION:BORRERO</t>
  </si>
  <si>
    <t>SIMON BOLIVAR Y BORRERO</t>
  </si>
  <si>
    <t>SILVIA DUTAN BERNAL</t>
  </si>
  <si>
    <t>078</t>
  </si>
  <si>
    <t>CALLE_PRINCIPAL:CALLE CANTON QUERO ;NUMERO:SN;INTERSECCION:AV. DE LAS AMERICAS</t>
  </si>
  <si>
    <t>CALLE CANTON QUERO Y AV. DE LAS AMERICAS</t>
  </si>
  <si>
    <t>contabilidad@hotmail.com</t>
  </si>
  <si>
    <t>CALLE_PRINCIPAL:ONCEAVA NORTE ;NUMERO:SN;INTERSECCION:ESTERO HUAYLA Y JUNIN</t>
  </si>
  <si>
    <t>11AVA NORTE S/N ENTRE ESTERO HAUYLA Y JUNIN</t>
  </si>
  <si>
    <t>CALLE_PRINCIPAL:MIGUEL RIOFRIO ;NUMERO:156-26;INTERSECCION:SUCRE</t>
  </si>
  <si>
    <t>MIGUEL RIOFRIO156-26 Y SUCRE</t>
  </si>
  <si>
    <t>0984949687</t>
  </si>
  <si>
    <t>CALLE_PRINCIPAL:ROCAFUERTE ;NUMERO:SN;INTERSECCION:TARQUI</t>
  </si>
  <si>
    <t>ROCAFUERTE SN Y TARQUI</t>
  </si>
  <si>
    <t>CALLE_PRINCIPAL:VEGA MUÑOZ ;NUMERO:10-68;INTERSECCION:GENERAL TORRES</t>
  </si>
  <si>
    <t>VEGA MUÑOZ 10-68 Y GENERAL TORRES</t>
  </si>
  <si>
    <t>CALLE_PRINCIPAL:AV. MAX UHLE ;NUMERO:SN;INTERSECCION:AV. PUMAPUNGO</t>
  </si>
  <si>
    <t>AV MAX UHLE SN Y AV PUMAPUNGO</t>
  </si>
  <si>
    <t>fabian.castillo@centrosur.gob.ec</t>
  </si>
  <si>
    <t>CALLE_PRINCIPAL:VIA A GUIZAHUIÑA ;NUMERO:SN;INTERSECCION:SN</t>
  </si>
  <si>
    <t>VÍA A GUIZAHUIÑA. SITIO QUEBRADA ONDA</t>
  </si>
  <si>
    <t>CALLE_PRINCIPAL:AV 25 DE JUNIO ;NUMERO:709;INTERSECCION:TARQUI</t>
  </si>
  <si>
    <t>av 25 de junio  709 y tarqui</t>
  </si>
  <si>
    <t>CALLE_PRINCIPAL:AVENIDA MIGUEL H ALCIVAR ;NUMERO:SN;INTERSECCION:ARBOLEDA</t>
  </si>
  <si>
    <t>AVENIDA MIGUEL H ALCIVAR Y ARBOLEDA</t>
  </si>
  <si>
    <t>042294825</t>
  </si>
  <si>
    <t>Mauricio Torres</t>
  </si>
  <si>
    <t>CALLE_PRINCIPAL:BENIGNO MALO ;NUMERO:7-78;INTERSECCION:MARISCAL SUCRE</t>
  </si>
  <si>
    <t>BENIGNO MALO 7-78 Y MARISCAL SUCRE</t>
  </si>
  <si>
    <t>MARJORIE ESTEFANIA CALI ZHUM</t>
  </si>
  <si>
    <t>CALLE_PRINCIPAL:CIRCUNVALACIÓN NORTE ;NUMERO:SN;INTERSECCION:AGUSTO VALLE ROSALES</t>
  </si>
  <si>
    <t>CIRCUNVALACIÓN NORTE Y AGUSTO VALLE ROSALES</t>
  </si>
  <si>
    <t>mcali@asonuevaesperanza.com</t>
  </si>
  <si>
    <t>ING JOHNNY ARGUDO VELEZ</t>
  </si>
  <si>
    <t>CALLE_PRINCIPAL:AV 25 DE AGOSTO ;NUMERO:SN;INTERSECCION:HEROES DE VERDELOMA</t>
  </si>
  <si>
    <t>CALLE_PRINCIPAL:EDUARDO MORA MORENO ;NUMERO:70-17;INTERSECCION:CARLOS ESCARABAY</t>
  </si>
  <si>
    <t>EDUARDO MORA MORENO 70-17  CARLOS ESCARABAY</t>
  </si>
  <si>
    <t>Rogelio Ordonez</t>
  </si>
  <si>
    <t>CALLE_PRINCIPAL:AV. FLORENCIA ASTUDILLO ;NUMERO:2-39;INTERSECCION:AV. ALFONSO CORDERO</t>
  </si>
  <si>
    <t>Av. Florencia Astudillo 2-39 y Av. Alfonso Cordero</t>
  </si>
  <si>
    <t>0741040110</t>
  </si>
  <si>
    <t>AV. ORDOÃEZ LASSO,  COMPLEJO LA LAGUNA JUNTO AL PINAR DEL LAGO</t>
  </si>
  <si>
    <t>74090000</t>
  </si>
  <si>
    <t>cbecerra@hotelesoroverde.com</t>
  </si>
  <si>
    <t>SILVANA TERAN</t>
  </si>
  <si>
    <t>CALLE_PRINCIPAL:AV. 24 DE MAYO ;NUMERO:SN;INTERSECCION:SN</t>
  </si>
  <si>
    <t>AV.24 DE MAYO Y SN FRENTE A LA ENTRADA DE SAN MIGUEL DE POROTOS</t>
  </si>
  <si>
    <t>072243107</t>
  </si>
  <si>
    <t>0995980724</t>
  </si>
  <si>
    <t>CALLE_PRINCIPAL:MARISCAL LAMAR ;NUMERO:11-82;INTERSECCION:TARQUI</t>
  </si>
  <si>
    <t>MARISCAL LAMAR 11-82 Y TARQUI</t>
  </si>
  <si>
    <t>CALLE_PRINCIPAL:AV ESPANA ;NUMERO:2-125;INTERSECCION:AV ELIA LIUT</t>
  </si>
  <si>
    <t>MONAY</t>
  </si>
  <si>
    <t>MALVAREZ@MARESASUR.COM</t>
  </si>
  <si>
    <t>CALLE_PRINCIPAL:CALLE SEXTA OESTE ;NUMERO:809;INTERSECCION:AIZAGA Y  PICHINCHA</t>
  </si>
  <si>
    <t>CALLE SEXTA OESTE 809 AIZAGA Y  PICHINCHA</t>
  </si>
  <si>
    <t>CALLE_PRINCIPAL:LUIS MORENO MORA ;NUMERO:SN;INTERSECCION:FRANCISCO MOSCOSO</t>
  </si>
  <si>
    <t>LUIS MORENO MORA y  FRANCISCO MOSCOSO</t>
  </si>
  <si>
    <t>ANDREA PALTAN</t>
  </si>
  <si>
    <t>CALLE_PRINCIPAL:AV 24 DE MAYO ;NUMERO:SN;INTERSECCION:AV DE LAS AMERICAS</t>
  </si>
  <si>
    <t>AV. 24 DE MAYO  SN Y AV. DE LAS AMERICAS</t>
  </si>
  <si>
    <t>CALLE_PRINCIPAL:LAURO GUERRERO ;NUMERO:SN;INTERSECCION:JOSE ANTONIO EGUIGUREN</t>
  </si>
  <si>
    <t>LAURO GUERRERO SN Y JOSE ANTONIO EGUIGUREN</t>
  </si>
  <si>
    <t>CALLE_PRINCIPAL:PANAMERICANA NORTE KM 4.5 ;NUMERO:SN;INTERSECCION:SN</t>
  </si>
  <si>
    <t>PANAMERICANA NORTE KM 4.5</t>
  </si>
  <si>
    <t>MAYRA PINZA</t>
  </si>
  <si>
    <t>CALLE_PRINCIPAL:JOSÉ ARIZAGA VEGA ;NUMERO:SN;INTERSECCION:LUIS LEON</t>
  </si>
  <si>
    <t>JOSÉ ARIZAGA Y LUIS LEON ROMAN</t>
  </si>
  <si>
    <t>0984885681</t>
  </si>
  <si>
    <t>AMANDA CAMACAS</t>
  </si>
  <si>
    <t>CALLE_PRINCIPAL:VIA A RACAS- AV. ABELARDO J. ANDRADE ;NUMERO:S/N;INTERSECCION:SN</t>
  </si>
  <si>
    <t>CALLE_PRINCIPAL:TARQUI ;NUMERO:SN;INTERSECCION:BOLIVAR</t>
  </si>
  <si>
    <t>TARQUI SN Y BOLIVAR</t>
  </si>
  <si>
    <t>0986350058</t>
  </si>
  <si>
    <t>carolyne09101980@hotmail.com</t>
  </si>
  <si>
    <t>CALLE PRINCIPAL:AUTOPISTA MEDIO EJIDO  ;NUMERO:SN  ;INTERSECCION:CAMINO A MISICATA</t>
  </si>
  <si>
    <t>CALLE PRINCIPAL:AUTOPISTA  MEDIO EJIDO  ;NUMERO:SN  ;INTERSECCION:CAMINO A MISICATA</t>
  </si>
  <si>
    <t>0999954915</t>
  </si>
  <si>
    <t>CALLE_PRINCIPAL:25 DE JUNIO ;NUMERO:SN;INTERSECCION:ALEJANDRO CASTRO BENITEZ</t>
  </si>
  <si>
    <t>25 DE JUNIO  Y  ALEJANDRO CASTRO BENITEZ</t>
  </si>
  <si>
    <t>0989629575</t>
  </si>
  <si>
    <t>lguerrero@palmar.com.ec</t>
  </si>
  <si>
    <t>karina Roldan</t>
  </si>
  <si>
    <t>CALLE_PRINCIPAL:EL GUABO SITIO EL GARRIDO ;NUMERO:SN;INTERSECCION:SN</t>
  </si>
  <si>
    <t>el guabo sitio el garrido</t>
  </si>
  <si>
    <t>MARIA POGO</t>
  </si>
  <si>
    <t>CALLE_PRINCIPAL:25 DE JUNIO ;NUMERO:637;INTERSECCION:TARQUI</t>
  </si>
  <si>
    <t>25 DE JUNIO 637 Y TARQUI</t>
  </si>
  <si>
    <t>RICARDO EUSEBIO ALVARADO</t>
  </si>
  <si>
    <t>RICARDO ALVARADO</t>
  </si>
  <si>
    <t>CALLE_PRINCIPAL:VIA A PUERTO JELI (AV. EUGENIO CAJAMARCA) ;NUMERO:SN;INTERSECCION:SN</t>
  </si>
  <si>
    <t>VÍA A PUERTO JELI (AV. EUGENIO CAJAMARCA)</t>
  </si>
  <si>
    <t>ralvarado@promaoro.com.ec</t>
  </si>
  <si>
    <t>CALLE_PRINCIPAL:AV. ALFONSO ANDRADE ;NUMERO:906;INTERSECCION:ELOY ALFARO</t>
  </si>
  <si>
    <t>AV. ALFONSO ANDRADE 906 Y ELOY ALFARO</t>
  </si>
  <si>
    <t>MARIA AUXILIADORA CABRERA PALACIOS</t>
  </si>
  <si>
    <t>María Auxiliadora Cabrera Palacios</t>
  </si>
  <si>
    <t>CALLE_PRINCIPAL:PANAMERICANA NORTE ;NUMERO:S/N;INTERSECCION:S/N</t>
  </si>
  <si>
    <t>Panamericana Norte Km 4 1/2</t>
  </si>
  <si>
    <t>0999559392</t>
  </si>
  <si>
    <t>CALLE_PRINCIPAL:OCTAVIO CHACON ;NUMERO:3-80;INTERSECCION:CORNELIO VINTIMILLA</t>
  </si>
  <si>
    <t>OCTAVIO CHACON 3-80 Y CORNELIO VINTIMILLA</t>
  </si>
  <si>
    <t>CALLE_PRINCIPAL:AV MANUEL CARRION PINZANO ;NUMERO:SN;INTERSECCION:AV DE LOS PALTAS</t>
  </si>
  <si>
    <t>AV MANUEL CARRION PINZANO SN Y AV DE LOS PALTAS</t>
  </si>
  <si>
    <t>CALLE_PRINCIPAL:PÍO BRAVO ;NUMERO:5-46;INTERSECCION:MARIANO CUEVA</t>
  </si>
  <si>
    <t>PÍO BRAVO 5-46 Y MARIANO CUEVA</t>
  </si>
  <si>
    <t>CALLE_PRINCIPAL:ANTONIO TAPIA ;NUMERO:SN;INTERSECCION:LUNTUR</t>
  </si>
  <si>
    <t>ANTONIO TAPIA Y LUNTUR</t>
  </si>
  <si>
    <t>02251586</t>
  </si>
  <si>
    <t>CALLE_PRINCIPAL:AVENIDA PRINCIPAL 3 ;NUMERO:(en blanco);INTERSECCION:AVENIDA DE LAS AMERICAS</t>
  </si>
  <si>
    <t>AV PRINCIPAL 3 Y AV DE LAS AMERICAS</t>
  </si>
  <si>
    <t>MARIANELA IÑIGUEZ SAMANIEGO</t>
  </si>
  <si>
    <t>CALLE_PRINCIPAL:VIA A RACAR-AV. ABELARDO JOSE ANDRADE ;NUMERO:S/N;INTERSECCION:SN</t>
  </si>
  <si>
    <t>ABELARDO JOSE ANDRADE</t>
  </si>
  <si>
    <t>4134600</t>
  </si>
  <si>
    <t>041346001</t>
  </si>
  <si>
    <t>JUAN GABRIEL ARICA CARRION</t>
  </si>
  <si>
    <t>SIN  DATO SECTOR NO INVESTIGADO</t>
  </si>
  <si>
    <t>CALLE_PRINCIPAL:AYACUCHO ;NUMERO:1006;INTERSECCION:MARCEL LANIADO</t>
  </si>
  <si>
    <t>SIN  DATO</t>
  </si>
  <si>
    <t>BERNARDO VALDIVIEZO  11-71  y ALONSO DE MERCADILLO</t>
  </si>
  <si>
    <t>0999954441</t>
  </si>
  <si>
    <t>999954441</t>
  </si>
  <si>
    <t>tania.salazar@sangerardo.edu.ec</t>
  </si>
  <si>
    <t>ELIZA CAMPOVERDE</t>
  </si>
  <si>
    <t>62</t>
  </si>
  <si>
    <t>CALLE_PRINCIPAL:VIA A LA DOLOROSA ;NUMERO:SN;INTERSECCION:AV. 25 DE MARZO</t>
  </si>
  <si>
    <t>VÍA A LA DOLOROSA SN Y AV. 25 DE MARZO</t>
  </si>
  <si>
    <t>contabilidad@plasticosrival.com</t>
  </si>
  <si>
    <t>MARIA ELIZABETH ARMIJOS TINOCO</t>
  </si>
  <si>
    <t>CALLE_PRINCIPAL:LAURO GUERRERO ;NUMERO:SN;INTERSECCION:10 DE AGOSTO</t>
  </si>
  <si>
    <t>LAURO GUERRERO Y 10 DE AGOSTO</t>
  </si>
  <si>
    <t>0994886334</t>
  </si>
  <si>
    <t>mariaelizarmijos@hotmail.com</t>
  </si>
  <si>
    <t>MARITZA MARIN</t>
  </si>
  <si>
    <t>CALLE_PRINCIPAL:MARIANO CUEVA ;NUMERO:9-20;INTERSECCION:SIMON BOLIVAR</t>
  </si>
  <si>
    <t>MARIANO CUEVA 9-20 Y SIMON BOLIVAR</t>
  </si>
  <si>
    <t>RUTH MORA</t>
  </si>
  <si>
    <t>CALLE_PRINCIPAL:VIA ANTIGUA A CUENCA ;NUMERO:SN;INTERSECCION:SN</t>
  </si>
  <si>
    <t>VIA ANTIGUA A CUENCA</t>
  </si>
  <si>
    <t>CALOZUMA VICENTE ZULLAY ELIZABETH</t>
  </si>
  <si>
    <t>CALLE_PRINCIPAL:LOS SAUCES ;NUMERO:SN;INTERSECCION:AV ARIZAGA</t>
  </si>
  <si>
    <t>LOS SAUCES  Y  AV ARIZAGA</t>
  </si>
  <si>
    <t>`072939235</t>
  </si>
  <si>
    <t>0`072939235</t>
  </si>
  <si>
    <t>100 METROS DEL COLEGIO SAN FRANCISCO DE ASIS</t>
  </si>
  <si>
    <t>apc.educ@gmail.com</t>
  </si>
  <si>
    <t>CALLE PRINCIPAL:PANAMERICANA NORTE KM. 15.5  ;NUMERO:S/N  ;INTERSECCION:AUTOPISTA CUENCA - AZOGUES</t>
  </si>
  <si>
    <t>PANAMERICANA NORTE KM. 15.5</t>
  </si>
  <si>
    <t>77000363</t>
  </si>
  <si>
    <t>CALLE_PRINCIPAL:PRIMERO DE MAYO ;NUMERO:SN;INTERSECCION:MARTHA BUCARAN DE ROLDOS</t>
  </si>
  <si>
    <t>PRIMERO DE MAYO MARTHA BUCARAN ROLDOS</t>
  </si>
  <si>
    <t>0969647259</t>
  </si>
  <si>
    <t>CALLE_PRINCIPAL:CHAVEZ FRANCO ;NUMERO:SN;INTERSECCION:BOLIVAR</t>
  </si>
  <si>
    <t>CHAVEZ FRANCO SN Y BOLIVAR</t>
  </si>
  <si>
    <t>CALLE_PRINCIPAL:CASTELLANA ;NUMERO:SN;INTERSECCION:SEGOVIA</t>
  </si>
  <si>
    <t>CASTELLANA Y SEGOVIA</t>
  </si>
  <si>
    <t>CALLE_PRINCIPAL:VIA RACAR- AV. ABELARDO J. ANDRADE ;NUMERO:S/N;INTERSECCION:SN</t>
  </si>
  <si>
    <t>AV. ABELARDO J. ANDRADE</t>
  </si>
  <si>
    <t>CALLE_PRINCIPAL:AV. DE LAS AMERICAS ;NUMERO:SN;INTERSECCION:HUMBOLT</t>
  </si>
  <si>
    <t>AV. DE LAS AMERICAS Y  HUMBOLT</t>
  </si>
  <si>
    <t>KARLA MEDINA HERNANDEZ</t>
  </si>
  <si>
    <t>CALLE_PRINCIPAL:VIA A RACAR ;NUMERO:S/N;INTERSECCION:SN</t>
  </si>
  <si>
    <t>CALLE_PRINCIPAL:VIA A ZARUMA PACHA ;NUMERO:SN;INTERSECCION:SN</t>
  </si>
  <si>
    <t>SITIO EL PORTETE POR LA VIA A ZARUMA PACCHA</t>
  </si>
  <si>
    <t>BERNARDO LEONEL CRUZ PEÑAHERRERA</t>
  </si>
  <si>
    <t>CALLE_PRINCIPAL:KM. 16 1/2 VIA DAULE ;NUMERO:(en blanco);INTERSECCION:SN</t>
  </si>
  <si>
    <t>CALLE ROSAVIN Y AVE COBRE ( KM. 16 1/2 VIA DAULE</t>
  </si>
  <si>
    <t>0992352003</t>
  </si>
  <si>
    <t>bleonelcruz@gmail.com</t>
  </si>
  <si>
    <t>CALLE_PRINCIPAL:MARCEL LANIADO ;NUMERO:1006;INTERSECCION:AYACUCHO</t>
  </si>
  <si>
    <t>02937075</t>
  </si>
  <si>
    <t>LIDIA ESPERANZA YAGUACHI RODRIGUEZ</t>
  </si>
  <si>
    <t>YAGUACHI RODRIGUEZ LIDIA</t>
  </si>
  <si>
    <t>CALLE_PRINCIPAL:LUIS ANGEL LEON ROMAN, ;NUMERO:SN;INTERSECCION:1ERA. AVDA QUINTA</t>
  </si>
  <si>
    <t>LUIS ANGEL LEON ROMAN</t>
  </si>
  <si>
    <t>0987208779</t>
  </si>
  <si>
    <t>JORGE AVILES</t>
  </si>
  <si>
    <t>CALLE_PRINCIPAL:KM 1 VIA A LA PRIMAVERA ;NUMERO:S/N;INTERSECCION:S/N</t>
  </si>
  <si>
    <t>KM 1 VIA A LA PRIMAVERA</t>
  </si>
  <si>
    <t>CALLE_PRINCIPAL:KM 16 1/2 VIA DAULE ( CALLE ROSAVIN Y AVE COBRE ) ;NUMERO:S/N;INTERSECCION:AVE. COBRE</t>
  </si>
  <si>
    <t>KM 16 1/2 VIA DAULE ( CALLE ROSAVIN Y AVE COBRE )</t>
  </si>
  <si>
    <t>CALLE_PRINCIPAL:GRACIELA ESCUDERO MOSCOSO ;NUMERO:E1-193;INTERSECCION:PANAMERICANA SUR KM 14 1/2</t>
  </si>
  <si>
    <t>GRACIELA ESCUDERO MOSCOSO E1-193 Y PANAMERICANA SUR KM 14 1/2</t>
  </si>
  <si>
    <t>GRAN COLOMBIA Y  9 DE MAYO</t>
  </si>
  <si>
    <t>72951225</t>
  </si>
  <si>
    <t>DIANA MARCELA MONTERO BERMEO</t>
  </si>
  <si>
    <t>CALLE_PRINCIPAL:AV PAUCARBAMBA ;NUMERO:3-142;INTERSECCION:FRANCISCO SOJOS</t>
  </si>
  <si>
    <t>AV PAUCARBAMBA 3-142 Y FRANCISCO SOJOS</t>
  </si>
  <si>
    <t>MAYRA PUNINA</t>
  </si>
  <si>
    <t>CALLE_PRINCIPAL:SN ;NUMERO:SN;INTERSECCION:ENRIQUE LOPEZ Y JUAN MONTALVO</t>
  </si>
  <si>
    <t>SN ENTRE ENRIQUE LOPEZ Y JUAN MONTALVO</t>
  </si>
  <si>
    <t>0993085346</t>
  </si>
  <si>
    <t>VERÓNICA ALEXANDRA MOROCHO CHUCHUCA</t>
  </si>
  <si>
    <t>CALLE_PRINCIPAL:ANTISANA ;NUMERO:9-92;INTERSECCION:CAJAS</t>
  </si>
  <si>
    <t>ANTISANA 9-92 Y CAJAS</t>
  </si>
  <si>
    <t>02870483</t>
  </si>
  <si>
    <t>Doris Marisol Quezada</t>
  </si>
  <si>
    <t>CALLE_PRINCIPAL:MANUEL J. CALLE ;NUMERO:2-14;INTERSECCION:CORNELIO MERCHAN</t>
  </si>
  <si>
    <t>Manuel J Calle 2-14 y Cornelio Merchán</t>
  </si>
  <si>
    <t>PABLO TOLA</t>
  </si>
  <si>
    <t>69</t>
  </si>
  <si>
    <t>CALLE_PRINCIPAL:AV. CIRCUNVALACION SUR ;NUMERO:SN;INTERSECCION:VIA A LA CARCEL</t>
  </si>
  <si>
    <t>AV. CIRCUNVALACION SUR Y VIA A LA CARCEL</t>
  </si>
  <si>
    <t>4100429</t>
  </si>
  <si>
    <t>04100429</t>
  </si>
  <si>
    <t>MARLENE DE LA CRUZ MAYON</t>
  </si>
  <si>
    <t>CALLE_PRINCIPAL:VIA A PANAMERICANA SUR ;NUMERO:SN;INTERSECCION:QUINTA OESTE</t>
  </si>
  <si>
    <t>VIA PANAMERICANA SUR Y QUINTA OESTE</t>
  </si>
  <si>
    <t>0997001579</t>
  </si>
  <si>
    <t>ING. CINTHIA  TORRES</t>
  </si>
  <si>
    <t>CALLE_PRINCIPAL:VIA SAN GERARDO SAN ANTONIO EN EL INTERIOR DEL CAMPAMENTO MOLINO ;NUMERO:SN;INTERSECCION:SN</t>
  </si>
  <si>
    <t>VIA SAN GERARDO SAN ANTONIO EN EL INTERIOR DEL CAMPAMENTO MOLINO</t>
  </si>
  <si>
    <t>0993802588</t>
  </si>
  <si>
    <t>CALLE_PRINCIPAL:VÍA A LOJA/CHINCHAS-PORTOVELO ;NUMERO:SN;INTERSECCION:SN</t>
  </si>
  <si>
    <t>VÍA A LOJA/CHINCHAS-PORTOVELO. A  5 MINUTOS DEL PUENTE</t>
  </si>
  <si>
    <t>BLANCA GUILLERMINA INGA YANZA</t>
  </si>
  <si>
    <t>CALLE PRINCIPAL:FEDERICO MALO  ;NUMERO:SN  ;INTERSECCION:AV 1 2 DE ABRIL</t>
  </si>
  <si>
    <t>contabilidad@segproser.com</t>
  </si>
  <si>
    <t>KATI GRANDA</t>
  </si>
  <si>
    <t>CALLE_PRINCIPAL:LA HABANA ;NUMERO:SN;INTERSECCION:AV ISIDRO AYORA</t>
  </si>
  <si>
    <t>LA HABANA Y AV ISIDRO AYORA</t>
  </si>
  <si>
    <t>2552093</t>
  </si>
  <si>
    <t>0981011782</t>
  </si>
  <si>
    <t>lkatigranda80@hotmail.com</t>
  </si>
  <si>
    <t>CALLE_PRINCIPAL:VIA A MOLINOPAMBA ;NUMERO:SN;INTERSECCION:SN</t>
  </si>
  <si>
    <t>VIA A MOLINOPAMBA</t>
  </si>
  <si>
    <t>contabilidadap@motoralmor.com</t>
  </si>
  <si>
    <t>GABRIELA DEL ROCIO SANCHEZ</t>
  </si>
  <si>
    <t>CALLE_PRINCIPAL:DECIMA NORTE ;NUMERO:SN;INTERSECCION:SANTA MARIANITA</t>
  </si>
  <si>
    <t>DECIMA NORTE ENTRE SANTA MARIANITA</t>
  </si>
  <si>
    <t>0958915704</t>
  </si>
  <si>
    <t>contabilidad@procaoro.com</t>
  </si>
  <si>
    <t>ELVIRA GUILLERMINA LEON FERNANDEZ</t>
  </si>
  <si>
    <t>CALLE PRINCIPAL:CALLE 7  ;NUMERO:SN  ;INTERSECCION:CALLE 6</t>
  </si>
  <si>
    <t>CALLE 7 Y CALLE 6, BARRIO 3 DE NOVIEMBRE; PASANDO LA BOQUERA CHIMBORAZO MANO IZQUIERDA</t>
  </si>
  <si>
    <t>73053993</t>
  </si>
  <si>
    <t>MARIA DANIELA ARAUJO CAMPOVERDE</t>
  </si>
  <si>
    <t>DANIELA ARAUJO</t>
  </si>
  <si>
    <t>CALLE_PRINCIPAL:AUTOPISTA CUENCA-AZOGUES S/N ;NUMERO:S/N;INTERSECCION:S/N</t>
  </si>
  <si>
    <t>AUTOPISTA CUENCA-AZOGUES</t>
  </si>
  <si>
    <t>daraujo@hormipisos.com</t>
  </si>
  <si>
    <t>LOURDES MALDONADO</t>
  </si>
  <si>
    <t>CALLE_PRINCIPAL:AV. LAS PALMERAS ;NUMERO:SN;INTERSECCION:ENTRE NOVENA NORTE Y DECIMA NORTE</t>
  </si>
  <si>
    <t>AV. LAS PALMERAS Y NOVENA NORTE</t>
  </si>
  <si>
    <t>CALLE_PRINCIPAL:AV. SIMON BOLIVAR ;NUMERO:SN;INTERSECCION:CALLE 8</t>
  </si>
  <si>
    <t>AV. SIMON BOLIVAR Y CALLE 8</t>
  </si>
  <si>
    <t>CALLE_PRINCIPAL:PRIMERA TRANSVERSAL ;NUMERO:SN;INTERSECCION:OCTAVIO CHACON</t>
  </si>
  <si>
    <t>PRIMERA TRANSVERSAL Y OCTAVIO CHACON</t>
  </si>
  <si>
    <t>072806503</t>
  </si>
  <si>
    <t>contabilidad@indumot.com.ec</t>
  </si>
  <si>
    <t>CALLE_PRINCIPAL:HUMBERTO CARRION ;NUMERO:SN;INTERSECCION:FRANCISCO VIDAL</t>
  </si>
  <si>
    <t>HUMBERTO CARRION SN Y FRANCISCO VIDAL</t>
  </si>
  <si>
    <t>CALLE_PRINCIPAL:JOSE VINUEZA ;NUMERO:1-62;INTERSECCION:JOSE RIOFRIO</t>
  </si>
  <si>
    <t>JOSE VINUEZA 1-62 Y JOSE RIOFRIO</t>
  </si>
  <si>
    <t>ING.JORGE GALAN ALVARADO</t>
  </si>
  <si>
    <t>CALLE_PRINCIPAL:CORNELIO VINTIMILLA ;NUMERO:2-56;INTERSECCION:CARLOS TOSI</t>
  </si>
  <si>
    <t>CORNELIO VINTIMILLA 2-56 Y CARLOS TOSI</t>
  </si>
  <si>
    <t>CALLE_PRINCIPAL:ROCAFUERTE ;NUMERO:709;INTERSECCION:TARQUI</t>
  </si>
  <si>
    <t>ROCAFUERTE 709 Y TARQUI</t>
  </si>
  <si>
    <t>CALLE_PRINCIPAL:BORRERO ;NUMERO:13.45;INTERSECCION:ANTONIO VEGA MUÑOZ</t>
  </si>
  <si>
    <t>BORRERO 13-45 Y VEGA MUÑOS</t>
  </si>
  <si>
    <t>VIVIANA ZAVALA</t>
  </si>
  <si>
    <t>CALLE_PRINCIPAL:MARISCAL LAMAR ;NUMERO:2-35;INTERSECCION:TOMAS ORDOÑEZ</t>
  </si>
  <si>
    <t>MARISCAL LAMAR 2-35 Y TOMAS ORDOÑEZ</t>
  </si>
  <si>
    <t>vzavala@megasantacecilia.com</t>
  </si>
  <si>
    <t>VERONICA TORRES</t>
  </si>
  <si>
    <t>CALLE_PRINCIPAL:AV. 25 DE JUNIO ;NUMERO:SN;INTERSECCION:VIA PASAJE</t>
  </si>
  <si>
    <t>AV. 25 DE JUNIO Y VIA PASAJE</t>
  </si>
  <si>
    <t>072922881</t>
  </si>
  <si>
    <t>FERNANDO CAÑAR</t>
  </si>
  <si>
    <t>CALLE_PRINCIPAL:BOLIVAR ;NUMERO:SN;INTERSECCION:ESMERALDA Y QUITO</t>
  </si>
  <si>
    <t>BOLIVAR ENTRE ESMERALDA Y QUITO</t>
  </si>
  <si>
    <t>RITA CAMPOVERDE GALAN</t>
  </si>
  <si>
    <t>RITA CAMPOVERDE</t>
  </si>
  <si>
    <t>CALLE_PRINCIPAL:AV EUGENIO ESPEJO ;NUMERO:200-31;INTERSECCION:ADOLFO VALAREZO</t>
  </si>
  <si>
    <t>AV EUGENIO ESPEJO Y ADOLFO VALAREZO</t>
  </si>
  <si>
    <t>2713158</t>
  </si>
  <si>
    <t>02713158</t>
  </si>
  <si>
    <t>apromedfarma@hotmail.com</t>
  </si>
  <si>
    <t>ECO. EDGAR NAULA</t>
  </si>
  <si>
    <t>Eco. Edgar Naula</t>
  </si>
  <si>
    <t>CALLE_PRINCIPAL:AV HURTADO DE MENDOZA ;NUMERO:2-17;INTERSECCION:JOSE JOAQUIN DE OLMEDO</t>
  </si>
  <si>
    <t>Av. Hurtado de Mendoza 2-17 y Jose Jaoquin de Olmedo</t>
  </si>
  <si>
    <t>ecoedgar@yahoo.com</t>
  </si>
  <si>
    <t>JENNY ALEXANDRA CABRERA PRADO</t>
  </si>
  <si>
    <t>CALLE_PRINCIPAL:PANAMERICANA NORTE ;NUMERO:KM 4 1/2;INTERSECCION:SN</t>
  </si>
  <si>
    <t>CALLE_PRINCIPAL:JOSE RODRIGUEZ PARRA ;NUMERO:SN;INTERSECCION:SIGLO XX</t>
  </si>
  <si>
    <t>JOSE RODRIGUEZ PARRA y SIGLO XX</t>
  </si>
  <si>
    <t>098929620</t>
  </si>
  <si>
    <t>f.l.qg@hotmail.com</t>
  </si>
  <si>
    <t>CALLE_PRINCIPAL:AV. ALONSO DE MERCADILLO ;NUMERO:226;INTERSECCION:SN</t>
  </si>
  <si>
    <t>AV. ALONSO DE MERCADILLO 226</t>
  </si>
  <si>
    <t>VANESA MONTERO</t>
  </si>
  <si>
    <t>CALLE_PRINCIPAL:AV FERROVIARIA ;NUMERO:SN;INTERSECCION:ALEJANDRO CASTRO</t>
  </si>
  <si>
    <t>AV FERROVIARIA Y ALEJANDRO CASTRO</t>
  </si>
  <si>
    <t>CALLE_PRINCIPAL:HURTADO DE MENDOZA ;NUMERO:11-80;INTERSECCION:PASEO DE LOS CANARIS</t>
  </si>
  <si>
    <t>HURTADO DE MENDOZA</t>
  </si>
  <si>
    <t>02804323</t>
  </si>
  <si>
    <t>ROSARIO DEL CISNE  QUIZHPI</t>
  </si>
  <si>
    <t>CALLE PRINCIPAL:AV. DE LOS CEREZOS  ;NUMERO:SN  ;INTERSECCION:CAMINO A SAN PEDRO</t>
  </si>
  <si>
    <t>DE LOS CEREZOS Y CAMINO A SAN PEDRO</t>
  </si>
  <si>
    <t>968285203</t>
  </si>
  <si>
    <t>rquizhpi@santaana.edu.ec</t>
  </si>
  <si>
    <t>Esteban Pereira</t>
  </si>
  <si>
    <t>CALLE_PRINCIPAL:AV. SOLANO ;NUMERO:S/N;INTERSECCION:AV. 12 DE ABRIL</t>
  </si>
  <si>
    <t>Av. Solano y 12 de Abril</t>
  </si>
  <si>
    <t>CALLE_PRINCIPAL:AV CIRCUNVALACION SUR ;NUMERO:2-88;INTERSECCION:SUBIDA A TURI</t>
  </si>
  <si>
    <t>AV CIRCUNVALACION SUR 288 Y SUBIDA A TURI</t>
  </si>
  <si>
    <t>CALLE_PRINCIPAL:BUENAVISTA ;NUMERO:SN;INTERSECCION:BOYACA</t>
  </si>
  <si>
    <t>BUENAVISTA Y BOYACA</t>
  </si>
  <si>
    <t>rixi1212@hotmail.com</t>
  </si>
  <si>
    <t>ING YADIRA  ELIZABETH JIMENEZ CABRERA</t>
  </si>
  <si>
    <t>CALLE_PRINCIPAL:AV 8 DE DICIEMBRE ;NUMERO:SN;INTERSECCION:AV ISIDRO AYORA</t>
  </si>
  <si>
    <t>AV 8 DE DICIEMBRE SN Y AV ISIDRO AYORA</t>
  </si>
  <si>
    <t>CALLE_PRINCIPAL:PANAMERICANA SUR ;NUMERO:SN;INTERSECCION:SN</t>
  </si>
  <si>
    <t>PANAMERICANA SUR. JUNTO A CERÁMICA HYPOO</t>
  </si>
  <si>
    <t>fcantos@grupolosandes.com.ec</t>
  </si>
  <si>
    <t>JULIA GUERRERO</t>
  </si>
  <si>
    <t>CALLE_PRINCIPAL:AV. PANAMERICANA ;NUMERO:SN;INTERSECCION:24 DE ENERO</t>
  </si>
  <si>
    <t>AV. PANAMERICANA Y 24 DE ENERO</t>
  </si>
  <si>
    <t>0987841851</t>
  </si>
  <si>
    <t>CALLE_PRINCIPAL:PANAMERICANA NORTE ;NUMERO:SN;INTERSECCION:OCTAVIO CHACON</t>
  </si>
  <si>
    <t>Panamericana Norte km 4 .5</t>
  </si>
  <si>
    <t>0984672579</t>
  </si>
  <si>
    <t>CALLE_PRINCIPAL:AV. DE LAS AMERICAS ;NUMERO:SN;INTERSECCION:(TURUHUAYCO)PROLONGACION BARRIAL BLANCO</t>
  </si>
  <si>
    <t>AV. DE LAS AMERICAS y TURUHAYCO (PROLONGACION BARRIAL BLANCO)</t>
  </si>
  <si>
    <t>TANIA RAMOS MARTINEZ</t>
  </si>
  <si>
    <t>CALLE_PRINCIPAL:25 DE JUNIO ;NUMERO:620;INTERSECCION:ENTRE SANTA ROSA Y VELA</t>
  </si>
  <si>
    <t>25 DE JUNIO ENTRE SANTA ROSA Y VELA</t>
  </si>
  <si>
    <t>0989157978</t>
  </si>
  <si>
    <t>tramos@obsa.co.ec</t>
  </si>
  <si>
    <t>CALLE_PRINCIPAL:COJITAMBO ;NUMERO:231;INTERSECCION:CORDILLERA</t>
  </si>
  <si>
    <t>COJITAMBO 231 Y CORDILLERA</t>
  </si>
  <si>
    <t>0991507019</t>
  </si>
  <si>
    <t>MARCELA DAVILA RAMIREZ</t>
  </si>
  <si>
    <t>CALLE_PRINCIPAL:JESUS ARRIAGA ;NUMERO:3-40;INTERSECCION:ALFONSO MALO</t>
  </si>
  <si>
    <t>JESUS ARRIAGA 3-40  ALFONSO MALO</t>
  </si>
  <si>
    <t>04164601</t>
  </si>
  <si>
    <t>ROSA PALADINES</t>
  </si>
  <si>
    <t>CALLE_PRINCIPAL:AV CUXIBAMBA ;NUMERO:75-34;INTERSECCION:IBARRA Y LATACUNGA</t>
  </si>
  <si>
    <t>AV CUXIBAMBA 75-34 ENTRE IBARRA Y LATACUNGA</t>
  </si>
  <si>
    <t>SONIA FLORES</t>
  </si>
  <si>
    <t>CALLE_PRINCIPAL:AURELIO CORDERO ;NUMERO:1-71;INTERSECCION:AV. PICHINCHA</t>
  </si>
  <si>
    <t>AURELIO CORDERO Y AV. PICHINCHA</t>
  </si>
  <si>
    <t>072 831996</t>
  </si>
  <si>
    <t>0072 831996</t>
  </si>
  <si>
    <t>MONICA CARRION</t>
  </si>
  <si>
    <t>CALLE_PRINCIPAL:KM 13 VIA PASAJE MACHALA ;NUMERO:SN;INTERSECCION:SN</t>
  </si>
  <si>
    <t>KM 13 VIA A PASAJE</t>
  </si>
  <si>
    <t>0726162500</t>
  </si>
  <si>
    <t>CLAUDIA VAZQUEZ</t>
  </si>
  <si>
    <t>CALLE_PRINCIPAL:AV. ESPAÑA ;NUMERO:18-96;INTERSECCION:AV. GIL RAMIREZ DAVALOS</t>
  </si>
  <si>
    <t>AV. ESPAÑA 18-96 Y AV. GIL RAMIREZ DAVALOS</t>
  </si>
  <si>
    <t>TANIA MARLENE POZO MONTERO</t>
  </si>
  <si>
    <t>CALLE_PRINCIPAL:CALLE VIEJA ;NUMERO:6-41;INTERSECCION:ALCABALAS</t>
  </si>
  <si>
    <t>LESLY GUERRERO COBOS</t>
  </si>
  <si>
    <t>CALLE_PRINCIPAL:AV. 25 DE JUNIO, ;NUMERO:SN;INTERSECCION:AV ALEJANDRO CASTRO BENITEZ</t>
  </si>
  <si>
    <t>AV. 25 DE JUNIO Y AV ALEJANDRO CASTRO BENITEZ</t>
  </si>
  <si>
    <t>0989622957</t>
  </si>
  <si>
    <t>Iguerrero@palmar.com</t>
  </si>
  <si>
    <t>GABRIELA YUNGAICELA</t>
  </si>
  <si>
    <t>CALLE_PRINCIPAL:AV. 10 DE AGOSTO ;NUMERO:S/N;INTERSECCION:ADOLFO TORRES</t>
  </si>
  <si>
    <t>AV. 10 DE AGOSTO Y ADOLFO TORRES</t>
  </si>
  <si>
    <t>CALLE_PRINCIPAL:SEVILLA ;NUMERO:SN;INTERSECCION:AV. ESPAÑA</t>
  </si>
  <si>
    <t>SEVILLA Y BARCELONA</t>
  </si>
  <si>
    <t>SUSANA CARION</t>
  </si>
  <si>
    <t>CALLE_PRINCIPAL:VIA ARENILLAS ALAMOR ;NUMERO:SN;INTERSECCION:SN</t>
  </si>
  <si>
    <t>VIA ARENILLAS ALAMOR</t>
  </si>
  <si>
    <t>GALARRAGA CALVACHI GIOVANNY ENRIQUE</t>
  </si>
  <si>
    <t>CALLE_PRINCIPAL:VICENTE ROCAFUERTE ;NUMERO:162-26;INTERSECCION:OLMEDO</t>
  </si>
  <si>
    <t>VICENTE ROCAFUERTE Y OLMEDO</t>
  </si>
  <si>
    <t>0989282715</t>
  </si>
  <si>
    <t>MARIANA MALDONADO</t>
  </si>
  <si>
    <t>CALLE_PRINCIPAL:AVENIDA 25 DE JUNIO ;NUMERO:SN;INTERSECCION:VIA PASAJE</t>
  </si>
  <si>
    <t>AVENIDA 25 DE JUNIO KM 1.5</t>
  </si>
  <si>
    <t>0994133141</t>
  </si>
  <si>
    <t>ROMEL ALEJANDRO GARCIA ARMIJOS</t>
  </si>
  <si>
    <t>RUTH ALICIA SAQUICELA TELLO</t>
  </si>
  <si>
    <t>CALLE_PRINCIPAL:BENIGNO VÁZQUEZ ;NUMERO:SN;INTERSECCION:DÁVILA CHICA</t>
  </si>
  <si>
    <t>DÁVILA CHICA Y BENIGNO VÁSQUEZ</t>
  </si>
  <si>
    <t>0984950662</t>
  </si>
  <si>
    <t>romelgarcia@emapasgep.gob.ec</t>
  </si>
  <si>
    <t>CALLE PRINCIPAL:AV. ERNESTO GUEVARA  ;NUMERO:SN  ;INTERSECCION:AV. 16 DE ABRIL</t>
  </si>
  <si>
    <t>AV. ERNESTO GUEVARA Y AV. 16 DE ABRIL</t>
  </si>
  <si>
    <t>72240069</t>
  </si>
  <si>
    <t>SANDRA MOROCHO</t>
  </si>
  <si>
    <t>CALLE_PRINCIPAL:AV. FRAY VICENTE SOLANO ;NUMERO:3-38;INTERSECCION:REMIGIO TAMARIZ</t>
  </si>
  <si>
    <t>AV. FRAY VICENTE SOLANO</t>
  </si>
  <si>
    <t>FERNANDO ENRIQUE GUEVARA VITORES</t>
  </si>
  <si>
    <t>CALLE_PRINCIPAL:BAHIA NORTE ;NUMERO:57;INTERSECCION:CALLE PUBLICA</t>
  </si>
  <si>
    <t>BAHIA NORTE COND. SKY BUILDING PISO 11 OFIC. 1102</t>
  </si>
  <si>
    <t>4605995</t>
  </si>
  <si>
    <t>Julio Castillo</t>
  </si>
  <si>
    <t>CALLE_PRINCIPAL:AV. GIL RAMÍREZ DÁVALOS ;NUMERO:5-32;INTERSECCION:ARMENILLAS</t>
  </si>
  <si>
    <t>Av. Gil Ramírez Dávalos 5-32 y Armenillas</t>
  </si>
  <si>
    <t>CHACA LUCERO MARCOS XAVIER</t>
  </si>
  <si>
    <t>CALLE_PRINCIPAL:TURUHUAYCO ;NUMERO:369;INTERSECCION:CALLE VIEJA</t>
  </si>
  <si>
    <t>TURUHUAYCO 369 Y CALLE VIEJA</t>
  </si>
  <si>
    <t>PATRICIA UGARTE</t>
  </si>
  <si>
    <t>CALLE_PRINCIPAL:AV. 25 DE JUNIO KM 1.5 ;NUMERO:S/N;INTERSECCION:S/N</t>
  </si>
  <si>
    <t>AV. 25 DE JUNIO KM 1.5</t>
  </si>
  <si>
    <t>ING. CRISTIAN AMABLE</t>
  </si>
  <si>
    <t>CALLE_PRINCIPAL:SECTOR Y DE LA UNION ;NUMERO:S/N;INTERSECCION:S/N</t>
  </si>
  <si>
    <t>SECTOR Y DE LA UNION</t>
  </si>
  <si>
    <t>distrivasorcontabilidad@yahoo.com</t>
  </si>
  <si>
    <t>EDUARDO ORTIZ</t>
  </si>
  <si>
    <t>CALLE_PRINCIPAL:AV. PANAMERICANA ;NUMERO:S/N;INTERSECCION:SN</t>
  </si>
  <si>
    <t>AV. PANAMERICANA</t>
  </si>
  <si>
    <t>CALLE_PRINCIPAL:SANTA MARIANITA ;NUMERO:SN;INTERSECCION:SANTA LUISA DE MARILLAC</t>
  </si>
  <si>
    <t>URB. LA CAROLINA DETRAS DEL EDIFICIO ELITE</t>
  </si>
  <si>
    <t>JOHNNY JOUVIN</t>
  </si>
  <si>
    <t>CALLE_PRINCIPAL:BABAHOYO ;NUMERO:SN;INTERSECCION:GUABO</t>
  </si>
  <si>
    <t>BABAHOYO SN Y GUABO</t>
  </si>
  <si>
    <t>CALLE_PRINCIPAL:AV.ESPAÑA ;NUMERO:2-114;INTERSECCION:SEBASTIAN DE BENALCAZAR</t>
  </si>
  <si>
    <t>AV. ESPAÑA 2-114 Y SEBASTIAN DE BENALCAZAR</t>
  </si>
  <si>
    <t>CALLE_PRINCIPAL:HEROES DE VERDELOMA ;NUMERO:9-22;INTERSECCION:FRANCISCO TAMARIZ</t>
  </si>
  <si>
    <t>HÉROES DE VERDELOMA 9-22 Y FRANCISCO TAMARIZ</t>
  </si>
  <si>
    <t>CALLE_PRINCIPAL:GIL RAMIREZ DAVALOS ;NUMERO:4-18;INTERSECCION:FRANCISCO PIZARRO</t>
  </si>
  <si>
    <t>GIL RAMIREZ DAVALOS 4-18 Y FRANCISCO PIZARRO</t>
  </si>
  <si>
    <t>VERONICA UZHCA PAREDES</t>
  </si>
  <si>
    <t>CALLE_PRINCIPAL:GRAN COLOMBIA ;NUMERO:7-39;INTERSECCION:BORRERO</t>
  </si>
  <si>
    <t>GRAN OLOMBIA 7-39 Y BORRERO</t>
  </si>
  <si>
    <t>CALLE_PRINCIPAL:AV. FRAY VICENTE SOLANO ;NUMERO:34-20;INTERSECCION:AV. 27 DE FEBRERO</t>
  </si>
  <si>
    <t>AV. FRAY VICENTE SOLANO Y AV. 27 DE FEBRERO</t>
  </si>
  <si>
    <t>CALLE_PRINCIPAL:AV. ESTERO HUAYLA ;NUMERO:SN;INTERSECCION:SN</t>
  </si>
  <si>
    <t>AV. ESTERO HUAYLA</t>
  </si>
  <si>
    <t>ALEXANDER ULVIO ORELLANA DEL ROSARIO</t>
  </si>
  <si>
    <t>CALLE_PRINCIPAL:CRISTOBAL COLON ;NUMERO:SN;INTERSECCION:VEGA DÁVILA</t>
  </si>
  <si>
    <t>CRISTÓBAL COLON Y VEGA DÁVILA</t>
  </si>
  <si>
    <t>0969591788</t>
  </si>
  <si>
    <t>alexanderodr@hotmail.com</t>
  </si>
  <si>
    <t>JORGE HERAS</t>
  </si>
  <si>
    <t>CALLE_PRINCIPAL:FLORENCIA ASTUDILLO ;NUMERO:2-39;INTERSECCION:ALFONSO CORDERO</t>
  </si>
  <si>
    <t>FLORENCIA ASTUDILLO 2-39 Y ALFONSO CORDERO</t>
  </si>
  <si>
    <t>0992089862</t>
  </si>
  <si>
    <t>SONIA.TENESACA-EXT@ALSTOMGROUP.COM</t>
  </si>
  <si>
    <t>CALLE_PRINCIPAL:CARLOS VINTIMILLA ;NUMERO:S/N;INTERSECCION:ROBERTO CRESPO</t>
  </si>
  <si>
    <t>CARLOS VINTIMILLA Y ROBERTO CRESPO</t>
  </si>
  <si>
    <t>CALLE_PRINCIPAL:AUTOPISTA CUENCA AZOGUES ;NUMERO:SN;INTERSECCION:PUEBLO AGUARUNA</t>
  </si>
  <si>
    <t>AUTOPISTA CUENCA AZOGUES Y PUEBLO AGUARUNA</t>
  </si>
  <si>
    <t>CALLE_PRINCIPAL:VIA A CHIQUINTAD ;NUMERO:SN;INTERSECCION:SN</t>
  </si>
  <si>
    <t>VIA A CHIQUINTAD</t>
  </si>
  <si>
    <t>priscila.moreira@esfel.com</t>
  </si>
  <si>
    <t>CALLE_PRINCIPAL:CORNELIO VINTIMILLA ;NUMERO:2-62;INTERSECCION:PASEO RIO MACHANGARA</t>
  </si>
  <si>
    <t>CORNELIO VINTIMILLA 2-62 Y PASEO RIO MACHANGARA</t>
  </si>
  <si>
    <t>CALLE_PRINCIPAL:AV RICAURTE ;NUMERO:SN;INTERSECCION:VICENTE PACHECO</t>
  </si>
  <si>
    <t>AV RICAURTE SN Y VICENTE PACHECO</t>
  </si>
  <si>
    <t>GUABO Y TARQUI</t>
  </si>
  <si>
    <t>72980050</t>
  </si>
  <si>
    <t>CALLE_PRINCIPAL:VIA A LOS INGRESOS ;NUMERO:SN;INTERSECCION:SN</t>
  </si>
  <si>
    <t>VIA A LOS INGRESOS</t>
  </si>
  <si>
    <t>CALLE_PRINCIPAL:AV LUIS MOSCOSO ;NUMERO:SN;INTERSECCION:TARQUINO CORDERO</t>
  </si>
  <si>
    <t>AV LUIS MOSCOSO</t>
  </si>
  <si>
    <t>02855199</t>
  </si>
  <si>
    <t>CESAR ALVARADO</t>
  </si>
  <si>
    <t>CALLE_PRINCIPAL:PASEO RIO MACHANGARA ;NUMERO:S/N;INTERSECCION:CORNELIO VINTIMILLA</t>
  </si>
  <si>
    <t>contabilidad3@laeuropea.com.ec</t>
  </si>
  <si>
    <t>CALLE_PRINCIPAL:OCTAVIO CHACON, ;NUMERO:SN;INTERSECCION:AV. PASEO RIO MACHANGARA</t>
  </si>
  <si>
    <t>OCTAVIO CHACON,  Y  AV. PASEO RÃO MACHANGARA</t>
  </si>
  <si>
    <t>RAMON OSWALDO RUIZ NAVARRETE</t>
  </si>
  <si>
    <t>RAMON RUIZ NAVARRETE</t>
  </si>
  <si>
    <t>CALLE_PRINCIPAL:ALBERTO CHERREZ ;NUMERO:S/N;INTERSECCION:FRANCISCO VIDAL</t>
  </si>
  <si>
    <t>ALBERTO CHERREZ y FRANCISCO VIDAL</t>
  </si>
  <si>
    <t>0994822293</t>
  </si>
  <si>
    <t>rr18573@gmail.com</t>
  </si>
  <si>
    <t>CALLE_PRINCIPAL:AV. LOJA ;NUMERO:SN;INTERSECCION:RODRIGO DE TRIANA</t>
  </si>
  <si>
    <t>AV. LOJA Y RODRIGO DE TRIANA</t>
  </si>
  <si>
    <t>JESSICA MOROCHO</t>
  </si>
  <si>
    <t>CALLE_PRINCIPAL:AV LAS AMERICAS ;NUMERO:L-010;INTERSECCION:AV DON BOSCO</t>
  </si>
  <si>
    <t>AV LAS AMERICAS  y AV DON BOSCO</t>
  </si>
  <si>
    <t>COMPRAS@MADERCENTERECUADOR.COM</t>
  </si>
  <si>
    <t>CALLE_PRINCIPAL:AV OCTAVIO CHACON ;NUMERO:2-110;INTERSECCION:MIGUEL NARVAEZ</t>
  </si>
  <si>
    <t>OCTAVIO CHACON 2-110 Y MIGUEL NARVARZ</t>
  </si>
  <si>
    <t>CALLE_PRINCIPAL:AV. MADERO VARGAS ;NUMERO:1328;INTERSECCION:CARRETERO 28</t>
  </si>
  <si>
    <t>AV. MADERO VARGAS 1308 Y CARRETERO 28</t>
  </si>
  <si>
    <t>CALLE_PRINCIPAL:FERNANDO ORTIZ CRESPO ;NUMERO:L-51;INTERSECCION:LAS PENCAS</t>
  </si>
  <si>
    <t>FERNANDO ORTIZ CRESPO Y  LAS PENCAS</t>
  </si>
  <si>
    <t>CALLE_PRINCIPAL:AUTOPISTA ;NUMERO:SN;INTERSECCION:CALLE 2</t>
  </si>
  <si>
    <t>AUTOPISTA SN Y CALLE 2</t>
  </si>
  <si>
    <t>CALLE_PRINCIPAL:AVENIDA DE LAS AMERICAS ;NUMERO:SN;INTERSECCION:LOS NARANJOS</t>
  </si>
  <si>
    <t>AV, DE LAS AMÉRICAS Y LOS NARANJOS</t>
  </si>
  <si>
    <t>0987726020</t>
  </si>
  <si>
    <t>SONIA MERCHÁN</t>
  </si>
  <si>
    <t>CALLE_PRINCIPAL:VIA LA DOLOROSA ;NUMERO:SN;INTERSECCION:SN</t>
  </si>
  <si>
    <t>A 100 METROS DE PLASTICOS RIVAL</t>
  </si>
  <si>
    <t>0996291352</t>
  </si>
  <si>
    <t>agua.intal@hotmail.com</t>
  </si>
  <si>
    <t>KARINA  VINTIMILLA</t>
  </si>
  <si>
    <t>CALLE_PRINCIPAL:AV. BOLIVAR BONILLA ;NUMERO:2402;INTERSECCION:CALLE 3 MANILA</t>
  </si>
  <si>
    <t>AV. BOLIVAR BONILLA 2402 Y  CALLE 3 MANILA</t>
  </si>
  <si>
    <t>CALLE_PRINCIPAL:EL FENIX ;NUMERO:30-58;INTERSECCION:AV 8 DE DICIEMBRE</t>
  </si>
  <si>
    <t>EL FENIX 30-58 Y AV 8 DE DICIEMBRE</t>
  </si>
  <si>
    <t>GENOVELA DE LAS MERCEDES LOPEZ</t>
  </si>
  <si>
    <t>CALLE_PRINCIPAL:CALLE PARIS ;NUMERO:SN;INTERSECCION:PRAGA</t>
  </si>
  <si>
    <t>STALIN ANDRES MASACHE PINZON</t>
  </si>
  <si>
    <t>CALLE_PRINCIPAL:VIA A LA CORDILLERA DEL CONDOR ;NUMERO:SN;INTERSECCION:VIA AL VALLE DEL QUIMI</t>
  </si>
  <si>
    <t>VIA A LA CORDILLERA DEL CONDOR VIA AL VALLE DEL QUIMI</t>
  </si>
  <si>
    <t>0980310681</t>
  </si>
  <si>
    <t>CALLE_PRINCIPAL:MARISCAL LAMAR ;NUMERO:SN;INTERSECCION:AGUSTIN VASQUEZ</t>
  </si>
  <si>
    <t>MARISCAL LAMAR SN Y AGUSTIN VASQUEZ</t>
  </si>
  <si>
    <t>CALLE_PRINCIPAL:VIA JADAN ;NUMERO:SN;INTERSECCION:VIA A LLATCON</t>
  </si>
  <si>
    <t>VIA A JADAN SN Y VIA A LLATCON</t>
  </si>
  <si>
    <t>PAOLA CHICAIZA VILLAVICIENCIO</t>
  </si>
  <si>
    <t>PAOLA CHICAIZA</t>
  </si>
  <si>
    <t>CALLE_PRINCIPAL:PANAMERICANA NORTE KM 10 ;NUMERO:SN;INTERSECCION:CHAULLABAMBA</t>
  </si>
  <si>
    <t>0992820491</t>
  </si>
  <si>
    <t>CALLE_PRINCIPAL:GRAN COLOMBIA ;NUMERO:7-78;INTERSECCION:LUIS CORDERO</t>
  </si>
  <si>
    <t>GRAN COLOMBIA 7-78 Y LUIS CORDERO</t>
  </si>
  <si>
    <t>DIANA JARAMILO</t>
  </si>
  <si>
    <t>CALLE_PRINCIPAL:AV. PANAMERICANA ;NUMERO:SN;INTERSECCION:VIA A MACHALA GUAYAQUIL</t>
  </si>
  <si>
    <t>0991863351</t>
  </si>
  <si>
    <t>MARITZA CORDERO</t>
  </si>
  <si>
    <t>CALLE_PRINCIPAL:PANAMERICA NORTE KILOMETRO 13.3 ;NUMERO:SN;INTERSECCION:SIN NOMBRE</t>
  </si>
  <si>
    <t>PANAMERICANA NORTE KM 13.3</t>
  </si>
  <si>
    <t>Elizabeth Fernanda Mejia Uzhca</t>
  </si>
  <si>
    <t>CALLE_PRINCIPAL:ANTONIO BORRERO ;NUMERO:13 - 45;INTERSECCION:VEGA MUÑOZ</t>
  </si>
  <si>
    <t>Antonio Borrero 13-45 y Vega Muñoz</t>
  </si>
  <si>
    <t>0985864112</t>
  </si>
  <si>
    <t>emejia@marcimex.com.ec</t>
  </si>
  <si>
    <t>YELITZA SANCHEZ</t>
  </si>
  <si>
    <t>CALLE_PRINCIPAL:AV. 25 DE JUNIO ;NUMERO:106;INTERSECCION:ESMERALDAS</t>
  </si>
  <si>
    <t>AV. 25 DE JUNIO  106 Y ESMERALDAS</t>
  </si>
  <si>
    <t>CALLE_PRINCIPAL:DECIMA NORTE ;NUMERO:SN;INTERSECCION:ESTERO HUAYLA</t>
  </si>
  <si>
    <t>DECIMA NORTE Y ESTERO HUAYLA</t>
  </si>
  <si>
    <t>CALLE PRINCIPAL:AV. ALONSO DE MRCADILLO  ;NUMERO:SN  ;INTERSECCION:AV UNIVERSITARIA</t>
  </si>
  <si>
    <t>072972088</t>
  </si>
  <si>
    <t>72972088</t>
  </si>
  <si>
    <t>DAYTON VEGA ROQUE</t>
  </si>
  <si>
    <t>CALLE_PRINCIPAL:AV. 25 DE JUNIO ;NUMERO:SN;INTERSECCION:AV. ALEJANDRO CASTRO BENITEZ</t>
  </si>
  <si>
    <t>AVD 25 DE JUNIO SN Y AV ALEJANDRO CASTRO BENITEZ</t>
  </si>
  <si>
    <t>0983857981</t>
  </si>
  <si>
    <t>MARIA DEL CISNE VILLAMAGUA MALDONADO</t>
  </si>
  <si>
    <t>CALLE_PRINCIPAL:VIA PORTOVELO SALATI ;NUMERO:SN;INTERSECCION:SN</t>
  </si>
  <si>
    <t>VIA PORTOVELO SALATI</t>
  </si>
  <si>
    <t>0985223858</t>
  </si>
  <si>
    <t>CALLE_PRINCIPAL:LUIS RIOS RODRIGUEZ ;NUMERO:11-74;INTERSECCION:LUIS SALAZAR BRAVO</t>
  </si>
  <si>
    <t>DAVILA CHICA  SECTOR EL CALVARIO DIAGONAL AL COLEGIO TÉCNICO GUALACEO</t>
  </si>
  <si>
    <t>DELIA VALAREZO</t>
  </si>
  <si>
    <t>CALLE_PRINCIPAL:CUARTA NORTE ;NUMERO:403;INTERSECCION:CARRERA 9NA B ESTE Y 10 AGOSTO</t>
  </si>
  <si>
    <t>CALLE_PRINCIPAL:GONZALO CORDERO ;NUMERO:2-122;INTERSECCION:J FAJARDO</t>
  </si>
  <si>
    <t>GONZALO CORDERO  2-122 Y J FAJARDO</t>
  </si>
  <si>
    <t>CALLE_PRINCIPAL:AV LA FERROVIARIA ;NUMERO:SN;INTERSECCION:MARY VILLAVICENCIO</t>
  </si>
  <si>
    <t>AV LA FERROVIARIA y  MARY VILLAVICENCIO</t>
  </si>
  <si>
    <t>MERCY RAMIREZ</t>
  </si>
  <si>
    <t>MERCY RAMÍREZ</t>
  </si>
  <si>
    <t>CALLE_PRINCIPAL:AV. LUIS LEON ROMAN ;NUMERO:SN;INTERSECCION:SAN JUAN CRUZ</t>
  </si>
  <si>
    <t>AV. LUIS LEÓN ROMÁN SN Y SAN JUAN CRUZ</t>
  </si>
  <si>
    <t>mercy_ramirez10@hotmail.com</t>
  </si>
  <si>
    <t>CALLE_PRINCIPAL:SANTA ROSA ;NUMERO:1510;INTERSECCION:BOYACA</t>
  </si>
  <si>
    <t>SANTA ROSA 1510 Y BOYACA</t>
  </si>
  <si>
    <t>CALLE_PRINCIPAL:JUAN IÑIGUEZ ;NUMERO:2-34;INTERSECCION:GONZALO CORDERO</t>
  </si>
  <si>
    <t>JUAN IÑIGUEZ 2-34 Y GONZALO CORDERO</t>
  </si>
  <si>
    <t>CONSUELO BUSTAMANTE</t>
  </si>
  <si>
    <t>Cindy Armijos</t>
  </si>
  <si>
    <t>CALLE_PRINCIPAL:MAIQUETÍA ;NUMERO:S/N;INTERSECCION:BRASILIA</t>
  </si>
  <si>
    <t>MAIQUETÍA y BRASILIA</t>
  </si>
  <si>
    <t>CALLE_PRINCIPAL:AV. DE LOS CEREZOS ;NUMERO:SN;INTERSECCION:CAMINO A SAN PEDRO DEL CEBOLLAR</t>
  </si>
  <si>
    <t>AV. DE LOS CEREZOS/ CAMINO A SAN PEDRO DEL CEBOLLAR</t>
  </si>
  <si>
    <t>074121983</t>
  </si>
  <si>
    <t>CALLE_PRINCIPAL:PADRE AQUIRRE ;NUMERO:9-66;INTERSECCION:GRAN COLOMBIA</t>
  </si>
  <si>
    <t>PADRE AGUIRRE 9-66 Y GRAN COLOMBIA</t>
  </si>
  <si>
    <t>072802727</t>
  </si>
  <si>
    <t>contabilidad@hipertronics.ues</t>
  </si>
  <si>
    <t>RICHARD EUGENIO CHALEN DIAZ</t>
  </si>
  <si>
    <t>LIC. EDILCIA GUAMAN</t>
  </si>
  <si>
    <t>PANAMERICANA SUR</t>
  </si>
  <si>
    <t>0982793074</t>
  </si>
  <si>
    <t>edilciaguaman1@yahoo.com</t>
  </si>
  <si>
    <t>HECTOR MACHUCA ARELLANO</t>
  </si>
  <si>
    <t>AV. FERROVIARIA Y CALLE TERCERA S/N</t>
  </si>
  <si>
    <t>CALLE_PRINCIPAL:MIGUEL NARVAEZ ;NUMERO:S/N;INTERSECCION:CARLOS TOSI</t>
  </si>
  <si>
    <t>MIGUEL NARVAEZ Y CARLOS TOSI</t>
  </si>
  <si>
    <t>CHRISTIAN ALVARIO</t>
  </si>
  <si>
    <t>CALLE_PRINCIPAL:AV ESPAÑA ;NUMERO:17-30;INTERSECCION:TURUHUAICO</t>
  </si>
  <si>
    <t>AV ESPAÑA 17-30 Y TURUHUAICO</t>
  </si>
  <si>
    <t>cristian_alvario@tomebamba.com.ec</t>
  </si>
  <si>
    <t>CALLE_PRINCIPAL:AV. AUGUSTO VALLE ;NUMERO:SN;INTERSECCION:AV. CIRCUNVALACION NORTE</t>
  </si>
  <si>
    <t>AV. AGUSTO VALLE Y CIRCUNVALACIÓN NORTE</t>
  </si>
  <si>
    <t>Nube Beatriz Gonzalez Rodriguez</t>
  </si>
  <si>
    <t>CALLE_PRINCIPAL:AV. 12 DE ABRIL ;NUMERO:ESQUINA;INTERSECCION:JOSE PERALTA</t>
  </si>
  <si>
    <t>AV. 12 DE ABRIL Y JOSE PERALTA</t>
  </si>
  <si>
    <t>antonio.borrero@elecaustro.gob.ec</t>
  </si>
  <si>
    <t>CALLE_PRINCIPAL:CARLOS TOSI ;NUMERO:SN;INTERSECCION:CORNELIO VINTIMILLA</t>
  </si>
  <si>
    <t>CARLOS TOSI SN Y CORNELIO VINTIMILLA</t>
  </si>
  <si>
    <t>gustavo.loyola@nutrileche.com.ec</t>
  </si>
  <si>
    <t>ING. LEONARDO ANDRADE</t>
  </si>
  <si>
    <t>CALLE_PRINCIPAL:OCTAVIO CHACON ;NUMERO:2-141;INTERSECCION:MIGUEL NARVAEZ</t>
  </si>
  <si>
    <t>OCTAVIO CHACON 2-141 Y MIGUEL NARVAEZ</t>
  </si>
  <si>
    <t>0997955816</t>
  </si>
  <si>
    <t>MIRYAM AGILA / IVANOVVA TINOCO BLACIO</t>
  </si>
  <si>
    <t>IVANOVVA TINOCO BLACIO</t>
  </si>
  <si>
    <t>CALLE_PRINCIPAL:OLMEDO ;NUMERO:SN;INTERSECCION:23 DE ABRIL</t>
  </si>
  <si>
    <t>OLMEDO SN Y 23 DE ABRIL</t>
  </si>
  <si>
    <t>48</t>
  </si>
  <si>
    <t>CALLE_PRINCIPAL:VIA PANAMERICANA ENTRADA HUAQUILLAS ;NUMERO:SN;INTERSECCION:SN</t>
  </si>
  <si>
    <t>VIA PANAMERICANA ENTRADA HUAQUILLAS</t>
  </si>
  <si>
    <t>CALLE_PRINCIPAL:AV. 25 DE JUNIO ;NUMERO:SN;INTERSECCION:ALEJANDRO CASTRO</t>
  </si>
  <si>
    <t>AV. 25 DE JUNIO Y ALEJANDRO CASTRO</t>
  </si>
  <si>
    <t>HILDA MARINA ESPINOZA ESPIPNOZA</t>
  </si>
  <si>
    <t>CALLE_PRINCIPAL:MANUEL ESTOMBA ;NUMERO:2-19;INTERSECCION:7MA ESTE</t>
  </si>
  <si>
    <t>MANUEL ESTOMBA 2-19 Y 7MA ESTE</t>
  </si>
  <si>
    <t>PATRICIA GISELA CARANGUI ALVAREZ</t>
  </si>
  <si>
    <t>PERGUACHI CUJI GLORIA CECILIA</t>
  </si>
  <si>
    <t>CALLE_PRINCIPAL:AZUAY ;NUMERO:2-23;INTERSECCION:AYACUCHO</t>
  </si>
  <si>
    <t>AZUAY 2-23 Y AYACUCHO</t>
  </si>
  <si>
    <t>fgallegos@eea.gob.ec</t>
  </si>
  <si>
    <t>conapertis_carla@yahoo.com</t>
  </si>
  <si>
    <t>lilajimbo@hotmail.com</t>
  </si>
  <si>
    <t>contabilidad@jacomeyortiz.com.ec</t>
  </si>
  <si>
    <t>egranda@gerardoortiz.com</t>
  </si>
  <si>
    <t>dchavez@latroncal.com</t>
  </si>
  <si>
    <t>phidalgo@megahierro.com</t>
  </si>
  <si>
    <t>diany-1996@hotmail.com</t>
  </si>
  <si>
    <t>irmaj0208@hotmail.com</t>
  </si>
  <si>
    <t>soledad.pacurucu@celec.gob.ec</t>
  </si>
  <si>
    <t>nullauri@yahoo.es</t>
  </si>
  <si>
    <t>afherrera@zerimar.com.ec</t>
  </si>
  <si>
    <t>marlechuya1980@hotmail.com</t>
  </si>
  <si>
    <t>contabilidad@jaher.com.ec</t>
  </si>
  <si>
    <t>norma.lopez@azen</t>
  </si>
  <si>
    <t>agarcia@minecsa.com.ec</t>
  </si>
  <si>
    <t>m-ramonl@hotmail.com</t>
  </si>
  <si>
    <t>alexandra.sanmartin@pco.com.ec</t>
  </si>
  <si>
    <t>cedilloa@malca.ec</t>
  </si>
  <si>
    <t>ro_salin1954@hotmail.com</t>
  </si>
  <si>
    <t>mary141179@hotmail.com</t>
  </si>
  <si>
    <t>imaurad@gerardoortiz.com</t>
  </si>
  <si>
    <t>lnarvaez@asoagribal.com</t>
  </si>
  <si>
    <t>juday@gerardoortiz.com</t>
  </si>
  <si>
    <t>elizabeth.quesada@conti.com.ec</t>
  </si>
  <si>
    <t>Juankast1990@hotmail.com</t>
  </si>
  <si>
    <t>marlenemunoz@cermosa.com.ec</t>
  </si>
  <si>
    <t>lpangol@asfaltarep.gob.ec</t>
  </si>
  <si>
    <t>nhuacon@ecoluxen.ec</t>
  </si>
  <si>
    <t>anbefre17@yahoo.com</t>
  </si>
  <si>
    <t>jsochoa@gerardoortiz.com</t>
  </si>
  <si>
    <t>contabilidad@lacolina.com.ec</t>
  </si>
  <si>
    <t>malvarez@emamep.gob.ec</t>
  </si>
  <si>
    <t>glojas@aguasmachala.gob.ec</t>
  </si>
  <si>
    <t>marmapogo@hotmail.com</t>
  </si>
  <si>
    <t>contabilidad@motricentro.com.ec</t>
  </si>
  <si>
    <t>VICTOR.MARTINEZ@YILPORT.COM</t>
  </si>
  <si>
    <t>mmcorder@etapa.netc</t>
  </si>
  <si>
    <t>acamacas@gerardoortiz.com</t>
  </si>
  <si>
    <t>administración@consurr7h.com</t>
  </si>
  <si>
    <t>ainiguez@gerardoortiz.com</t>
  </si>
  <si>
    <t>pmarin@modatex.com.ec</t>
  </si>
  <si>
    <t>contabilidad@cateringclp.com</t>
  </si>
  <si>
    <t>lcamacas@gerardoortiz.com</t>
  </si>
  <si>
    <t>kmedina@gerardoortiz.com</t>
  </si>
  <si>
    <t>lyaguachi@ueprim.edu.ec</t>
  </si>
  <si>
    <t>marcelamontero@leonycarpio.ec</t>
  </si>
  <si>
    <t>may_jud83@hotmail.com</t>
  </si>
  <si>
    <t>marlene.delacruz@asoguabo.com.ec</t>
  </si>
  <si>
    <t>katigranda80@hotmail.com</t>
  </si>
  <si>
    <t>ritaapromed@gmail.com</t>
  </si>
  <si>
    <t>marielenabernal70@hotmail.com</t>
  </si>
  <si>
    <t>epereira@emac.gob.ec</t>
  </si>
  <si>
    <t>mcarrion@diana-food.com</t>
  </si>
  <si>
    <t>gyungaicela@farmasol.gob.ec</t>
  </si>
  <si>
    <t>ggalarraga@eerssa.gob.ec</t>
  </si>
  <si>
    <t>aliciasaquicela@emapasegp.gob.ec</t>
  </si>
  <si>
    <t>jcastillo@eljuric.com</t>
  </si>
  <si>
    <t>vuzhca@gerardoortiz.com</t>
  </si>
  <si>
    <t>jorge.herasefc@gmail.com</t>
  </si>
  <si>
    <t>erojas@agrota.com</t>
  </si>
  <si>
    <t>mstalinmasache@gmail.com</t>
  </si>
  <si>
    <t>djaramillo@marecuador.com.ec</t>
  </si>
  <si>
    <t>mcordero@austrogas.com.ec</t>
  </si>
  <si>
    <t>carmijos@ile.com.ec</t>
  </si>
  <si>
    <t>beatriz.gonzalez@elecaustro.gob.ec</t>
  </si>
  <si>
    <t>INFORMA EN OTRA DIRECCIÓN ZONAL  SEGÚN DIRECTORIO 2019</t>
  </si>
  <si>
    <t>Sede</t>
  </si>
  <si>
    <t>Fuera de sede</t>
  </si>
  <si>
    <t>COD_ESTRAT_PERS</t>
  </si>
  <si>
    <t>COD_ESTRAT_VENT</t>
  </si>
  <si>
    <t>COD_TAMAÑO</t>
  </si>
  <si>
    <t>Días de gestión</t>
  </si>
  <si>
    <t>Estrato de Personal Ocupado - Afiliado 2019</t>
  </si>
  <si>
    <t>Tamaño de empresa 2019</t>
  </si>
  <si>
    <t>Estrato de Ventas 2019</t>
  </si>
  <si>
    <t>Zonificación informante calificado</t>
  </si>
  <si>
    <t>7.3 DÍAS DE GESTIÓN</t>
  </si>
  <si>
    <t>8.
ENCUESTA LEVANTADA (PRESENCIAL/TELEMÁTICO)</t>
  </si>
  <si>
    <t>LEVANT_P/T</t>
  </si>
  <si>
    <t>9. NÚMERO DE SESIONES (DESDE DILIGENCIAMIENTO HASTA FINALIZACIÓN DE CRÍTICA)</t>
  </si>
  <si>
    <t>No_SENS</t>
  </si>
  <si>
    <t>10. ACTUALIZACIÓN ZONIFICACIÓN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</si>
</sst>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dd/mm/yyyy;@"/>
  </numFmts>
  <fonts count="34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8"/>
      <name val="Arial"/>
      <family val="2"/>
    </font>
    <font>
      <b/>
      <u/>
      <sz val="8"/>
      <color theme="0"/>
      <name val="Arial"/>
      <family val="2"/>
    </font>
    <font>
      <sz val="8"/>
      <color theme="0"/>
      <name val="Arial"/>
      <family val="2"/>
    </font>
    <font>
      <b/>
      <sz val="9"/>
      <color theme="0"/>
      <name val="Arial"/>
      <family val="2"/>
    </font>
    <font>
      <sz val="8"/>
      <color theme="1"/>
      <name val="Century Gothic"/>
      <family val="2"/>
    </font>
    <font>
      <u/>
      <sz val="11"/>
      <color theme="10"/>
      <name val="Century Gothic"/>
      <family val="2"/>
    </font>
    <font>
      <b/>
      <u/>
      <sz val="14"/>
      <color theme="1"/>
      <name val="Calibri"/>
      <family val="2"/>
      <scheme val="minor"/>
    </font>
    <font>
      <u/>
      <sz val="11"/>
      <color theme="3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entury Gothic"/>
      <family val="2"/>
    </font>
    <font>
      <sz val="11"/>
      <color theme="0"/>
      <name val="Century Gothic"/>
      <family val="2"/>
    </font>
    <font>
      <b/>
      <sz val="11"/>
      <color theme="0"/>
      <name val="Century Gothic"/>
      <family val="2"/>
    </font>
    <font>
      <b/>
      <sz val="12"/>
      <color theme="1"/>
      <name val="Aparajita"/>
      <family val="2"/>
    </font>
    <font>
      <b/>
      <sz val="9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entury Gothic"/>
      <family val="2"/>
    </font>
    <font>
      <b/>
      <sz val="10"/>
      <color theme="0"/>
      <name val="Century Gothic"/>
      <family val="2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u/>
      <sz val="11"/>
      <color theme="0"/>
      <name val="Century Gothic"/>
      <family val="2"/>
    </font>
    <font>
      <sz val="8"/>
      <color rgb="FF000000"/>
      <name val="Calibri"/>
      <family val="2"/>
    </font>
    <font>
      <b/>
      <sz val="10"/>
      <color theme="0"/>
      <name val="Aparajita"/>
      <family val="2"/>
    </font>
    <font>
      <b/>
      <sz val="8"/>
      <color theme="0"/>
      <name val="Century Gothic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thin">
        <color indexed="64"/>
      </bottom>
      <diagonal/>
    </border>
    <border>
      <left/>
      <right/>
      <top style="medium">
        <color theme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dotted">
        <color theme="1"/>
      </bottom>
      <diagonal/>
    </border>
    <border>
      <left style="thin">
        <color theme="0"/>
      </left>
      <right/>
      <top/>
      <bottom style="dotted">
        <color theme="1"/>
      </bottom>
      <diagonal/>
    </border>
    <border>
      <left/>
      <right style="thin">
        <color theme="0"/>
      </right>
      <top/>
      <bottom style="dotted">
        <color theme="1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indexed="64"/>
      </bottom>
      <diagonal/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6" fillId="0" borderId="0"/>
    <xf numFmtId="0" fontId="1" fillId="0" borderId="0"/>
    <xf numFmtId="0" fontId="26" fillId="0" borderId="0"/>
    <xf numFmtId="164" fontId="26" fillId="0" borderId="0" applyFont="0" applyFill="0" applyBorder="0" applyAlignment="0" applyProtection="0"/>
    <xf numFmtId="0" fontId="1" fillId="0" borderId="0"/>
    <xf numFmtId="164" fontId="26" fillId="0" borderId="0" applyFont="0" applyFill="0" applyBorder="0" applyAlignment="0" applyProtection="0"/>
  </cellStyleXfs>
  <cellXfs count="196">
    <xf numFmtId="0" fontId="0" fillId="0" borderId="0" xfId="0"/>
    <xf numFmtId="0" fontId="0" fillId="0" borderId="0" xfId="0" applyAlignment="1">
      <alignment horizontal="left"/>
    </xf>
    <xf numFmtId="0" fontId="8" fillId="0" borderId="21" xfId="0" applyFont="1" applyBorder="1"/>
    <xf numFmtId="0" fontId="0" fillId="0" borderId="0" xfId="0" applyAlignment="1">
      <alignment vertical="center"/>
    </xf>
    <xf numFmtId="0" fontId="11" fillId="0" borderId="0" xfId="1" applyFont="1" applyAlignment="1">
      <alignment vertical="center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7" borderId="15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 applyProtection="1">
      <alignment vertical="center"/>
    </xf>
    <xf numFmtId="1" fontId="8" fillId="2" borderId="24" xfId="0" applyNumberFormat="1" applyFont="1" applyFill="1" applyBorder="1" applyAlignment="1" applyProtection="1">
      <alignment vertical="center"/>
    </xf>
    <xf numFmtId="0" fontId="11" fillId="2" borderId="0" xfId="1" applyFont="1" applyFill="1" applyAlignment="1">
      <alignment vertical="center"/>
    </xf>
    <xf numFmtId="0" fontId="17" fillId="0" borderId="0" xfId="0" applyFont="1" applyAlignment="1">
      <alignment vertical="center"/>
    </xf>
    <xf numFmtId="0" fontId="2" fillId="3" borderId="15" xfId="0" applyFont="1" applyFill="1" applyBorder="1" applyAlignment="1">
      <alignment horizontal="center" vertical="center" wrapText="1"/>
    </xf>
    <xf numFmtId="0" fontId="16" fillId="16" borderId="15" xfId="0" applyNumberFormat="1" applyFont="1" applyFill="1" applyBorder="1" applyAlignment="1">
      <alignment horizontal="center" vertical="center" wrapText="1" shrinkToFit="1"/>
    </xf>
    <xf numFmtId="0" fontId="19" fillId="0" borderId="0" xfId="0" applyFont="1"/>
    <xf numFmtId="0" fontId="23" fillId="0" borderId="21" xfId="0" applyFont="1" applyBorder="1" applyProtection="1">
      <protection locked="0"/>
    </xf>
    <xf numFmtId="0" fontId="3" fillId="8" borderId="5" xfId="0" applyNumberFormat="1" applyFont="1" applyFill="1" applyBorder="1" applyAlignment="1" applyProtection="1">
      <alignment horizontal="center" vertical="center" wrapText="1" shrinkToFit="1"/>
    </xf>
    <xf numFmtId="0" fontId="4" fillId="6" borderId="8" xfId="0" applyNumberFormat="1" applyFont="1" applyFill="1" applyBorder="1" applyAlignment="1" applyProtection="1">
      <alignment horizontal="center" vertical="center" wrapText="1" shrinkToFit="1"/>
    </xf>
    <xf numFmtId="0" fontId="4" fillId="6" borderId="9" xfId="0" applyNumberFormat="1" applyFont="1" applyFill="1" applyBorder="1" applyAlignment="1" applyProtection="1">
      <alignment horizontal="center" vertical="center" wrapText="1" shrinkToFit="1"/>
    </xf>
    <xf numFmtId="0" fontId="3" fillId="8" borderId="34" xfId="0" applyNumberFormat="1" applyFont="1" applyFill="1" applyBorder="1" applyAlignment="1" applyProtection="1">
      <alignment horizontal="center" vertical="center" wrapText="1" shrinkToFit="1"/>
    </xf>
    <xf numFmtId="0" fontId="3" fillId="8" borderId="10" xfId="0" applyNumberFormat="1" applyFont="1" applyFill="1" applyBorder="1" applyAlignment="1" applyProtection="1">
      <alignment horizontal="center" vertical="center" wrapText="1" shrinkToFit="1"/>
    </xf>
    <xf numFmtId="0" fontId="4" fillId="6" borderId="35" xfId="0" applyNumberFormat="1" applyFont="1" applyFill="1" applyBorder="1" applyAlignment="1" applyProtection="1">
      <alignment horizontal="center" vertical="center" wrapText="1" shrinkToFit="1"/>
    </xf>
    <xf numFmtId="0" fontId="4" fillId="6" borderId="3" xfId="0" applyNumberFormat="1" applyFont="1" applyFill="1" applyBorder="1" applyAlignment="1" applyProtection="1">
      <alignment horizontal="center" vertical="center" wrapText="1" shrinkToFit="1"/>
    </xf>
    <xf numFmtId="0" fontId="4" fillId="6" borderId="36" xfId="0" applyNumberFormat="1" applyFont="1" applyFill="1" applyBorder="1" applyAlignment="1" applyProtection="1">
      <alignment horizontal="center" vertical="center" wrapText="1" shrinkToFit="1"/>
    </xf>
    <xf numFmtId="0" fontId="4" fillId="6" borderId="10" xfId="0" applyNumberFormat="1" applyFont="1" applyFill="1" applyBorder="1" applyAlignment="1" applyProtection="1">
      <alignment horizontal="center" vertical="center" wrapText="1" shrinkToFit="1"/>
    </xf>
    <xf numFmtId="0" fontId="3" fillId="8" borderId="3" xfId="0" applyNumberFormat="1" applyFont="1" applyFill="1" applyBorder="1" applyAlignment="1" applyProtection="1">
      <alignment horizontal="center" vertical="center" wrapText="1" shrinkToFit="1"/>
    </xf>
    <xf numFmtId="0" fontId="3" fillId="10" borderId="18" xfId="0" applyFont="1" applyFill="1" applyBorder="1" applyAlignment="1" applyProtection="1">
      <alignment horizontal="center" vertical="center" wrapText="1"/>
    </xf>
    <xf numFmtId="0" fontId="3" fillId="9" borderId="18" xfId="0" applyFont="1" applyFill="1" applyBorder="1" applyAlignment="1" applyProtection="1">
      <alignment horizontal="center" vertical="center" wrapText="1"/>
    </xf>
    <xf numFmtId="0" fontId="27" fillId="0" borderId="21" xfId="0" applyFont="1" applyBorder="1" applyProtection="1"/>
    <xf numFmtId="1" fontId="28" fillId="0" borderId="21" xfId="0" applyNumberFormat="1" applyFont="1" applyFill="1" applyBorder="1" applyAlignment="1" applyProtection="1">
      <alignment horizontal="right"/>
      <protection locked="0"/>
    </xf>
    <xf numFmtId="0" fontId="30" fillId="0" borderId="21" xfId="1" quotePrefix="1" applyFont="1" applyBorder="1" applyProtection="1">
      <protection locked="0"/>
    </xf>
    <xf numFmtId="0" fontId="30" fillId="0" borderId="21" xfId="1" applyFont="1" applyBorder="1" applyProtection="1">
      <protection locked="0"/>
    </xf>
    <xf numFmtId="165" fontId="0" fillId="0" borderId="21" xfId="0" applyNumberFormat="1" applyBorder="1" applyProtection="1">
      <protection locked="0"/>
    </xf>
    <xf numFmtId="0" fontId="23" fillId="0" borderId="21" xfId="0" quotePrefix="1" applyFont="1" applyBorder="1" applyProtection="1">
      <protection locked="0"/>
    </xf>
    <xf numFmtId="0" fontId="3" fillId="4" borderId="22" xfId="0" applyNumberFormat="1" applyFont="1" applyFill="1" applyBorder="1" applyAlignment="1" applyProtection="1">
      <alignment vertical="center" wrapText="1" shrinkToFit="1"/>
    </xf>
    <xf numFmtId="0" fontId="3" fillId="4" borderId="12" xfId="0" applyNumberFormat="1" applyFont="1" applyFill="1" applyBorder="1" applyAlignment="1" applyProtection="1">
      <alignment horizontal="center" vertical="center" wrapText="1" shrinkToFit="1"/>
    </xf>
    <xf numFmtId="0" fontId="3" fillId="4" borderId="37" xfId="0" applyNumberFormat="1" applyFont="1" applyFill="1" applyBorder="1" applyAlignment="1" applyProtection="1">
      <alignment horizontal="center" vertical="center" wrapText="1" shrinkToFit="1"/>
    </xf>
    <xf numFmtId="0" fontId="3" fillId="4" borderId="47" xfId="0" applyNumberFormat="1" applyFont="1" applyFill="1" applyBorder="1" applyAlignment="1" applyProtection="1">
      <alignment horizontal="center" vertical="center" wrapText="1" shrinkToFit="1"/>
    </xf>
    <xf numFmtId="0" fontId="3" fillId="4" borderId="48" xfId="0" applyNumberFormat="1" applyFont="1" applyFill="1" applyBorder="1" applyAlignment="1" applyProtection="1">
      <alignment vertical="center" wrapText="1" shrinkToFit="1"/>
    </xf>
    <xf numFmtId="0" fontId="30" fillId="0" borderId="21" xfId="1" quotePrefix="1" applyFont="1" applyBorder="1" applyAlignment="1" applyProtection="1">
      <alignment horizontal="right"/>
      <protection locked="0"/>
    </xf>
    <xf numFmtId="0" fontId="4" fillId="7" borderId="24" xfId="0" applyFont="1" applyFill="1" applyBorder="1" applyAlignment="1" applyProtection="1">
      <alignment horizontal="center" vertical="center" wrapText="1"/>
    </xf>
    <xf numFmtId="0" fontId="4" fillId="7" borderId="24" xfId="0" applyFont="1" applyFill="1" applyBorder="1" applyAlignment="1" applyProtection="1">
      <alignment horizontal="left" vertical="center" wrapText="1"/>
    </xf>
    <xf numFmtId="1" fontId="27" fillId="0" borderId="21" xfId="0" applyNumberFormat="1" applyFont="1" applyFill="1" applyBorder="1" applyProtection="1"/>
    <xf numFmtId="49" fontId="27" fillId="0" borderId="21" xfId="0" applyNumberFormat="1" applyFont="1" applyFill="1" applyBorder="1" applyProtection="1"/>
    <xf numFmtId="0" fontId="27" fillId="0" borderId="21" xfId="0" applyFont="1" applyFill="1" applyBorder="1" applyProtection="1"/>
    <xf numFmtId="0" fontId="27" fillId="0" borderId="21" xfId="0" applyFont="1" applyFill="1" applyBorder="1" applyAlignment="1" applyProtection="1">
      <alignment horizontal="center" vertical="center"/>
    </xf>
    <xf numFmtId="0" fontId="27" fillId="0" borderId="21" xfId="0" applyNumberFormat="1" applyFont="1" applyFill="1" applyBorder="1" applyAlignment="1" applyProtection="1">
      <alignment horizontal="left"/>
    </xf>
    <xf numFmtId="0" fontId="27" fillId="0" borderId="21" xfId="0" applyNumberFormat="1" applyFont="1" applyFill="1" applyBorder="1" applyProtection="1"/>
    <xf numFmtId="0" fontId="27" fillId="0" borderId="21" xfId="0" applyFont="1" applyFill="1" applyBorder="1" applyAlignment="1" applyProtection="1">
      <alignment horizontal="left"/>
    </xf>
    <xf numFmtId="0" fontId="4" fillId="7" borderId="21" xfId="0" applyFont="1" applyFill="1" applyBorder="1" applyAlignment="1" applyProtection="1">
      <alignment horizontal="center" vertical="center" wrapText="1"/>
    </xf>
    <xf numFmtId="0" fontId="27" fillId="2" borderId="21" xfId="0" applyFont="1" applyFill="1" applyBorder="1" applyProtection="1"/>
    <xf numFmtId="0" fontId="27" fillId="0" borderId="21" xfId="0" applyFont="1" applyFill="1" applyBorder="1" applyAlignment="1" applyProtection="1">
      <alignment horizontal="right"/>
    </xf>
    <xf numFmtId="0" fontId="31" fillId="0" borderId="49" xfId="0" applyFont="1" applyBorder="1" applyAlignment="1">
      <alignment vertical="center"/>
    </xf>
    <xf numFmtId="0" fontId="23" fillId="2" borderId="21" xfId="0" applyFont="1" applyFill="1" applyBorder="1" applyProtection="1">
      <protection locked="0"/>
    </xf>
    <xf numFmtId="0" fontId="8" fillId="2" borderId="24" xfId="0" quotePrefix="1" applyFont="1" applyFill="1" applyBorder="1" applyAlignment="1" applyProtection="1">
      <alignment vertical="center"/>
    </xf>
    <xf numFmtId="0" fontId="8" fillId="2" borderId="21" xfId="0" applyFont="1" applyFill="1" applyBorder="1"/>
    <xf numFmtId="0" fontId="27" fillId="2" borderId="21" xfId="0" applyNumberFormat="1" applyFont="1" applyFill="1" applyBorder="1" applyAlignment="1" applyProtection="1">
      <alignment horizontal="left"/>
    </xf>
    <xf numFmtId="49" fontId="27" fillId="2" borderId="21" xfId="0" applyNumberFormat="1" applyFont="1" applyFill="1" applyBorder="1" applyProtection="1"/>
    <xf numFmtId="0" fontId="0" fillId="2" borderId="21" xfId="0" applyFill="1" applyBorder="1"/>
    <xf numFmtId="0" fontId="27" fillId="2" borderId="21" xfId="0" applyNumberFormat="1" applyFont="1" applyFill="1" applyBorder="1"/>
    <xf numFmtId="0" fontId="31" fillId="2" borderId="49" xfId="0" applyFont="1" applyFill="1" applyBorder="1" applyAlignment="1">
      <alignment vertical="center"/>
    </xf>
    <xf numFmtId="0" fontId="23" fillId="14" borderId="21" xfId="0" applyFont="1" applyFill="1" applyBorder="1" applyProtection="1"/>
    <xf numFmtId="0" fontId="0" fillId="0" borderId="0" xfId="0" applyProtection="1"/>
    <xf numFmtId="0" fontId="4" fillId="6" borderId="1" xfId="0" applyNumberFormat="1" applyFont="1" applyFill="1" applyBorder="1" applyAlignment="1" applyProtection="1">
      <alignment horizontal="center" vertical="center" wrapText="1" shrinkToFi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/>
    </xf>
    <xf numFmtId="0" fontId="23" fillId="0" borderId="0" xfId="0" applyFont="1" applyAlignment="1" applyProtection="1">
      <alignment horizontal="left"/>
    </xf>
    <xf numFmtId="0" fontId="0" fillId="0" borderId="0" xfId="0" applyNumberFormat="1" applyAlignment="1" applyProtection="1">
      <alignment horizontal="right" vertical="center"/>
    </xf>
    <xf numFmtId="0" fontId="0" fillId="0" borderId="0" xfId="0" applyProtection="1"/>
    <xf numFmtId="0" fontId="0" fillId="0" borderId="0" xfId="0" applyProtection="1"/>
    <xf numFmtId="0" fontId="1" fillId="0" borderId="0" xfId="3"/>
    <xf numFmtId="0" fontId="32" fillId="20" borderId="21" xfId="0" applyFont="1" applyFill="1" applyBorder="1" applyAlignment="1" applyProtection="1">
      <alignment horizontal="center" vertical="center" wrapText="1"/>
    </xf>
    <xf numFmtId="1" fontId="28" fillId="0" borderId="21" xfId="0" applyNumberFormat="1" applyFont="1" applyFill="1" applyBorder="1" applyAlignment="1" applyProtection="1">
      <alignment horizontal="right"/>
    </xf>
    <xf numFmtId="0" fontId="23" fillId="0" borderId="0" xfId="0" applyFont="1" applyAlignment="1" applyProtection="1">
      <alignment horizontal="center"/>
    </xf>
    <xf numFmtId="0" fontId="27" fillId="0" borderId="21" xfId="0" applyFont="1" applyFill="1" applyBorder="1" applyAlignment="1" applyProtection="1">
      <alignment horizontal="center"/>
    </xf>
    <xf numFmtId="0" fontId="0" fillId="0" borderId="0" xfId="0" applyProtection="1"/>
    <xf numFmtId="49" fontId="8" fillId="2" borderId="21" xfId="0" applyNumberFormat="1" applyFont="1" applyFill="1" applyBorder="1"/>
    <xf numFmtId="49" fontId="8" fillId="2" borderId="24" xfId="0" applyNumberFormat="1" applyFont="1" applyFill="1" applyBorder="1" applyAlignment="1" applyProtection="1">
      <alignment vertical="center"/>
    </xf>
    <xf numFmtId="49" fontId="8" fillId="0" borderId="21" xfId="0" applyNumberFormat="1" applyFont="1" applyBorder="1"/>
    <xf numFmtId="0" fontId="4" fillId="7" borderId="62" xfId="0" applyNumberFormat="1" applyFont="1" applyFill="1" applyBorder="1" applyAlignment="1" applyProtection="1">
      <alignment horizontal="center" vertical="center" wrapText="1"/>
    </xf>
    <xf numFmtId="0" fontId="4" fillId="7" borderId="63" xfId="0" applyNumberFormat="1" applyFont="1" applyFill="1" applyBorder="1" applyAlignment="1" applyProtection="1">
      <alignment horizontal="center" vertical="center" wrapText="1"/>
    </xf>
    <xf numFmtId="49" fontId="27" fillId="2" borderId="21" xfId="0" quotePrefix="1" applyNumberFormat="1" applyFont="1" applyFill="1" applyBorder="1" applyProtection="1"/>
    <xf numFmtId="0" fontId="27" fillId="0" borderId="64" xfId="0" applyFont="1" applyBorder="1" applyProtection="1"/>
    <xf numFmtId="49" fontId="8" fillId="0" borderId="24" xfId="0" applyNumberFormat="1" applyFont="1" applyBorder="1"/>
    <xf numFmtId="1" fontId="29" fillId="0" borderId="45" xfId="0" applyNumberFormat="1" applyFont="1" applyFill="1" applyBorder="1" applyAlignment="1" applyProtection="1">
      <alignment horizontal="center" vertical="center"/>
    </xf>
    <xf numFmtId="0" fontId="27" fillId="0" borderId="21" xfId="0" applyNumberFormat="1" applyFont="1" applyFill="1" applyBorder="1" applyAlignment="1" applyProtection="1">
      <alignment horizontal="center"/>
    </xf>
    <xf numFmtId="49" fontId="27" fillId="0" borderId="21" xfId="0" applyNumberFormat="1" applyFont="1" applyFill="1" applyBorder="1" applyAlignment="1" applyProtection="1">
      <alignment horizontal="center"/>
    </xf>
    <xf numFmtId="0" fontId="3" fillId="20" borderId="22" xfId="0" applyFont="1" applyFill="1" applyBorder="1" applyAlignment="1" applyProtection="1">
      <alignment horizontal="center" vertical="center" wrapText="1"/>
    </xf>
    <xf numFmtId="0" fontId="3" fillId="20" borderId="59" xfId="0" applyFont="1" applyFill="1" applyBorder="1" applyAlignment="1" applyProtection="1">
      <alignment horizontal="center" vertical="center" wrapText="1"/>
    </xf>
    <xf numFmtId="0" fontId="25" fillId="20" borderId="58" xfId="0" applyFont="1" applyFill="1" applyBorder="1" applyAlignment="1" applyProtection="1">
      <alignment horizontal="center" vertical="center" wrapText="1"/>
    </xf>
    <xf numFmtId="0" fontId="25" fillId="20" borderId="47" xfId="0" applyFont="1" applyFill="1" applyBorder="1" applyAlignment="1" applyProtection="1">
      <alignment horizontal="center" vertical="center" wrapText="1"/>
    </xf>
    <xf numFmtId="0" fontId="25" fillId="20" borderId="19" xfId="0" applyFont="1" applyFill="1" applyBorder="1" applyAlignment="1" applyProtection="1">
      <alignment horizontal="center" vertical="center" wrapText="1"/>
    </xf>
    <xf numFmtId="0" fontId="25" fillId="20" borderId="51" xfId="0" applyFont="1" applyFill="1" applyBorder="1" applyAlignment="1" applyProtection="1">
      <alignment horizontal="center" vertical="center" wrapText="1"/>
    </xf>
    <xf numFmtId="0" fontId="25" fillId="20" borderId="52" xfId="0" applyFont="1" applyFill="1" applyBorder="1" applyAlignment="1" applyProtection="1">
      <alignment horizontal="center" vertical="center" wrapText="1"/>
    </xf>
    <xf numFmtId="0" fontId="25" fillId="20" borderId="53" xfId="0" applyFont="1" applyFill="1" applyBorder="1" applyAlignment="1" applyProtection="1">
      <alignment horizontal="center" vertical="center" wrapText="1"/>
    </xf>
    <xf numFmtId="0" fontId="33" fillId="21" borderId="18" xfId="0" applyFont="1" applyFill="1" applyBorder="1" applyAlignment="1" applyProtection="1">
      <alignment horizontal="center" vertical="center" wrapText="1"/>
    </xf>
    <xf numFmtId="0" fontId="33" fillId="21" borderId="22" xfId="0" applyFont="1" applyFill="1" applyBorder="1" applyAlignment="1" applyProtection="1">
      <alignment horizontal="center" vertical="center" wrapText="1"/>
    </xf>
    <xf numFmtId="0" fontId="33" fillId="21" borderId="59" xfId="0" applyFont="1" applyFill="1" applyBorder="1" applyAlignment="1" applyProtection="1">
      <alignment horizontal="center" vertical="center" wrapText="1"/>
    </xf>
    <xf numFmtId="0" fontId="2" fillId="3" borderId="26" xfId="0" applyFont="1" applyFill="1" applyBorder="1" applyAlignment="1" applyProtection="1">
      <alignment horizontal="center" vertical="center" wrapText="1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19" borderId="26" xfId="0" applyFont="1" applyFill="1" applyBorder="1" applyAlignment="1" applyProtection="1">
      <alignment horizontal="center" vertical="center" wrapText="1"/>
    </xf>
    <xf numFmtId="0" fontId="2" fillId="19" borderId="15" xfId="0" applyFont="1" applyFill="1" applyBorder="1" applyAlignment="1" applyProtection="1">
      <alignment horizontal="center" vertical="center" wrapText="1"/>
    </xf>
    <xf numFmtId="0" fontId="3" fillId="8" borderId="15" xfId="0" applyNumberFormat="1" applyFont="1" applyFill="1" applyBorder="1" applyAlignment="1" applyProtection="1">
      <alignment horizontal="center" vertical="center" wrapText="1" shrinkToFit="1"/>
    </xf>
    <xf numFmtId="0" fontId="3" fillId="9" borderId="44" xfId="0" applyFont="1" applyFill="1" applyBorder="1" applyAlignment="1" applyProtection="1">
      <alignment horizontal="center" vertical="center"/>
    </xf>
    <xf numFmtId="0" fontId="3" fillId="9" borderId="43" xfId="0" applyFont="1" applyFill="1" applyBorder="1" applyAlignment="1" applyProtection="1">
      <alignment horizontal="center" vertical="center"/>
    </xf>
    <xf numFmtId="0" fontId="3" fillId="9" borderId="37" xfId="0" applyFont="1" applyFill="1" applyBorder="1" applyAlignment="1" applyProtection="1">
      <alignment horizontal="center" vertical="center"/>
    </xf>
    <xf numFmtId="0" fontId="5" fillId="9" borderId="44" xfId="0" applyFont="1" applyFill="1" applyBorder="1" applyAlignment="1" applyProtection="1">
      <alignment horizontal="center" vertical="center"/>
    </xf>
    <xf numFmtId="0" fontId="5" fillId="9" borderId="43" xfId="0" applyFont="1" applyFill="1" applyBorder="1" applyAlignment="1" applyProtection="1">
      <alignment horizontal="center" vertical="center"/>
    </xf>
    <xf numFmtId="0" fontId="5" fillId="9" borderId="37" xfId="0" applyFont="1" applyFill="1" applyBorder="1" applyAlignment="1" applyProtection="1">
      <alignment horizontal="center" vertical="center"/>
    </xf>
    <xf numFmtId="0" fontId="4" fillId="12" borderId="15" xfId="0" applyNumberFormat="1" applyFont="1" applyFill="1" applyBorder="1" applyAlignment="1" applyProtection="1">
      <alignment horizontal="center" vertical="center" wrapText="1" shrinkToFit="1"/>
    </xf>
    <xf numFmtId="0" fontId="4" fillId="11" borderId="3" xfId="0" applyNumberFormat="1" applyFont="1" applyFill="1" applyBorder="1" applyAlignment="1" applyProtection="1">
      <alignment horizontal="center" vertical="center" wrapText="1" shrinkToFit="1"/>
    </xf>
    <xf numFmtId="0" fontId="4" fillId="11" borderId="4" xfId="0" applyNumberFormat="1" applyFont="1" applyFill="1" applyBorder="1" applyAlignment="1" applyProtection="1">
      <alignment horizontal="center" vertical="center" wrapText="1" shrinkToFit="1"/>
    </xf>
    <xf numFmtId="0" fontId="4" fillId="11" borderId="46" xfId="0" applyNumberFormat="1" applyFont="1" applyFill="1" applyBorder="1" applyAlignment="1" applyProtection="1">
      <alignment horizontal="center" vertical="center" wrapText="1" shrinkToFit="1"/>
    </xf>
    <xf numFmtId="0" fontId="3" fillId="8" borderId="7" xfId="0" applyNumberFormat="1" applyFont="1" applyFill="1" applyBorder="1" applyAlignment="1" applyProtection="1">
      <alignment horizontal="center" vertical="center" wrapText="1" shrinkToFit="1"/>
    </xf>
    <xf numFmtId="0" fontId="4" fillId="6" borderId="32" xfId="0" applyNumberFormat="1" applyFont="1" applyFill="1" applyBorder="1" applyAlignment="1" applyProtection="1">
      <alignment horizontal="center" vertical="center" wrapText="1" shrinkToFit="1"/>
    </xf>
    <xf numFmtId="0" fontId="4" fillId="6" borderId="33" xfId="0" applyNumberFormat="1" applyFont="1" applyFill="1" applyBorder="1" applyAlignment="1" applyProtection="1">
      <alignment horizontal="center" vertical="center" wrapText="1" shrinkToFit="1"/>
    </xf>
    <xf numFmtId="0" fontId="5" fillId="8" borderId="6" xfId="0" applyNumberFormat="1" applyFont="1" applyFill="1" applyBorder="1" applyAlignment="1" applyProtection="1">
      <alignment horizontal="center" vertical="center" wrapText="1" shrinkToFit="1"/>
    </xf>
    <xf numFmtId="0" fontId="5" fillId="8" borderId="17" xfId="0" applyNumberFormat="1" applyFont="1" applyFill="1" applyBorder="1" applyAlignment="1" applyProtection="1">
      <alignment horizontal="center" vertical="center" wrapText="1" shrinkToFit="1"/>
    </xf>
    <xf numFmtId="0" fontId="4" fillId="6" borderId="15" xfId="0" applyNumberFormat="1" applyFont="1" applyFill="1" applyBorder="1" applyAlignment="1" applyProtection="1">
      <alignment horizontal="center" vertical="center" wrapText="1" shrinkToFit="1"/>
    </xf>
    <xf numFmtId="0" fontId="3" fillId="8" borderId="17" xfId="0" applyNumberFormat="1" applyFont="1" applyFill="1" applyBorder="1" applyAlignment="1" applyProtection="1">
      <alignment horizontal="center" vertical="center" wrapText="1" shrinkToFit="1"/>
    </xf>
    <xf numFmtId="0" fontId="0" fillId="0" borderId="0" xfId="0" applyProtection="1"/>
    <xf numFmtId="0" fontId="4" fillId="6" borderId="6" xfId="0" applyNumberFormat="1" applyFont="1" applyFill="1" applyBorder="1" applyAlignment="1" applyProtection="1">
      <alignment horizontal="center" vertical="center" wrapText="1" shrinkToFit="1"/>
    </xf>
    <xf numFmtId="0" fontId="4" fillId="6" borderId="17" xfId="0" applyNumberFormat="1" applyFont="1" applyFill="1" applyBorder="1" applyAlignment="1" applyProtection="1">
      <alignment horizontal="center" vertical="center" wrapText="1" shrinkToFit="1"/>
    </xf>
    <xf numFmtId="0" fontId="4" fillId="6" borderId="14" xfId="0" applyNumberFormat="1" applyFont="1" applyFill="1" applyBorder="1" applyAlignment="1" applyProtection="1">
      <alignment horizontal="center" vertical="center" wrapText="1" shrinkToFit="1"/>
    </xf>
    <xf numFmtId="0" fontId="24" fillId="7" borderId="52" xfId="0" applyFont="1" applyFill="1" applyBorder="1" applyAlignment="1" applyProtection="1">
      <alignment horizontal="left"/>
    </xf>
    <xf numFmtId="0" fontId="24" fillId="18" borderId="65" xfId="0" applyFont="1" applyFill="1" applyBorder="1" applyAlignment="1" applyProtection="1">
      <alignment horizontal="left"/>
    </xf>
    <xf numFmtId="0" fontId="4" fillId="6" borderId="28" xfId="0" applyNumberFormat="1" applyFont="1" applyFill="1" applyBorder="1" applyAlignment="1" applyProtection="1">
      <alignment horizontal="center" vertical="center" wrapText="1" shrinkToFit="1"/>
    </xf>
    <xf numFmtId="0" fontId="3" fillId="4" borderId="19" xfId="0" applyNumberFormat="1" applyFont="1" applyFill="1" applyBorder="1" applyAlignment="1" applyProtection="1">
      <alignment horizontal="center" vertical="center" wrapText="1" shrinkToFit="1"/>
    </xf>
    <xf numFmtId="0" fontId="3" fillId="4" borderId="13" xfId="0" applyNumberFormat="1" applyFont="1" applyFill="1" applyBorder="1" applyAlignment="1" applyProtection="1">
      <alignment horizontal="center" vertical="center" wrapText="1" shrinkToFit="1"/>
    </xf>
    <xf numFmtId="0" fontId="3" fillId="4" borderId="18" xfId="0" applyNumberFormat="1" applyFont="1" applyFill="1" applyBorder="1" applyAlignment="1" applyProtection="1">
      <alignment horizontal="center" vertical="center" wrapText="1" shrinkToFit="1"/>
    </xf>
    <xf numFmtId="0" fontId="3" fillId="4" borderId="22" xfId="0" applyNumberFormat="1" applyFont="1" applyFill="1" applyBorder="1" applyAlignment="1" applyProtection="1">
      <alignment horizontal="center" vertical="center" wrapText="1" shrinkToFit="1"/>
    </xf>
    <xf numFmtId="0" fontId="4" fillId="11" borderId="15" xfId="0" applyNumberFormat="1" applyFont="1" applyFill="1" applyBorder="1" applyAlignment="1" applyProtection="1">
      <alignment horizontal="center" vertical="center" wrapText="1" shrinkToFit="1"/>
    </xf>
    <xf numFmtId="0" fontId="25" fillId="17" borderId="58" xfId="0" applyNumberFormat="1" applyFont="1" applyFill="1" applyBorder="1" applyAlignment="1" applyProtection="1">
      <alignment horizontal="center" vertical="center" wrapText="1"/>
    </xf>
    <xf numFmtId="0" fontId="25" fillId="17" borderId="20" xfId="0" applyNumberFormat="1" applyFont="1" applyFill="1" applyBorder="1" applyAlignment="1" applyProtection="1">
      <alignment horizontal="center" vertical="center" wrapText="1"/>
    </xf>
    <xf numFmtId="0" fontId="25" fillId="17" borderId="60" xfId="0" applyNumberFormat="1" applyFont="1" applyFill="1" applyBorder="1" applyAlignment="1" applyProtection="1">
      <alignment horizontal="center" vertical="center" wrapText="1"/>
    </xf>
    <xf numFmtId="0" fontId="5" fillId="10" borderId="12" xfId="0" applyFont="1" applyFill="1" applyBorder="1" applyAlignment="1" applyProtection="1">
      <alignment horizontal="center" vertical="center" wrapText="1"/>
    </xf>
    <xf numFmtId="0" fontId="3" fillId="10" borderId="12" xfId="0" applyFont="1" applyFill="1" applyBorder="1" applyAlignment="1" applyProtection="1">
      <alignment horizontal="center" vertical="center" wrapText="1"/>
    </xf>
    <xf numFmtId="0" fontId="5" fillId="4" borderId="20" xfId="0" applyNumberFormat="1" applyFont="1" applyFill="1" applyBorder="1" applyAlignment="1" applyProtection="1">
      <alignment horizontal="center" vertical="center" wrapText="1" shrinkToFit="1"/>
    </xf>
    <xf numFmtId="0" fontId="5" fillId="4" borderId="0" xfId="0" applyNumberFormat="1" applyFont="1" applyFill="1" applyBorder="1" applyAlignment="1" applyProtection="1">
      <alignment horizontal="center" vertical="center" wrapText="1" shrinkToFit="1"/>
    </xf>
    <xf numFmtId="0" fontId="5" fillId="4" borderId="13" xfId="0" applyNumberFormat="1" applyFont="1" applyFill="1" applyBorder="1" applyAlignment="1" applyProtection="1">
      <alignment horizontal="center" vertical="center" wrapText="1" shrinkToFit="1"/>
    </xf>
    <xf numFmtId="0" fontId="3" fillId="5" borderId="53" xfId="0" applyFont="1" applyFill="1" applyBorder="1" applyAlignment="1" applyProtection="1">
      <alignment horizontal="center" vertical="center"/>
    </xf>
    <xf numFmtId="0" fontId="3" fillId="5" borderId="50" xfId="0" applyFont="1" applyFill="1" applyBorder="1" applyAlignment="1" applyProtection="1">
      <alignment horizontal="center" vertical="center"/>
    </xf>
    <xf numFmtId="0" fontId="3" fillId="5" borderId="37" xfId="0" applyFont="1" applyFill="1" applyBorder="1" applyAlignment="1" applyProtection="1">
      <alignment horizontal="center" vertical="center"/>
    </xf>
    <xf numFmtId="0" fontId="3" fillId="5" borderId="12" xfId="0" applyFont="1" applyFill="1" applyBorder="1" applyAlignment="1" applyProtection="1">
      <alignment horizontal="center" vertical="center"/>
    </xf>
    <xf numFmtId="0" fontId="3" fillId="5" borderId="54" xfId="0" applyFont="1" applyFill="1" applyBorder="1" applyAlignment="1" applyProtection="1">
      <alignment horizontal="center" vertical="center" wrapText="1"/>
    </xf>
    <xf numFmtId="0" fontId="3" fillId="5" borderId="55" xfId="0" applyFont="1" applyFill="1" applyBorder="1" applyAlignment="1" applyProtection="1">
      <alignment horizontal="center" vertical="center" wrapText="1"/>
    </xf>
    <xf numFmtId="0" fontId="3" fillId="5" borderId="56" xfId="0" applyFont="1" applyFill="1" applyBorder="1" applyAlignment="1" applyProtection="1">
      <alignment horizontal="center" vertical="center" wrapText="1"/>
    </xf>
    <xf numFmtId="0" fontId="3" fillId="5" borderId="57" xfId="0" applyFont="1" applyFill="1" applyBorder="1" applyAlignment="1" applyProtection="1">
      <alignment horizontal="center" vertical="center" wrapText="1"/>
    </xf>
    <xf numFmtId="0" fontId="3" fillId="4" borderId="11" xfId="0" applyNumberFormat="1" applyFont="1" applyFill="1" applyBorder="1" applyAlignment="1" applyProtection="1">
      <alignment horizontal="center" vertical="center" wrapText="1" shrinkToFit="1"/>
    </xf>
    <xf numFmtId="0" fontId="3" fillId="4" borderId="23" xfId="0" applyNumberFormat="1" applyFont="1" applyFill="1" applyBorder="1" applyAlignment="1" applyProtection="1">
      <alignment horizontal="center" vertical="center" wrapText="1" shrinkToFit="1"/>
    </xf>
    <xf numFmtId="0" fontId="3" fillId="8" borderId="2" xfId="0" applyNumberFormat="1" applyFont="1" applyFill="1" applyBorder="1" applyAlignment="1" applyProtection="1">
      <alignment horizontal="center" vertical="center" wrapText="1" shrinkToFit="1"/>
    </xf>
    <xf numFmtId="0" fontId="4" fillId="6" borderId="29" xfId="0" applyNumberFormat="1" applyFont="1" applyFill="1" applyBorder="1" applyAlignment="1" applyProtection="1">
      <alignment horizontal="center" vertical="center" wrapText="1" shrinkToFit="1"/>
    </xf>
    <xf numFmtId="0" fontId="4" fillId="6" borderId="30" xfId="0" applyNumberFormat="1" applyFont="1" applyFill="1" applyBorder="1" applyAlignment="1" applyProtection="1">
      <alignment horizontal="center" vertical="center" wrapText="1" shrinkToFit="1"/>
    </xf>
    <xf numFmtId="0" fontId="4" fillId="6" borderId="31" xfId="0" applyNumberFormat="1" applyFont="1" applyFill="1" applyBorder="1" applyAlignment="1" applyProtection="1">
      <alignment horizontal="center" vertical="center" wrapText="1" shrinkToFit="1"/>
    </xf>
    <xf numFmtId="0" fontId="7" fillId="4" borderId="27" xfId="0" applyNumberFormat="1" applyFont="1" applyFill="1" applyBorder="1" applyAlignment="1" applyProtection="1">
      <alignment horizontal="center" vertical="center" wrapText="1" shrinkToFit="1"/>
    </xf>
    <xf numFmtId="0" fontId="2" fillId="19" borderId="26" xfId="0" applyFont="1" applyFill="1" applyBorder="1" applyAlignment="1" applyProtection="1">
      <alignment horizontal="left" vertical="center" wrapText="1"/>
    </xf>
    <xf numFmtId="0" fontId="2" fillId="19" borderId="15" xfId="0" applyFont="1" applyFill="1" applyBorder="1" applyAlignment="1" applyProtection="1">
      <alignment horizontal="left" vertical="center" wrapText="1"/>
    </xf>
    <xf numFmtId="0" fontId="22" fillId="20" borderId="26" xfId="0" applyFont="1" applyFill="1" applyBorder="1" applyAlignment="1" applyProtection="1">
      <alignment horizontal="center" vertical="center" wrapText="1"/>
    </xf>
    <xf numFmtId="0" fontId="22" fillId="20" borderId="15" xfId="0" applyFont="1" applyFill="1" applyBorder="1" applyAlignment="1" applyProtection="1">
      <alignment horizontal="center" vertical="center" wrapText="1"/>
    </xf>
    <xf numFmtId="0" fontId="22" fillId="20" borderId="3" xfId="0" applyFont="1" applyFill="1" applyBorder="1" applyAlignment="1" applyProtection="1">
      <alignment horizontal="center" vertical="center" wrapText="1"/>
    </xf>
    <xf numFmtId="0" fontId="20" fillId="4" borderId="51" xfId="0" applyFont="1" applyFill="1" applyBorder="1" applyAlignment="1" applyProtection="1">
      <alignment horizontal="center" vertical="center"/>
    </xf>
    <xf numFmtId="0" fontId="20" fillId="4" borderId="52" xfId="0" applyFont="1" applyFill="1" applyBorder="1" applyAlignment="1" applyProtection="1">
      <alignment horizontal="center" vertical="center"/>
    </xf>
    <xf numFmtId="0" fontId="20" fillId="4" borderId="53" xfId="0" applyFont="1" applyFill="1" applyBorder="1" applyAlignment="1" applyProtection="1">
      <alignment horizontal="center" vertical="center"/>
    </xf>
    <xf numFmtId="0" fontId="4" fillId="6" borderId="25" xfId="0" applyNumberFormat="1" applyFont="1" applyFill="1" applyBorder="1" applyAlignment="1" applyProtection="1">
      <alignment horizontal="center" vertical="center" wrapText="1" shrinkToFit="1"/>
    </xf>
    <xf numFmtId="0" fontId="4" fillId="6" borderId="1" xfId="0" applyNumberFormat="1" applyFont="1" applyFill="1" applyBorder="1" applyAlignment="1" applyProtection="1">
      <alignment horizontal="center" vertical="center" wrapText="1" shrinkToFit="1"/>
    </xf>
    <xf numFmtId="0" fontId="4" fillId="6" borderId="16" xfId="0" applyNumberFormat="1" applyFont="1" applyFill="1" applyBorder="1" applyAlignment="1" applyProtection="1">
      <alignment horizontal="center" vertical="center" wrapText="1" shrinkToFit="1"/>
    </xf>
    <xf numFmtId="0" fontId="20" fillId="7" borderId="0" xfId="0" applyFont="1" applyFill="1" applyAlignment="1" applyProtection="1">
      <alignment horizontal="center" vertical="center"/>
    </xf>
    <xf numFmtId="0" fontId="25" fillId="5" borderId="58" xfId="0" applyFont="1" applyFill="1" applyBorder="1" applyAlignment="1" applyProtection="1">
      <alignment horizontal="center" vertical="center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13" xfId="0" applyFont="1" applyFill="1" applyBorder="1" applyAlignment="1" applyProtection="1">
      <alignment horizontal="center" vertical="center"/>
    </xf>
    <xf numFmtId="0" fontId="25" fillId="5" borderId="60" xfId="0" applyFont="1" applyFill="1" applyBorder="1" applyAlignment="1" applyProtection="1">
      <alignment horizontal="center" vertical="center"/>
    </xf>
    <xf numFmtId="0" fontId="25" fillId="5" borderId="61" xfId="0" applyFont="1" applyFill="1" applyBorder="1" applyAlignment="1" applyProtection="1">
      <alignment horizontal="center" vertical="center"/>
    </xf>
    <xf numFmtId="0" fontId="21" fillId="3" borderId="26" xfId="0" applyFont="1" applyFill="1" applyBorder="1" applyAlignment="1" applyProtection="1">
      <alignment horizontal="center" vertical="center" wrapText="1"/>
    </xf>
    <xf numFmtId="0" fontId="21" fillId="3" borderId="15" xfId="0" applyFont="1" applyFill="1" applyBorder="1" applyAlignment="1" applyProtection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0" fontId="12" fillId="5" borderId="38" xfId="0" applyFont="1" applyFill="1" applyBorder="1" applyAlignment="1">
      <alignment horizontal="center" vertical="center"/>
    </xf>
    <xf numFmtId="0" fontId="12" fillId="5" borderId="41" xfId="0" applyFont="1" applyFill="1" applyBorder="1" applyAlignment="1">
      <alignment horizontal="center" vertical="center"/>
    </xf>
    <xf numFmtId="0" fontId="12" fillId="5" borderId="42" xfId="0" applyFont="1" applyFill="1" applyBorder="1" applyAlignment="1">
      <alignment horizontal="center" vertical="center"/>
    </xf>
    <xf numFmtId="0" fontId="13" fillId="14" borderId="28" xfId="0" applyFont="1" applyFill="1" applyBorder="1" applyAlignment="1">
      <alignment horizontal="center" vertical="center"/>
    </xf>
    <xf numFmtId="0" fontId="13" fillId="14" borderId="39" xfId="0" applyFont="1" applyFill="1" applyBorder="1" applyAlignment="1">
      <alignment horizontal="center" vertical="center"/>
    </xf>
    <xf numFmtId="0" fontId="13" fillId="14" borderId="40" xfId="0" applyFont="1" applyFill="1" applyBorder="1" applyAlignment="1">
      <alignment horizontal="center" vertical="center"/>
    </xf>
    <xf numFmtId="0" fontId="14" fillId="14" borderId="3" xfId="0" applyFont="1" applyFill="1" applyBorder="1" applyAlignment="1">
      <alignment horizontal="center" vertical="center" wrapText="1"/>
    </xf>
    <xf numFmtId="0" fontId="14" fillId="14" borderId="26" xfId="0" applyFont="1" applyFill="1" applyBorder="1" applyAlignment="1">
      <alignment horizontal="center" vertical="center" wrapText="1"/>
    </xf>
    <xf numFmtId="0" fontId="14" fillId="13" borderId="15" xfId="0" applyFont="1" applyFill="1" applyBorder="1" applyAlignment="1">
      <alignment horizontal="center" vertical="center"/>
    </xf>
    <xf numFmtId="0" fontId="14" fillId="14" borderId="15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4" fillId="14" borderId="4" xfId="0" applyFont="1" applyFill="1" applyBorder="1" applyAlignment="1">
      <alignment horizontal="center" vertical="center" wrapText="1"/>
    </xf>
    <xf numFmtId="0" fontId="14" fillId="13" borderId="28" xfId="0" applyFont="1" applyFill="1" applyBorder="1" applyAlignment="1">
      <alignment horizontal="center" vertical="center"/>
    </xf>
    <xf numFmtId="0" fontId="14" fillId="13" borderId="39" xfId="0" applyFont="1" applyFill="1" applyBorder="1" applyAlignment="1">
      <alignment horizontal="center" vertical="center"/>
    </xf>
    <xf numFmtId="0" fontId="14" fillId="13" borderId="4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14" fillId="15" borderId="15" xfId="0" applyFont="1" applyFill="1" applyBorder="1" applyAlignment="1">
      <alignment horizontal="center" vertical="center" wrapText="1" shrinkToFit="1"/>
    </xf>
    <xf numFmtId="0" fontId="16" fillId="15" borderId="15" xfId="0" applyNumberFormat="1" applyFont="1" applyFill="1" applyBorder="1" applyAlignment="1">
      <alignment horizontal="center" vertical="center" wrapText="1" shrinkToFit="1"/>
    </xf>
  </cellXfs>
  <cellStyles count="8">
    <cellStyle name="Hipervínculo" xfId="1" builtinId="8"/>
    <cellStyle name="Millares 2" xfId="5"/>
    <cellStyle name="Millares 2 2" xfId="7"/>
    <cellStyle name="Normal" xfId="0" builtinId="0"/>
    <cellStyle name="Normal 2" xfId="2"/>
    <cellStyle name="Normal 3" xfId="4"/>
    <cellStyle name="Normal 4" xfId="6"/>
    <cellStyle name="Normal 5" xfId="3"/>
  </cellStyles>
  <dxfs count="120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H497"/>
  <sheetViews>
    <sheetView showGridLines="0" tabSelected="1" zoomScale="115" zoomScaleNormal="115"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F19" sqref="F19"/>
    </sheetView>
  </sheetViews>
  <sheetFormatPr baseColWidth="10" defaultRowHeight="16.5" x14ac:dyDescent="0.3"/>
  <cols>
    <col min="1" max="1" width="6.75" style="64" customWidth="1"/>
    <col min="2" max="2" width="12.75" style="64" customWidth="1"/>
    <col min="3" max="3" width="12" style="64" customWidth="1"/>
    <col min="4" max="4" width="11.5" style="64" customWidth="1"/>
    <col min="5" max="5" width="16.25" style="64" customWidth="1"/>
    <col min="6" max="6" width="11" style="64"/>
    <col min="7" max="7" width="10.75" style="65" customWidth="1"/>
    <col min="8" max="9" width="11" style="64"/>
    <col min="10" max="16" width="11" style="64" customWidth="1"/>
    <col min="17" max="17" width="19" style="64" customWidth="1"/>
    <col min="18" max="52" width="11" style="64" customWidth="1"/>
    <col min="53" max="58" width="11" style="66" customWidth="1"/>
    <col min="59" max="66" width="11" style="64" customWidth="1"/>
    <col min="67" max="67" width="11" style="73" customWidth="1"/>
    <col min="68" max="68" width="15.875" style="73" customWidth="1"/>
    <col min="69" max="69" width="16.875" style="64" customWidth="1"/>
    <col min="70" max="70" width="11" style="73" customWidth="1"/>
    <col min="71" max="71" width="18" style="64" customWidth="1"/>
    <col min="72" max="72" width="11" style="73" customWidth="1"/>
    <col min="73" max="73" width="18" style="64" customWidth="1"/>
    <col min="74" max="75" width="11" style="64"/>
    <col min="76" max="76" width="12" style="64" customWidth="1"/>
    <col min="77" max="77" width="12.5" style="64" customWidth="1"/>
    <col min="78" max="79" width="13.25" style="64" customWidth="1"/>
    <col min="80" max="80" width="11" style="64"/>
    <col min="81" max="82" width="13.75" style="64" customWidth="1"/>
    <col min="83" max="83" width="11" style="64"/>
    <col min="84" max="84" width="13.75" style="64" customWidth="1"/>
    <col min="85" max="85" width="14.25" style="64" customWidth="1"/>
    <col min="86" max="92" width="11" style="64"/>
    <col min="93" max="93" width="11.375" style="64" customWidth="1"/>
    <col min="94" max="94" width="11" style="64"/>
    <col min="95" max="95" width="20.625" style="64" customWidth="1"/>
    <col min="96" max="96" width="11" style="64"/>
    <col min="97" max="97" width="16.875" style="64" customWidth="1"/>
    <col min="98" max="102" width="11" style="64"/>
    <col min="103" max="103" width="12" style="64" customWidth="1"/>
    <col min="104" max="105" width="11" style="64"/>
    <col min="106" max="108" width="13" style="64" customWidth="1"/>
    <col min="109" max="109" width="18.5" style="64" customWidth="1"/>
    <col min="110" max="123" width="11" style="64"/>
    <col min="124" max="124" width="15.875" style="64" customWidth="1"/>
    <col min="125" max="125" width="16.25" style="64" customWidth="1"/>
    <col min="126" max="126" width="13.125" style="64" customWidth="1"/>
    <col min="127" max="127" width="13.625" style="64" customWidth="1"/>
    <col min="128" max="134" width="11" style="64"/>
    <col min="135" max="135" width="13.875" style="64" customWidth="1"/>
    <col min="136" max="137" width="17.375" style="64" customWidth="1"/>
    <col min="138" max="139" width="16.75" style="64" customWidth="1"/>
    <col min="140" max="140" width="13.125" style="64" customWidth="1"/>
    <col min="141" max="141" width="11" style="64"/>
    <col min="142" max="142" width="12.625" style="64" customWidth="1"/>
    <col min="143" max="143" width="13.25" style="64" customWidth="1"/>
    <col min="144" max="144" width="13.625" style="64" customWidth="1"/>
    <col min="145" max="145" width="13.375" style="64" customWidth="1"/>
    <col min="146" max="147" width="12.5" style="64" customWidth="1"/>
    <col min="148" max="148" width="20" style="64" customWidth="1"/>
    <col min="149" max="149" width="15" style="64" customWidth="1"/>
    <col min="150" max="150" width="11.625" style="64" customWidth="1"/>
    <col min="151" max="151" width="12.125" style="64" customWidth="1"/>
    <col min="152" max="152" width="12.25" style="64" customWidth="1"/>
    <col min="153" max="165" width="11" style="64"/>
    <col min="166" max="166" width="19.125" style="64" customWidth="1"/>
    <col min="167" max="167" width="15" style="64" customWidth="1"/>
    <col min="168" max="168" width="12.875" style="64" customWidth="1"/>
    <col min="169" max="169" width="20.375" style="64" customWidth="1"/>
    <col min="170" max="182" width="14.375" style="64" customWidth="1"/>
    <col min="183" max="183" width="12.25" style="64" customWidth="1"/>
    <col min="184" max="185" width="11" style="62"/>
    <col min="186" max="186" width="11" style="75"/>
    <col min="187" max="187" width="19.5" style="75" customWidth="1"/>
    <col min="188" max="188" width="22.375" style="67" customWidth="1"/>
    <col min="189" max="189" width="15.5" style="62" customWidth="1"/>
    <col min="190" max="190" width="17" style="62" customWidth="1"/>
    <col min="191" max="16384" width="11" style="62"/>
  </cols>
  <sheetData>
    <row r="1" spans="1:190" x14ac:dyDescent="0.3">
      <c r="A1" s="125" t="s">
        <v>1688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4" t="s">
        <v>1689</v>
      </c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66"/>
      <c r="GH1" s="166"/>
    </row>
    <row r="2" spans="1:190" ht="50.25" customHeight="1" thickBot="1" x14ac:dyDescent="0.35">
      <c r="A2" s="98" t="s">
        <v>0</v>
      </c>
      <c r="B2" s="173" t="s">
        <v>1672</v>
      </c>
      <c r="C2" s="98" t="s">
        <v>1</v>
      </c>
      <c r="D2" s="98" t="s">
        <v>2</v>
      </c>
      <c r="E2" s="98" t="s">
        <v>3</v>
      </c>
      <c r="F2" s="98" t="s">
        <v>4</v>
      </c>
      <c r="G2" s="98" t="s">
        <v>5</v>
      </c>
      <c r="H2" s="98" t="s">
        <v>6</v>
      </c>
      <c r="I2" s="98" t="s">
        <v>7</v>
      </c>
      <c r="J2" s="98" t="s">
        <v>15</v>
      </c>
      <c r="K2" s="98" t="s">
        <v>8</v>
      </c>
      <c r="L2" s="98" t="s">
        <v>9</v>
      </c>
      <c r="M2" s="98" t="s">
        <v>10</v>
      </c>
      <c r="N2" s="98" t="s">
        <v>11</v>
      </c>
      <c r="O2" s="98" t="s">
        <v>12</v>
      </c>
      <c r="P2" s="98" t="s">
        <v>13</v>
      </c>
      <c r="Q2" s="98" t="s">
        <v>14</v>
      </c>
      <c r="R2" s="98" t="s">
        <v>1573</v>
      </c>
      <c r="S2" s="98" t="s">
        <v>1574</v>
      </c>
      <c r="T2" s="98" t="s">
        <v>16</v>
      </c>
      <c r="U2" s="98" t="s">
        <v>2506</v>
      </c>
      <c r="V2" s="98" t="s">
        <v>17</v>
      </c>
      <c r="W2" s="98" t="s">
        <v>18</v>
      </c>
      <c r="X2" s="98" t="s">
        <v>19</v>
      </c>
      <c r="Y2" s="98" t="s">
        <v>2501</v>
      </c>
      <c r="Z2" s="98" t="s">
        <v>20</v>
      </c>
      <c r="AA2" s="98" t="s">
        <v>21</v>
      </c>
      <c r="AB2" s="98" t="s">
        <v>22</v>
      </c>
      <c r="AC2" s="98" t="s">
        <v>21</v>
      </c>
      <c r="AD2" s="98" t="s">
        <v>23</v>
      </c>
      <c r="AE2" s="98" t="s">
        <v>21</v>
      </c>
      <c r="AF2" s="98" t="s">
        <v>24</v>
      </c>
      <c r="AG2" s="98" t="s">
        <v>21</v>
      </c>
      <c r="AH2" s="98" t="s">
        <v>25</v>
      </c>
      <c r="AI2" s="98" t="s">
        <v>21</v>
      </c>
      <c r="AJ2" s="98" t="s">
        <v>26</v>
      </c>
      <c r="AK2" s="98" t="s">
        <v>21</v>
      </c>
      <c r="AL2" s="98" t="s">
        <v>2776</v>
      </c>
      <c r="AM2" s="98" t="s">
        <v>27</v>
      </c>
      <c r="AN2" s="98" t="s">
        <v>2777</v>
      </c>
      <c r="AO2" s="98" t="s">
        <v>28</v>
      </c>
      <c r="AP2" s="98" t="s">
        <v>2787</v>
      </c>
      <c r="AQ2" s="98" t="s">
        <v>29</v>
      </c>
      <c r="AR2" s="98" t="s">
        <v>1673</v>
      </c>
      <c r="AS2" s="100" t="s">
        <v>2502</v>
      </c>
      <c r="AT2" s="98" t="s">
        <v>31</v>
      </c>
      <c r="AU2" s="100" t="s">
        <v>2792</v>
      </c>
      <c r="AV2" s="98" t="s">
        <v>1674</v>
      </c>
      <c r="AW2" s="98" t="s">
        <v>2795</v>
      </c>
      <c r="AX2" s="98" t="s">
        <v>2796</v>
      </c>
      <c r="AY2" s="100" t="s">
        <v>2797</v>
      </c>
      <c r="AZ2" s="100" t="s">
        <v>2798</v>
      </c>
      <c r="BA2" s="155" t="s">
        <v>2810</v>
      </c>
      <c r="BB2" s="155" t="s">
        <v>2811</v>
      </c>
      <c r="BC2" s="155" t="s">
        <v>2812</v>
      </c>
      <c r="BD2" s="155" t="s">
        <v>2813</v>
      </c>
      <c r="BE2" s="155" t="s">
        <v>2814</v>
      </c>
      <c r="BF2" s="155" t="s">
        <v>2815</v>
      </c>
      <c r="BG2" s="100" t="s">
        <v>2816</v>
      </c>
      <c r="BH2" s="100" t="s">
        <v>2818</v>
      </c>
      <c r="BI2" s="100" t="s">
        <v>1714</v>
      </c>
      <c r="BJ2" s="100" t="s">
        <v>1675</v>
      </c>
      <c r="BK2" s="100" t="s">
        <v>1676</v>
      </c>
      <c r="BL2" s="100" t="s">
        <v>1677</v>
      </c>
      <c r="BM2" s="98" t="s">
        <v>32</v>
      </c>
      <c r="BN2" s="98" t="s">
        <v>2828</v>
      </c>
      <c r="BO2" s="98" t="s">
        <v>2829</v>
      </c>
      <c r="BP2" s="98" t="s">
        <v>2830</v>
      </c>
      <c r="BQ2" s="98" t="s">
        <v>9709</v>
      </c>
      <c r="BR2" s="98" t="s">
        <v>2836</v>
      </c>
      <c r="BS2" s="98" t="s">
        <v>9711</v>
      </c>
      <c r="BT2" s="98" t="s">
        <v>2843</v>
      </c>
      <c r="BU2" s="98" t="s">
        <v>9710</v>
      </c>
      <c r="BV2" s="157" t="s">
        <v>1678</v>
      </c>
      <c r="BW2" s="157" t="s">
        <v>9702</v>
      </c>
      <c r="BX2" s="160" t="s">
        <v>1634</v>
      </c>
      <c r="BY2" s="161"/>
      <c r="BZ2" s="161"/>
      <c r="CA2" s="161"/>
      <c r="CB2" s="161"/>
      <c r="CC2" s="161"/>
      <c r="CD2" s="161"/>
      <c r="CE2" s="161"/>
      <c r="CF2" s="162"/>
      <c r="CG2" s="144" t="s">
        <v>1650</v>
      </c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5"/>
      <c r="CZ2" s="145"/>
      <c r="DA2" s="145"/>
      <c r="DB2" s="145"/>
      <c r="DC2" s="145"/>
      <c r="DD2" s="145"/>
      <c r="DE2" s="145"/>
      <c r="DF2" s="145"/>
      <c r="DG2" s="145"/>
      <c r="DH2" s="145"/>
      <c r="DI2" s="145"/>
      <c r="DJ2" s="145"/>
      <c r="DK2" s="145"/>
      <c r="DL2" s="145"/>
      <c r="DM2" s="145"/>
      <c r="DN2" s="145"/>
      <c r="DO2" s="145"/>
      <c r="DP2" s="145"/>
      <c r="DQ2" s="145"/>
      <c r="DR2" s="145"/>
      <c r="DS2" s="145"/>
      <c r="DT2" s="145"/>
      <c r="DU2" s="145"/>
      <c r="DV2" s="145"/>
      <c r="DW2" s="145"/>
      <c r="DX2" s="145"/>
      <c r="DY2" s="145"/>
      <c r="DZ2" s="145"/>
      <c r="EA2" s="145"/>
      <c r="EB2" s="146"/>
      <c r="EC2" s="146"/>
      <c r="ED2" s="146"/>
      <c r="EE2" s="146"/>
      <c r="EF2" s="146"/>
      <c r="EG2" s="146"/>
      <c r="EH2" s="146"/>
      <c r="EI2" s="146"/>
      <c r="EJ2" s="146"/>
      <c r="EK2" s="147"/>
      <c r="EL2" s="137" t="s">
        <v>1665</v>
      </c>
      <c r="EM2" s="120"/>
      <c r="EN2" s="139"/>
      <c r="EO2" s="137" t="s">
        <v>1666</v>
      </c>
      <c r="EP2" s="138"/>
      <c r="EQ2" s="138"/>
      <c r="ER2" s="120"/>
      <c r="ES2" s="139"/>
      <c r="ET2" s="140" t="s">
        <v>1660</v>
      </c>
      <c r="EU2" s="141"/>
      <c r="EV2" s="141"/>
      <c r="EW2" s="141"/>
      <c r="EX2" s="141"/>
      <c r="EY2" s="141"/>
      <c r="EZ2" s="141"/>
      <c r="FA2" s="141"/>
      <c r="FB2" s="141"/>
      <c r="FC2" s="141"/>
      <c r="FD2" s="141"/>
      <c r="FE2" s="141"/>
      <c r="FF2" s="141"/>
      <c r="FG2" s="141"/>
      <c r="FH2" s="141"/>
      <c r="FI2" s="141"/>
      <c r="FJ2" s="141"/>
      <c r="FK2" s="141"/>
      <c r="FL2" s="141"/>
      <c r="FM2" s="141"/>
      <c r="FN2" s="141"/>
      <c r="FO2" s="141"/>
      <c r="FP2" s="141"/>
      <c r="FQ2" s="141"/>
      <c r="FR2" s="141"/>
      <c r="FS2" s="141"/>
      <c r="FT2" s="141"/>
      <c r="FU2" s="141"/>
      <c r="FV2" s="141"/>
      <c r="FW2" s="141"/>
      <c r="FX2" s="141"/>
      <c r="FY2" s="141"/>
      <c r="FZ2" s="141"/>
      <c r="GA2" s="141"/>
      <c r="GB2" s="89" t="s">
        <v>1690</v>
      </c>
      <c r="GC2" s="90"/>
      <c r="GD2" s="91"/>
      <c r="GE2" s="95" t="s">
        <v>9714</v>
      </c>
      <c r="GF2" s="132" t="s">
        <v>9716</v>
      </c>
      <c r="GG2" s="167" t="s">
        <v>9718</v>
      </c>
      <c r="GH2" s="168"/>
    </row>
    <row r="3" spans="1:190" ht="15.75" customHeight="1" thickBot="1" x14ac:dyDescent="0.35">
      <c r="A3" s="99"/>
      <c r="B3" s="174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 t="s">
        <v>1573</v>
      </c>
      <c r="S3" s="99" t="s">
        <v>1574</v>
      </c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101"/>
      <c r="AT3" s="99"/>
      <c r="AU3" s="101"/>
      <c r="AV3" s="99"/>
      <c r="AW3" s="99"/>
      <c r="AX3" s="99"/>
      <c r="AY3" s="101"/>
      <c r="AZ3" s="101"/>
      <c r="BA3" s="156"/>
      <c r="BB3" s="156"/>
      <c r="BC3" s="156"/>
      <c r="BD3" s="156"/>
      <c r="BE3" s="156"/>
      <c r="BF3" s="156"/>
      <c r="BG3" s="101"/>
      <c r="BH3" s="101"/>
      <c r="BI3" s="101"/>
      <c r="BJ3" s="101"/>
      <c r="BK3" s="101"/>
      <c r="BL3" s="101"/>
      <c r="BM3" s="99"/>
      <c r="BN3" s="99"/>
      <c r="BO3" s="99"/>
      <c r="BP3" s="99"/>
      <c r="BQ3" s="99"/>
      <c r="BR3" s="99"/>
      <c r="BS3" s="99"/>
      <c r="BT3" s="99"/>
      <c r="BU3" s="99"/>
      <c r="BV3" s="158"/>
      <c r="BW3" s="158"/>
      <c r="BX3" s="154" t="s">
        <v>1635</v>
      </c>
      <c r="BY3" s="154" t="s">
        <v>1687</v>
      </c>
      <c r="BZ3" s="154" t="s">
        <v>1636</v>
      </c>
      <c r="CA3" s="154" t="s">
        <v>1637</v>
      </c>
      <c r="CB3" s="154" t="s">
        <v>1638</v>
      </c>
      <c r="CC3" s="154" t="s">
        <v>1702</v>
      </c>
      <c r="CD3" s="154" t="s">
        <v>1669</v>
      </c>
      <c r="CE3" s="154" t="s">
        <v>1670</v>
      </c>
      <c r="CF3" s="154" t="s">
        <v>1671</v>
      </c>
      <c r="CG3" s="163" t="s">
        <v>1651</v>
      </c>
      <c r="CH3" s="163"/>
      <c r="CI3" s="164"/>
      <c r="CJ3" s="164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  <c r="DV3" s="164"/>
      <c r="DW3" s="164"/>
      <c r="DX3" s="164"/>
      <c r="DY3" s="164"/>
      <c r="DZ3" s="164"/>
      <c r="EA3" s="165"/>
      <c r="EB3" s="109" t="s">
        <v>1649</v>
      </c>
      <c r="EC3" s="109"/>
      <c r="ED3" s="109"/>
      <c r="EE3" s="109"/>
      <c r="EF3" s="109"/>
      <c r="EG3" s="109"/>
      <c r="EH3" s="109"/>
      <c r="EI3" s="109"/>
      <c r="EJ3" s="109"/>
      <c r="EK3" s="109"/>
      <c r="EL3" s="137"/>
      <c r="EM3" s="120"/>
      <c r="EN3" s="139"/>
      <c r="EO3" s="137"/>
      <c r="EP3" s="138"/>
      <c r="EQ3" s="138"/>
      <c r="ER3" s="120"/>
      <c r="ES3" s="139"/>
      <c r="ET3" s="142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  <c r="FH3" s="143"/>
      <c r="FI3" s="143"/>
      <c r="FJ3" s="143"/>
      <c r="FK3" s="143"/>
      <c r="FL3" s="143"/>
      <c r="FM3" s="143"/>
      <c r="FN3" s="143"/>
      <c r="FO3" s="143"/>
      <c r="FP3" s="143"/>
      <c r="FQ3" s="143"/>
      <c r="FR3" s="143"/>
      <c r="FS3" s="143"/>
      <c r="FT3" s="143"/>
      <c r="FU3" s="143"/>
      <c r="FV3" s="143"/>
      <c r="FW3" s="143"/>
      <c r="FX3" s="143"/>
      <c r="FY3" s="143"/>
      <c r="FZ3" s="143"/>
      <c r="GA3" s="143"/>
      <c r="GB3" s="92"/>
      <c r="GC3" s="93"/>
      <c r="GD3" s="94"/>
      <c r="GE3" s="96"/>
      <c r="GF3" s="133"/>
      <c r="GG3" s="169"/>
      <c r="GH3" s="170"/>
    </row>
    <row r="4" spans="1:190" ht="30" customHeight="1" thickBot="1" x14ac:dyDescent="0.35">
      <c r="A4" s="99"/>
      <c r="B4" s="174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 t="s">
        <v>1573</v>
      </c>
      <c r="S4" s="99" t="s">
        <v>1574</v>
      </c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101"/>
      <c r="AT4" s="99"/>
      <c r="AU4" s="101"/>
      <c r="AV4" s="99"/>
      <c r="AW4" s="99"/>
      <c r="AX4" s="99"/>
      <c r="AY4" s="101"/>
      <c r="AZ4" s="101"/>
      <c r="BA4" s="156"/>
      <c r="BB4" s="156"/>
      <c r="BC4" s="156"/>
      <c r="BD4" s="156"/>
      <c r="BE4" s="156"/>
      <c r="BF4" s="156"/>
      <c r="BG4" s="101"/>
      <c r="BH4" s="101"/>
      <c r="BI4" s="101"/>
      <c r="BJ4" s="101"/>
      <c r="BK4" s="101"/>
      <c r="BL4" s="101"/>
      <c r="BM4" s="99"/>
      <c r="BN4" s="99"/>
      <c r="BO4" s="99"/>
      <c r="BP4" s="99"/>
      <c r="BQ4" s="99"/>
      <c r="BR4" s="99"/>
      <c r="BS4" s="99"/>
      <c r="BT4" s="99"/>
      <c r="BU4" s="99"/>
      <c r="BV4" s="158"/>
      <c r="BW4" s="158"/>
      <c r="BX4" s="154"/>
      <c r="BY4" s="154"/>
      <c r="BZ4" s="154"/>
      <c r="CA4" s="154"/>
      <c r="CB4" s="154"/>
      <c r="CC4" s="154"/>
      <c r="CD4" s="154"/>
      <c r="CE4" s="154"/>
      <c r="CF4" s="154"/>
      <c r="CG4" s="16" t="s">
        <v>1639</v>
      </c>
      <c r="CH4" s="116" t="s">
        <v>1640</v>
      </c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7"/>
      <c r="DF4" s="117"/>
      <c r="DG4" s="117"/>
      <c r="DH4" s="117"/>
      <c r="DI4" s="117"/>
      <c r="DJ4" s="117"/>
      <c r="DK4" s="117"/>
      <c r="DL4" s="117"/>
      <c r="DM4" s="117"/>
      <c r="DN4" s="117"/>
      <c r="DO4" s="117"/>
      <c r="DP4" s="117"/>
      <c r="DQ4" s="117"/>
      <c r="DR4" s="117"/>
      <c r="DS4" s="117"/>
      <c r="DT4" s="117"/>
      <c r="DU4" s="117"/>
      <c r="DV4" s="117"/>
      <c r="DW4" s="117"/>
      <c r="DX4" s="117"/>
      <c r="DY4" s="117"/>
      <c r="DZ4" s="117"/>
      <c r="EA4" s="117"/>
      <c r="EB4" s="131" t="s">
        <v>1652</v>
      </c>
      <c r="EC4" s="131" t="s">
        <v>1653</v>
      </c>
      <c r="ED4" s="131" t="s">
        <v>1654</v>
      </c>
      <c r="EE4" s="131" t="s">
        <v>1655</v>
      </c>
      <c r="EF4" s="131" t="s">
        <v>1656</v>
      </c>
      <c r="EG4" s="110" t="s">
        <v>1722</v>
      </c>
      <c r="EH4" s="131" t="s">
        <v>1657</v>
      </c>
      <c r="EI4" s="110" t="s">
        <v>1723</v>
      </c>
      <c r="EJ4" s="131" t="s">
        <v>1658</v>
      </c>
      <c r="EK4" s="131" t="s">
        <v>1659</v>
      </c>
      <c r="EL4" s="137"/>
      <c r="EM4" s="120"/>
      <c r="EN4" s="139"/>
      <c r="EO4" s="137"/>
      <c r="EP4" s="138"/>
      <c r="EQ4" s="138"/>
      <c r="ER4" s="120"/>
      <c r="ES4" s="139"/>
      <c r="ET4" s="135" t="s">
        <v>1661</v>
      </c>
      <c r="EU4" s="135"/>
      <c r="EV4" s="136"/>
      <c r="EW4" s="136"/>
      <c r="EX4" s="136"/>
      <c r="EY4" s="136"/>
      <c r="EZ4" s="106" t="s">
        <v>1662</v>
      </c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107"/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8"/>
      <c r="GB4" s="87" t="s">
        <v>1691</v>
      </c>
      <c r="GC4" s="87" t="s">
        <v>1692</v>
      </c>
      <c r="GD4" s="87" t="s">
        <v>9713</v>
      </c>
      <c r="GE4" s="96"/>
      <c r="GF4" s="133"/>
      <c r="GG4" s="169"/>
      <c r="GH4" s="170"/>
    </row>
    <row r="5" spans="1:190" ht="25.9" customHeight="1" thickBot="1" x14ac:dyDescent="0.35">
      <c r="A5" s="99"/>
      <c r="B5" s="174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 t="s">
        <v>1573</v>
      </c>
      <c r="S5" s="99" t="s">
        <v>1574</v>
      </c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101"/>
      <c r="AT5" s="99"/>
      <c r="AU5" s="101"/>
      <c r="AV5" s="99"/>
      <c r="AW5" s="99"/>
      <c r="AX5" s="99"/>
      <c r="AY5" s="101"/>
      <c r="AZ5" s="101"/>
      <c r="BA5" s="156"/>
      <c r="BB5" s="156"/>
      <c r="BC5" s="156"/>
      <c r="BD5" s="156"/>
      <c r="BE5" s="156"/>
      <c r="BF5" s="156"/>
      <c r="BG5" s="101"/>
      <c r="BH5" s="101"/>
      <c r="BI5" s="101"/>
      <c r="BJ5" s="101"/>
      <c r="BK5" s="101"/>
      <c r="BL5" s="101"/>
      <c r="BM5" s="99"/>
      <c r="BN5" s="99"/>
      <c r="BO5" s="99"/>
      <c r="BP5" s="99"/>
      <c r="BQ5" s="99"/>
      <c r="BR5" s="99"/>
      <c r="BS5" s="99"/>
      <c r="BT5" s="99"/>
      <c r="BU5" s="99"/>
      <c r="BV5" s="158"/>
      <c r="BW5" s="158"/>
      <c r="BX5" s="154"/>
      <c r="BY5" s="154"/>
      <c r="BZ5" s="154"/>
      <c r="CA5" s="154"/>
      <c r="CB5" s="154"/>
      <c r="CC5" s="154"/>
      <c r="CD5" s="154"/>
      <c r="CE5" s="154"/>
      <c r="CF5" s="154"/>
      <c r="CG5" s="119" t="s">
        <v>110</v>
      </c>
      <c r="CH5" s="121" t="s">
        <v>1641</v>
      </c>
      <c r="CI5" s="122"/>
      <c r="CJ5" s="123"/>
      <c r="CK5" s="150" t="s">
        <v>1642</v>
      </c>
      <c r="CL5" s="150"/>
      <c r="CM5" s="150"/>
      <c r="CN5" s="151" t="s">
        <v>1643</v>
      </c>
      <c r="CO5" s="152"/>
      <c r="CP5" s="152"/>
      <c r="CQ5" s="153"/>
      <c r="CR5" s="113" t="s">
        <v>1644</v>
      </c>
      <c r="CS5" s="113"/>
      <c r="CT5" s="114" t="s">
        <v>1703</v>
      </c>
      <c r="CU5" s="115"/>
      <c r="CV5" s="115"/>
      <c r="CW5" s="115"/>
      <c r="CX5" s="115"/>
      <c r="CY5" s="115"/>
      <c r="CZ5" s="115"/>
      <c r="DA5" s="115"/>
      <c r="DB5" s="115"/>
      <c r="DC5" s="102" t="s">
        <v>1645</v>
      </c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18" t="s">
        <v>1646</v>
      </c>
      <c r="DW5" s="118"/>
      <c r="DX5" s="102" t="s">
        <v>1647</v>
      </c>
      <c r="DY5" s="102"/>
      <c r="DZ5" s="118" t="s">
        <v>1648</v>
      </c>
      <c r="EA5" s="126"/>
      <c r="EB5" s="131"/>
      <c r="EC5" s="131"/>
      <c r="ED5" s="131"/>
      <c r="EE5" s="131"/>
      <c r="EF5" s="131"/>
      <c r="EG5" s="111"/>
      <c r="EH5" s="131"/>
      <c r="EI5" s="111"/>
      <c r="EJ5" s="131"/>
      <c r="EK5" s="131"/>
      <c r="EL5" s="127" t="s">
        <v>122</v>
      </c>
      <c r="EM5" s="129" t="s">
        <v>123</v>
      </c>
      <c r="EN5" s="129" t="s">
        <v>111</v>
      </c>
      <c r="EO5" s="35" t="s">
        <v>1727</v>
      </c>
      <c r="EP5" s="36" t="s">
        <v>1726</v>
      </c>
      <c r="EQ5" s="37" t="s">
        <v>1730</v>
      </c>
      <c r="ER5" s="148" t="s">
        <v>1583</v>
      </c>
      <c r="ES5" s="148" t="s">
        <v>111</v>
      </c>
      <c r="ET5" s="136"/>
      <c r="EU5" s="136"/>
      <c r="EV5" s="136"/>
      <c r="EW5" s="136"/>
      <c r="EX5" s="136"/>
      <c r="EY5" s="136"/>
      <c r="EZ5" s="103" t="s">
        <v>1663</v>
      </c>
      <c r="FA5" s="104"/>
      <c r="FB5" s="104"/>
      <c r="FC5" s="104"/>
      <c r="FD5" s="104"/>
      <c r="FE5" s="104"/>
      <c r="FF5" s="104"/>
      <c r="FG5" s="104"/>
      <c r="FH5" s="104"/>
      <c r="FI5" s="104"/>
      <c r="FJ5" s="104"/>
      <c r="FK5" s="104"/>
      <c r="FL5" s="104"/>
      <c r="FM5" s="105"/>
      <c r="FN5" s="103" t="s">
        <v>1664</v>
      </c>
      <c r="FO5" s="104"/>
      <c r="FP5" s="104"/>
      <c r="FQ5" s="104"/>
      <c r="FR5" s="104"/>
      <c r="FS5" s="104"/>
      <c r="FT5" s="104"/>
      <c r="FU5" s="104"/>
      <c r="FV5" s="104"/>
      <c r="FW5" s="104"/>
      <c r="FX5" s="104"/>
      <c r="FY5" s="104"/>
      <c r="FZ5" s="104"/>
      <c r="GA5" s="105"/>
      <c r="GB5" s="87"/>
      <c r="GC5" s="87"/>
      <c r="GD5" s="87"/>
      <c r="GE5" s="96"/>
      <c r="GF5" s="133"/>
      <c r="GG5" s="169"/>
      <c r="GH5" s="170"/>
    </row>
    <row r="6" spans="1:190" ht="45.75" customHeight="1" x14ac:dyDescent="0.3">
      <c r="A6" s="99"/>
      <c r="B6" s="174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 t="s">
        <v>1573</v>
      </c>
      <c r="S6" s="99" t="s">
        <v>1574</v>
      </c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101"/>
      <c r="AT6" s="99"/>
      <c r="AU6" s="101"/>
      <c r="AV6" s="99"/>
      <c r="AW6" s="99"/>
      <c r="AX6" s="99"/>
      <c r="AY6" s="101"/>
      <c r="AZ6" s="101"/>
      <c r="BA6" s="156"/>
      <c r="BB6" s="156"/>
      <c r="BC6" s="156"/>
      <c r="BD6" s="156"/>
      <c r="BE6" s="156"/>
      <c r="BF6" s="156"/>
      <c r="BG6" s="101"/>
      <c r="BH6" s="101"/>
      <c r="BI6" s="101"/>
      <c r="BJ6" s="101"/>
      <c r="BK6" s="101"/>
      <c r="BL6" s="101"/>
      <c r="BM6" s="99"/>
      <c r="BN6" s="99"/>
      <c r="BO6" s="99"/>
      <c r="BP6" s="99"/>
      <c r="BQ6" s="99"/>
      <c r="BR6" s="99"/>
      <c r="BS6" s="99"/>
      <c r="BT6" s="99"/>
      <c r="BU6" s="99"/>
      <c r="BV6" s="159"/>
      <c r="BW6" s="159"/>
      <c r="BX6" s="154"/>
      <c r="BY6" s="154"/>
      <c r="BZ6" s="154"/>
      <c r="CA6" s="154"/>
      <c r="CB6" s="154"/>
      <c r="CC6" s="154"/>
      <c r="CD6" s="154"/>
      <c r="CE6" s="154"/>
      <c r="CF6" s="154"/>
      <c r="CG6" s="120"/>
      <c r="CH6" s="17" t="s">
        <v>1441</v>
      </c>
      <c r="CI6" s="63" t="s">
        <v>33</v>
      </c>
      <c r="CJ6" s="18" t="s">
        <v>34</v>
      </c>
      <c r="CK6" s="19" t="s">
        <v>1442</v>
      </c>
      <c r="CL6" s="20" t="s">
        <v>35</v>
      </c>
      <c r="CM6" s="20" t="s">
        <v>34</v>
      </c>
      <c r="CN6" s="21" t="s">
        <v>1443</v>
      </c>
      <c r="CO6" s="21" t="s">
        <v>36</v>
      </c>
      <c r="CP6" s="22" t="s">
        <v>1444</v>
      </c>
      <c r="CQ6" s="23" t="s">
        <v>37</v>
      </c>
      <c r="CR6" s="19" t="s">
        <v>1445</v>
      </c>
      <c r="CS6" s="19" t="s">
        <v>38</v>
      </c>
      <c r="CT6" s="21" t="s">
        <v>1446</v>
      </c>
      <c r="CU6" s="22" t="s">
        <v>39</v>
      </c>
      <c r="CV6" s="22" t="s">
        <v>40</v>
      </c>
      <c r="CW6" s="22" t="s">
        <v>1447</v>
      </c>
      <c r="CX6" s="22" t="s">
        <v>41</v>
      </c>
      <c r="CY6" s="22" t="s">
        <v>42</v>
      </c>
      <c r="CZ6" s="22" t="s">
        <v>1448</v>
      </c>
      <c r="DA6" s="22" t="s">
        <v>43</v>
      </c>
      <c r="DB6" s="24" t="s">
        <v>44</v>
      </c>
      <c r="DC6" s="25" t="s">
        <v>45</v>
      </c>
      <c r="DD6" s="25" t="s">
        <v>46</v>
      </c>
      <c r="DE6" s="25" t="s">
        <v>99</v>
      </c>
      <c r="DF6" s="25" t="s">
        <v>100</v>
      </c>
      <c r="DG6" s="25" t="s">
        <v>101</v>
      </c>
      <c r="DH6" s="25" t="s">
        <v>102</v>
      </c>
      <c r="DI6" s="25" t="s">
        <v>103</v>
      </c>
      <c r="DJ6" s="25" t="s">
        <v>104</v>
      </c>
      <c r="DK6" s="25" t="s">
        <v>105</v>
      </c>
      <c r="DL6" s="25" t="s">
        <v>106</v>
      </c>
      <c r="DM6" s="25" t="s">
        <v>107</v>
      </c>
      <c r="DN6" s="25" t="s">
        <v>108</v>
      </c>
      <c r="DO6" s="25" t="s">
        <v>109</v>
      </c>
      <c r="DP6" s="25" t="s">
        <v>47</v>
      </c>
      <c r="DQ6" s="25" t="s">
        <v>12</v>
      </c>
      <c r="DR6" s="25" t="s">
        <v>48</v>
      </c>
      <c r="DS6" s="25" t="s">
        <v>14</v>
      </c>
      <c r="DT6" s="25" t="s">
        <v>49</v>
      </c>
      <c r="DU6" s="25" t="s">
        <v>50</v>
      </c>
      <c r="DV6" s="22" t="s">
        <v>1449</v>
      </c>
      <c r="DW6" s="22" t="s">
        <v>51</v>
      </c>
      <c r="DX6" s="25" t="s">
        <v>1450</v>
      </c>
      <c r="DY6" s="25" t="s">
        <v>51</v>
      </c>
      <c r="DZ6" s="22" t="s">
        <v>1451</v>
      </c>
      <c r="EA6" s="24" t="s">
        <v>51</v>
      </c>
      <c r="EB6" s="110"/>
      <c r="EC6" s="110"/>
      <c r="ED6" s="110"/>
      <c r="EE6" s="110"/>
      <c r="EF6" s="110"/>
      <c r="EG6" s="112"/>
      <c r="EH6" s="110"/>
      <c r="EI6" s="112"/>
      <c r="EJ6" s="110"/>
      <c r="EK6" s="110"/>
      <c r="EL6" s="128"/>
      <c r="EM6" s="130"/>
      <c r="EN6" s="130"/>
      <c r="EO6" s="34" t="s">
        <v>124</v>
      </c>
      <c r="EP6" s="34" t="s">
        <v>124</v>
      </c>
      <c r="EQ6" s="38" t="s">
        <v>124</v>
      </c>
      <c r="ER6" s="149"/>
      <c r="ES6" s="149"/>
      <c r="ET6" s="26" t="s">
        <v>1543</v>
      </c>
      <c r="EU6" s="26" t="s">
        <v>112</v>
      </c>
      <c r="EV6" s="26" t="s">
        <v>113</v>
      </c>
      <c r="EW6" s="26" t="s">
        <v>114</v>
      </c>
      <c r="EX6" s="26" t="s">
        <v>30</v>
      </c>
      <c r="EY6" s="26" t="s">
        <v>115</v>
      </c>
      <c r="EZ6" s="27" t="s">
        <v>1668</v>
      </c>
      <c r="FA6" s="27" t="s">
        <v>118</v>
      </c>
      <c r="FB6" s="27" t="s">
        <v>117</v>
      </c>
      <c r="FC6" s="27" t="s">
        <v>119</v>
      </c>
      <c r="FD6" s="27" t="s">
        <v>12</v>
      </c>
      <c r="FE6" s="27" t="s">
        <v>48</v>
      </c>
      <c r="FF6" s="27" t="s">
        <v>14</v>
      </c>
      <c r="FG6" s="27" t="s">
        <v>1590</v>
      </c>
      <c r="FH6" s="27" t="s">
        <v>1591</v>
      </c>
      <c r="FI6" s="27" t="s">
        <v>1592</v>
      </c>
      <c r="FJ6" s="27" t="s">
        <v>1593</v>
      </c>
      <c r="FK6" s="27" t="s">
        <v>1667</v>
      </c>
      <c r="FL6" s="27" t="s">
        <v>113</v>
      </c>
      <c r="FM6" s="27" t="s">
        <v>120</v>
      </c>
      <c r="FN6" s="27" t="s">
        <v>1608</v>
      </c>
      <c r="FO6" s="27" t="s">
        <v>118</v>
      </c>
      <c r="FP6" s="27" t="s">
        <v>117</v>
      </c>
      <c r="FQ6" s="27" t="s">
        <v>119</v>
      </c>
      <c r="FR6" s="27" t="s">
        <v>12</v>
      </c>
      <c r="FS6" s="27" t="s">
        <v>48</v>
      </c>
      <c r="FT6" s="27" t="s">
        <v>14</v>
      </c>
      <c r="FU6" s="27" t="s">
        <v>1590</v>
      </c>
      <c r="FV6" s="27" t="s">
        <v>1591</v>
      </c>
      <c r="FW6" s="27" t="s">
        <v>1592</v>
      </c>
      <c r="FX6" s="27" t="s">
        <v>1593</v>
      </c>
      <c r="FY6" s="27" t="s">
        <v>116</v>
      </c>
      <c r="FZ6" s="27" t="s">
        <v>114</v>
      </c>
      <c r="GA6" s="27" t="s">
        <v>121</v>
      </c>
      <c r="GB6" s="88"/>
      <c r="GC6" s="88"/>
      <c r="GD6" s="88"/>
      <c r="GE6" s="97"/>
      <c r="GF6" s="134"/>
      <c r="GG6" s="171"/>
      <c r="GH6" s="172"/>
    </row>
    <row r="7" spans="1:190" ht="36.75" customHeight="1" x14ac:dyDescent="0.3">
      <c r="A7" s="40" t="s">
        <v>52</v>
      </c>
      <c r="B7" s="40" t="s">
        <v>1672</v>
      </c>
      <c r="C7" s="40" t="s">
        <v>1452</v>
      </c>
      <c r="D7" s="40" t="s">
        <v>2</v>
      </c>
      <c r="E7" s="40" t="s">
        <v>53</v>
      </c>
      <c r="F7" s="40" t="s">
        <v>54</v>
      </c>
      <c r="G7" s="40" t="s">
        <v>55</v>
      </c>
      <c r="H7" s="40" t="s">
        <v>56</v>
      </c>
      <c r="I7" s="40" t="s">
        <v>57</v>
      </c>
      <c r="J7" s="40" t="s">
        <v>66</v>
      </c>
      <c r="K7" s="40" t="s">
        <v>58</v>
      </c>
      <c r="L7" s="40" t="s">
        <v>59</v>
      </c>
      <c r="M7" s="40" t="s">
        <v>60</v>
      </c>
      <c r="N7" s="40" t="s">
        <v>61</v>
      </c>
      <c r="O7" s="40" t="s">
        <v>12</v>
      </c>
      <c r="P7" s="40" t="s">
        <v>62</v>
      </c>
      <c r="Q7" s="40" t="s">
        <v>63</v>
      </c>
      <c r="R7" s="40" t="s">
        <v>64</v>
      </c>
      <c r="S7" s="40" t="s">
        <v>65</v>
      </c>
      <c r="T7" s="40" t="s">
        <v>67</v>
      </c>
      <c r="U7" s="40" t="s">
        <v>2507</v>
      </c>
      <c r="V7" s="40" t="s">
        <v>68</v>
      </c>
      <c r="W7" s="40" t="s">
        <v>69</v>
      </c>
      <c r="X7" s="40" t="s">
        <v>70</v>
      </c>
      <c r="Y7" s="40" t="s">
        <v>2499</v>
      </c>
      <c r="Z7" s="40" t="s">
        <v>71</v>
      </c>
      <c r="AA7" s="40" t="s">
        <v>72</v>
      </c>
      <c r="AB7" s="40" t="s">
        <v>73</v>
      </c>
      <c r="AC7" s="40" t="s">
        <v>74</v>
      </c>
      <c r="AD7" s="40" t="s">
        <v>75</v>
      </c>
      <c r="AE7" s="40" t="s">
        <v>76</v>
      </c>
      <c r="AF7" s="40" t="s">
        <v>77</v>
      </c>
      <c r="AG7" s="40" t="s">
        <v>78</v>
      </c>
      <c r="AH7" s="40" t="s">
        <v>79</v>
      </c>
      <c r="AI7" s="40" t="s">
        <v>80</v>
      </c>
      <c r="AJ7" s="40" t="s">
        <v>81</v>
      </c>
      <c r="AK7" s="40" t="s">
        <v>82</v>
      </c>
      <c r="AL7" s="40" t="s">
        <v>2785</v>
      </c>
      <c r="AM7" s="40" t="s">
        <v>83</v>
      </c>
      <c r="AN7" s="40" t="s">
        <v>2786</v>
      </c>
      <c r="AO7" s="40" t="s">
        <v>84</v>
      </c>
      <c r="AP7" s="40" t="s">
        <v>2788</v>
      </c>
      <c r="AQ7" s="40" t="s">
        <v>85</v>
      </c>
      <c r="AR7" s="40" t="s">
        <v>30</v>
      </c>
      <c r="AS7" s="40" t="s">
        <v>2500</v>
      </c>
      <c r="AT7" s="40" t="s">
        <v>86</v>
      </c>
      <c r="AU7" s="40" t="s">
        <v>2792</v>
      </c>
      <c r="AV7" s="40" t="s">
        <v>87</v>
      </c>
      <c r="AW7" s="40" t="s">
        <v>87</v>
      </c>
      <c r="AX7" s="40" t="s">
        <v>87</v>
      </c>
      <c r="AY7" s="40" t="s">
        <v>2799</v>
      </c>
      <c r="AZ7" s="40" t="s">
        <v>2800</v>
      </c>
      <c r="BA7" s="41" t="s">
        <v>88</v>
      </c>
      <c r="BB7" s="41" t="s">
        <v>89</v>
      </c>
      <c r="BC7" s="41" t="s">
        <v>90</v>
      </c>
      <c r="BD7" s="41" t="s">
        <v>1681</v>
      </c>
      <c r="BE7" s="41" t="s">
        <v>1682</v>
      </c>
      <c r="BF7" s="41" t="s">
        <v>1683</v>
      </c>
      <c r="BG7" s="40" t="s">
        <v>91</v>
      </c>
      <c r="BH7" s="40" t="s">
        <v>2819</v>
      </c>
      <c r="BI7" s="40" t="s">
        <v>92</v>
      </c>
      <c r="BJ7" s="40" t="s">
        <v>1684</v>
      </c>
      <c r="BK7" s="40" t="s">
        <v>1685</v>
      </c>
      <c r="BL7" s="40" t="s">
        <v>1686</v>
      </c>
      <c r="BM7" s="40" t="s">
        <v>93</v>
      </c>
      <c r="BN7" s="40" t="s">
        <v>94</v>
      </c>
      <c r="BO7" s="40" t="s">
        <v>95</v>
      </c>
      <c r="BP7" s="40" t="s">
        <v>9705</v>
      </c>
      <c r="BQ7" s="40" t="s">
        <v>97</v>
      </c>
      <c r="BR7" s="40" t="s">
        <v>9706</v>
      </c>
      <c r="BS7" s="40" t="s">
        <v>96</v>
      </c>
      <c r="BT7" s="40" t="s">
        <v>9707</v>
      </c>
      <c r="BU7" s="40" t="s">
        <v>98</v>
      </c>
      <c r="BV7" s="71" t="s">
        <v>1679</v>
      </c>
      <c r="BW7" s="71" t="s">
        <v>1680</v>
      </c>
      <c r="BX7" s="49" t="s">
        <v>1453</v>
      </c>
      <c r="BY7" s="49" t="s">
        <v>1454</v>
      </c>
      <c r="BZ7" s="49" t="s">
        <v>1397</v>
      </c>
      <c r="CA7" s="49" t="s">
        <v>1611</v>
      </c>
      <c r="CB7" s="49" t="s">
        <v>1455</v>
      </c>
      <c r="CC7" s="49" t="s">
        <v>1456</v>
      </c>
      <c r="CD7" s="49" t="s">
        <v>1633</v>
      </c>
      <c r="CE7" s="49" t="s">
        <v>1457</v>
      </c>
      <c r="CF7" s="49" t="s">
        <v>1458</v>
      </c>
      <c r="CG7" s="49" t="s">
        <v>1459</v>
      </c>
      <c r="CH7" s="49" t="s">
        <v>1460</v>
      </c>
      <c r="CI7" s="49" t="s">
        <v>1461</v>
      </c>
      <c r="CJ7" s="49" t="s">
        <v>1462</v>
      </c>
      <c r="CK7" s="49" t="s">
        <v>1463</v>
      </c>
      <c r="CL7" s="49" t="s">
        <v>1464</v>
      </c>
      <c r="CM7" s="49" t="s">
        <v>1465</v>
      </c>
      <c r="CN7" s="49" t="s">
        <v>1466</v>
      </c>
      <c r="CO7" s="49" t="s">
        <v>1467</v>
      </c>
      <c r="CP7" s="49" t="s">
        <v>1468</v>
      </c>
      <c r="CQ7" s="49" t="s">
        <v>1469</v>
      </c>
      <c r="CR7" s="49" t="s">
        <v>1470</v>
      </c>
      <c r="CS7" s="49" t="s">
        <v>1471</v>
      </c>
      <c r="CT7" s="49" t="s">
        <v>1472</v>
      </c>
      <c r="CU7" s="49" t="s">
        <v>1473</v>
      </c>
      <c r="CV7" s="49" t="s">
        <v>1474</v>
      </c>
      <c r="CW7" s="49" t="s">
        <v>1475</v>
      </c>
      <c r="CX7" s="49" t="s">
        <v>1476</v>
      </c>
      <c r="CY7" s="49" t="s">
        <v>1477</v>
      </c>
      <c r="CZ7" s="49" t="s">
        <v>1478</v>
      </c>
      <c r="DA7" s="49" t="s">
        <v>1479</v>
      </c>
      <c r="DB7" s="49" t="s">
        <v>1524</v>
      </c>
      <c r="DC7" s="49" t="s">
        <v>1519</v>
      </c>
      <c r="DD7" s="49" t="s">
        <v>1520</v>
      </c>
      <c r="DE7" s="49" t="s">
        <v>1480</v>
      </c>
      <c r="DF7" s="49" t="s">
        <v>1481</v>
      </c>
      <c r="DG7" s="49" t="s">
        <v>1482</v>
      </c>
      <c r="DH7" s="49" t="s">
        <v>1483</v>
      </c>
      <c r="DI7" s="49" t="s">
        <v>1484</v>
      </c>
      <c r="DJ7" s="49" t="s">
        <v>1485</v>
      </c>
      <c r="DK7" s="49" t="s">
        <v>1486</v>
      </c>
      <c r="DL7" s="49" t="s">
        <v>1487</v>
      </c>
      <c r="DM7" s="49" t="s">
        <v>1488</v>
      </c>
      <c r="DN7" s="49" t="s">
        <v>1489</v>
      </c>
      <c r="DO7" s="49" t="s">
        <v>1490</v>
      </c>
      <c r="DP7" s="49" t="s">
        <v>1491</v>
      </c>
      <c r="DQ7" s="49" t="s">
        <v>1525</v>
      </c>
      <c r="DR7" s="49" t="s">
        <v>1526</v>
      </c>
      <c r="DS7" s="49" t="s">
        <v>1527</v>
      </c>
      <c r="DT7" s="49" t="s">
        <v>1528</v>
      </c>
      <c r="DU7" s="49" t="s">
        <v>1521</v>
      </c>
      <c r="DV7" s="49" t="s">
        <v>1522</v>
      </c>
      <c r="DW7" s="49" t="s">
        <v>1523</v>
      </c>
      <c r="DX7" s="49" t="s">
        <v>1492</v>
      </c>
      <c r="DY7" s="49" t="s">
        <v>1493</v>
      </c>
      <c r="DZ7" s="49" t="s">
        <v>1494</v>
      </c>
      <c r="EA7" s="49" t="s">
        <v>1495</v>
      </c>
      <c r="EB7" s="49" t="s">
        <v>1496</v>
      </c>
      <c r="EC7" s="49" t="s">
        <v>1497</v>
      </c>
      <c r="ED7" s="49" t="s">
        <v>1498</v>
      </c>
      <c r="EE7" s="49" t="s">
        <v>1578</v>
      </c>
      <c r="EF7" s="49" t="s">
        <v>1579</v>
      </c>
      <c r="EG7" s="49" t="s">
        <v>1724</v>
      </c>
      <c r="EH7" s="49" t="s">
        <v>1580</v>
      </c>
      <c r="EI7" s="49" t="s">
        <v>1725</v>
      </c>
      <c r="EJ7" s="49" t="s">
        <v>1581</v>
      </c>
      <c r="EK7" s="49" t="s">
        <v>1499</v>
      </c>
      <c r="EL7" s="49" t="s">
        <v>1530</v>
      </c>
      <c r="EM7" s="49" t="s">
        <v>1529</v>
      </c>
      <c r="EN7" s="49" t="s">
        <v>1517</v>
      </c>
      <c r="EO7" s="49" t="s">
        <v>1728</v>
      </c>
      <c r="EP7" s="49" t="s">
        <v>1729</v>
      </c>
      <c r="EQ7" s="49" t="s">
        <v>1731</v>
      </c>
      <c r="ER7" s="49" t="s">
        <v>1516</v>
      </c>
      <c r="ES7" s="49" t="s">
        <v>1518</v>
      </c>
      <c r="ET7" s="49" t="s">
        <v>1536</v>
      </c>
      <c r="EU7" s="49" t="s">
        <v>1531</v>
      </c>
      <c r="EV7" s="49" t="s">
        <v>1532</v>
      </c>
      <c r="EW7" s="49" t="s">
        <v>1533</v>
      </c>
      <c r="EX7" s="49" t="s">
        <v>1534</v>
      </c>
      <c r="EY7" s="49" t="s">
        <v>1535</v>
      </c>
      <c r="EZ7" s="49" t="s">
        <v>1609</v>
      </c>
      <c r="FA7" s="49" t="s">
        <v>1584</v>
      </c>
      <c r="FB7" s="49" t="s">
        <v>1585</v>
      </c>
      <c r="FC7" s="49" t="s">
        <v>1586</v>
      </c>
      <c r="FD7" s="49" t="s">
        <v>1587</v>
      </c>
      <c r="FE7" s="49" t="s">
        <v>1588</v>
      </c>
      <c r="FF7" s="49" t="s">
        <v>1589</v>
      </c>
      <c r="FG7" s="49" t="s">
        <v>1594</v>
      </c>
      <c r="FH7" s="49" t="s">
        <v>1595</v>
      </c>
      <c r="FI7" s="49" t="s">
        <v>1596</v>
      </c>
      <c r="FJ7" s="49" t="s">
        <v>1597</v>
      </c>
      <c r="FK7" s="49" t="s">
        <v>1537</v>
      </c>
      <c r="FL7" s="49" t="s">
        <v>1539</v>
      </c>
      <c r="FM7" s="49" t="s">
        <v>1541</v>
      </c>
      <c r="FN7" s="49" t="s">
        <v>1609</v>
      </c>
      <c r="FO7" s="49" t="s">
        <v>1598</v>
      </c>
      <c r="FP7" s="49" t="s">
        <v>1599</v>
      </c>
      <c r="FQ7" s="49" t="s">
        <v>1600</v>
      </c>
      <c r="FR7" s="49" t="s">
        <v>1601</v>
      </c>
      <c r="FS7" s="49" t="s">
        <v>1602</v>
      </c>
      <c r="FT7" s="49" t="s">
        <v>1603</v>
      </c>
      <c r="FU7" s="49" t="s">
        <v>1604</v>
      </c>
      <c r="FV7" s="49" t="s">
        <v>1605</v>
      </c>
      <c r="FW7" s="49" t="s">
        <v>1606</v>
      </c>
      <c r="FX7" s="49" t="s">
        <v>1607</v>
      </c>
      <c r="FY7" s="49" t="s">
        <v>1538</v>
      </c>
      <c r="FZ7" s="49" t="s">
        <v>1540</v>
      </c>
      <c r="GA7" s="49" t="s">
        <v>1542</v>
      </c>
      <c r="GB7" s="49" t="s">
        <v>1693</v>
      </c>
      <c r="GC7" s="49" t="s">
        <v>1694</v>
      </c>
      <c r="GD7" s="49" t="s">
        <v>9708</v>
      </c>
      <c r="GE7" s="49" t="s">
        <v>9715</v>
      </c>
      <c r="GF7" s="79" t="s">
        <v>9717</v>
      </c>
      <c r="GG7" s="80" t="s">
        <v>9712</v>
      </c>
      <c r="GH7" s="80" t="s">
        <v>1735</v>
      </c>
    </row>
    <row r="8" spans="1:190" ht="16.5" customHeight="1" x14ac:dyDescent="0.3">
      <c r="A8" s="84">
        <v>7</v>
      </c>
      <c r="B8" s="42" t="s">
        <v>2503</v>
      </c>
      <c r="C8" s="85">
        <v>13613479036</v>
      </c>
      <c r="D8" s="43" t="s">
        <v>2844</v>
      </c>
      <c r="E8" s="44" t="s">
        <v>2845</v>
      </c>
      <c r="F8" s="44" t="s">
        <v>2846</v>
      </c>
      <c r="G8" s="45">
        <v>10</v>
      </c>
      <c r="H8" s="86" t="s">
        <v>130</v>
      </c>
      <c r="I8" s="44" t="s">
        <v>2847</v>
      </c>
      <c r="J8" s="44" t="s">
        <v>1697</v>
      </c>
      <c r="K8" s="44" t="s">
        <v>175</v>
      </c>
      <c r="L8" s="43" t="s">
        <v>4148</v>
      </c>
      <c r="M8" s="44" t="s">
        <v>478</v>
      </c>
      <c r="N8" s="43" t="s">
        <v>4148</v>
      </c>
      <c r="O8" s="44" t="s">
        <v>4149</v>
      </c>
      <c r="P8" s="42" t="s">
        <v>4150</v>
      </c>
      <c r="Q8" s="42" t="s">
        <v>4151</v>
      </c>
      <c r="R8" s="43"/>
      <c r="S8" s="43"/>
      <c r="T8" s="44" t="s">
        <v>4152</v>
      </c>
      <c r="U8" s="44" t="s">
        <v>5807</v>
      </c>
      <c r="V8" s="43" t="s">
        <v>5808</v>
      </c>
      <c r="W8" s="43" t="s">
        <v>5808</v>
      </c>
      <c r="X8" s="43" t="s">
        <v>5809</v>
      </c>
      <c r="Y8" s="43" t="s">
        <v>5810</v>
      </c>
      <c r="Z8" s="44" t="s">
        <v>1903</v>
      </c>
      <c r="AA8" s="44" t="s">
        <v>2742</v>
      </c>
      <c r="AB8" s="46" t="s">
        <v>1904</v>
      </c>
      <c r="AC8" s="47" t="s">
        <v>1905</v>
      </c>
      <c r="AD8" s="44" t="s">
        <v>1906</v>
      </c>
      <c r="AE8" s="44" t="s">
        <v>2696</v>
      </c>
      <c r="AF8" s="47" t="s">
        <v>1907</v>
      </c>
      <c r="AG8" s="47" t="s">
        <v>1905</v>
      </c>
      <c r="AH8" s="44" t="s">
        <v>1908</v>
      </c>
      <c r="AI8" s="44" t="s">
        <v>2646</v>
      </c>
      <c r="AJ8" s="44" t="s">
        <v>1408</v>
      </c>
      <c r="AK8" s="44" t="s">
        <v>2647</v>
      </c>
      <c r="AL8" s="44">
        <v>2</v>
      </c>
      <c r="AM8" s="44" t="s">
        <v>2778</v>
      </c>
      <c r="AN8" s="44">
        <v>4</v>
      </c>
      <c r="AO8" s="44" t="s">
        <v>2779</v>
      </c>
      <c r="AP8" s="44">
        <v>1</v>
      </c>
      <c r="AQ8" s="44" t="s">
        <v>2789</v>
      </c>
      <c r="AR8" s="44" t="s">
        <v>7047</v>
      </c>
      <c r="AS8" s="44" t="s">
        <v>7048</v>
      </c>
      <c r="AT8" s="44" t="s">
        <v>7047</v>
      </c>
      <c r="AU8" s="44" t="s">
        <v>7048</v>
      </c>
      <c r="AV8" s="44" t="s">
        <v>7783</v>
      </c>
      <c r="AW8" s="44" t="s">
        <v>5808</v>
      </c>
      <c r="AX8" s="44" t="s">
        <v>8251</v>
      </c>
      <c r="AY8" s="44" t="s">
        <v>7783</v>
      </c>
      <c r="AZ8" s="44" t="s">
        <v>8442</v>
      </c>
      <c r="BA8" s="48" t="s">
        <v>130</v>
      </c>
      <c r="BB8" s="48" t="s">
        <v>128</v>
      </c>
      <c r="BC8" s="48" t="s">
        <v>1758</v>
      </c>
      <c r="BD8" s="48" t="s">
        <v>1760</v>
      </c>
      <c r="BE8" s="48" t="s">
        <v>1909</v>
      </c>
      <c r="BF8" s="48" t="s">
        <v>128</v>
      </c>
      <c r="BG8" s="44" t="s">
        <v>8443</v>
      </c>
      <c r="BH8" s="44" t="s">
        <v>8444</v>
      </c>
      <c r="BI8" s="48" t="s">
        <v>5808</v>
      </c>
      <c r="BJ8" s="48" t="s">
        <v>8445</v>
      </c>
      <c r="BK8" s="44" t="s">
        <v>8251</v>
      </c>
      <c r="BL8" s="44" t="s">
        <v>9636</v>
      </c>
      <c r="BM8" s="44" t="s">
        <v>1851</v>
      </c>
      <c r="BN8" s="44">
        <v>8085215</v>
      </c>
      <c r="BO8" s="74">
        <v>146</v>
      </c>
      <c r="BP8" s="74">
        <v>4</v>
      </c>
      <c r="BQ8" s="44" t="s">
        <v>2835</v>
      </c>
      <c r="BR8" s="74">
        <v>5</v>
      </c>
      <c r="BS8" s="44" t="s">
        <v>2837</v>
      </c>
      <c r="BT8" s="74">
        <v>5</v>
      </c>
      <c r="BU8" s="44" t="s">
        <v>2838</v>
      </c>
      <c r="BV8" s="44" t="s">
        <v>9704</v>
      </c>
      <c r="BW8" s="44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53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33"/>
      <c r="DR8" s="33"/>
      <c r="DS8" s="33"/>
      <c r="DT8" s="15"/>
      <c r="DU8" s="15"/>
      <c r="DV8" s="15"/>
      <c r="DW8" s="30"/>
      <c r="DX8" s="15"/>
      <c r="DY8" s="31"/>
      <c r="DZ8" s="15"/>
      <c r="EA8" s="39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61" t="str">
        <f t="shared" ref="EQ8:EQ15" si="0">IF(CE8=1,EP8,IF(CB8=1,EO8,""))</f>
        <v/>
      </c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32"/>
      <c r="GC8" s="32"/>
      <c r="GD8" s="72">
        <f t="shared" ref="GD8:GD15" si="1">NETWORKDAYS.INTL(GB8,GC8,1)</f>
        <v>0</v>
      </c>
      <c r="GE8" s="29"/>
      <c r="GF8" s="29"/>
      <c r="GG8" s="61" t="str">
        <f t="shared" ref="GG8:GG15" si="2">CONCATENATE(FC8,FD8,FE8,FF8)</f>
        <v/>
      </c>
      <c r="GH8" s="61" t="str">
        <f t="shared" ref="GH8:GH15" si="3">CONCATENATE(FQ8,FR8,FS8,FT8)</f>
        <v/>
      </c>
    </row>
    <row r="9" spans="1:190" ht="16.5" customHeight="1" x14ac:dyDescent="0.3">
      <c r="A9" s="84">
        <v>9</v>
      </c>
      <c r="B9" s="42" t="s">
        <v>1736</v>
      </c>
      <c r="C9" s="85">
        <v>47269049070</v>
      </c>
      <c r="D9" s="43" t="s">
        <v>2848</v>
      </c>
      <c r="E9" s="44" t="s">
        <v>2849</v>
      </c>
      <c r="F9" s="44" t="s">
        <v>2505</v>
      </c>
      <c r="G9" s="45">
        <v>2</v>
      </c>
      <c r="H9" s="86" t="s">
        <v>134</v>
      </c>
      <c r="I9" s="44" t="s">
        <v>2850</v>
      </c>
      <c r="J9" s="44" t="s">
        <v>1697</v>
      </c>
      <c r="K9" s="44" t="s">
        <v>215</v>
      </c>
      <c r="L9" s="43" t="s">
        <v>4153</v>
      </c>
      <c r="M9" s="44" t="s">
        <v>675</v>
      </c>
      <c r="N9" s="43" t="s">
        <v>4153</v>
      </c>
      <c r="O9" s="44" t="s">
        <v>4154</v>
      </c>
      <c r="P9" s="42" t="s">
        <v>4155</v>
      </c>
      <c r="Q9" s="42">
        <v>0</v>
      </c>
      <c r="R9" s="43"/>
      <c r="S9" s="43"/>
      <c r="T9" s="44" t="s">
        <v>4156</v>
      </c>
      <c r="U9" s="44" t="s">
        <v>5811</v>
      </c>
      <c r="V9" s="43" t="s">
        <v>5812</v>
      </c>
      <c r="W9" s="43" t="s">
        <v>5813</v>
      </c>
      <c r="X9" s="43">
        <v>0</v>
      </c>
      <c r="Y9" s="43" t="s">
        <v>5812</v>
      </c>
      <c r="Z9" s="44" t="s">
        <v>2763</v>
      </c>
      <c r="AA9" s="44" t="s">
        <v>2764</v>
      </c>
      <c r="AB9" s="46" t="s">
        <v>2765</v>
      </c>
      <c r="AC9" s="47" t="s">
        <v>2766</v>
      </c>
      <c r="AD9" s="44" t="s">
        <v>2767</v>
      </c>
      <c r="AE9" s="44" t="s">
        <v>2768</v>
      </c>
      <c r="AF9" s="47" t="s">
        <v>2579</v>
      </c>
      <c r="AG9" s="47" t="s">
        <v>2580</v>
      </c>
      <c r="AH9" s="44" t="s">
        <v>2581</v>
      </c>
      <c r="AI9" s="44" t="s">
        <v>2582</v>
      </c>
      <c r="AJ9" s="44" t="s">
        <v>1404</v>
      </c>
      <c r="AK9" s="44" t="s">
        <v>2583</v>
      </c>
      <c r="AL9" s="44">
        <v>2</v>
      </c>
      <c r="AM9" s="44" t="s">
        <v>2778</v>
      </c>
      <c r="AN9" s="44">
        <v>4</v>
      </c>
      <c r="AO9" s="44" t="s">
        <v>2779</v>
      </c>
      <c r="AP9" s="44">
        <v>1</v>
      </c>
      <c r="AQ9" s="44" t="s">
        <v>2789</v>
      </c>
      <c r="AR9" s="44" t="s">
        <v>7049</v>
      </c>
      <c r="AS9" s="44">
        <v>0</v>
      </c>
      <c r="AT9" s="44" t="s">
        <v>7049</v>
      </c>
      <c r="AU9" s="44" t="s">
        <v>2791</v>
      </c>
      <c r="AV9" s="44" t="s">
        <v>7784</v>
      </c>
      <c r="AW9" s="44">
        <v>0</v>
      </c>
      <c r="AX9" s="44">
        <v>0</v>
      </c>
      <c r="AY9" s="44" t="s">
        <v>7784</v>
      </c>
      <c r="AZ9" s="44"/>
      <c r="BA9" s="48" t="s">
        <v>134</v>
      </c>
      <c r="BB9" s="48" t="s">
        <v>128</v>
      </c>
      <c r="BC9" s="48" t="s">
        <v>1758</v>
      </c>
      <c r="BD9" s="48" t="s">
        <v>1930</v>
      </c>
      <c r="BE9" s="48" t="s">
        <v>1875</v>
      </c>
      <c r="BF9" s="48" t="s">
        <v>132</v>
      </c>
      <c r="BG9" s="44" t="s">
        <v>8446</v>
      </c>
      <c r="BH9" s="44" t="s">
        <v>8447</v>
      </c>
      <c r="BI9" s="48" t="s">
        <v>8448</v>
      </c>
      <c r="BJ9" s="48" t="s">
        <v>8449</v>
      </c>
      <c r="BK9" s="44" t="s">
        <v>8450</v>
      </c>
      <c r="BL9" s="44" t="s">
        <v>9637</v>
      </c>
      <c r="BM9" s="44" t="s">
        <v>2827</v>
      </c>
      <c r="BN9" s="44">
        <v>2579064</v>
      </c>
      <c r="BO9" s="74">
        <v>93</v>
      </c>
      <c r="BP9" s="74">
        <v>3</v>
      </c>
      <c r="BQ9" s="44" t="s">
        <v>2832</v>
      </c>
      <c r="BR9" s="74">
        <v>4</v>
      </c>
      <c r="BS9" s="44" t="s">
        <v>2839</v>
      </c>
      <c r="BT9" s="74">
        <v>4</v>
      </c>
      <c r="BU9" s="44" t="s">
        <v>2840</v>
      </c>
      <c r="BV9" s="44" t="s">
        <v>9704</v>
      </c>
      <c r="BW9" s="44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53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33"/>
      <c r="DR9" s="33"/>
      <c r="DS9" s="33"/>
      <c r="DT9" s="15"/>
      <c r="DU9" s="15"/>
      <c r="DV9" s="15"/>
      <c r="DW9" s="30"/>
      <c r="DX9" s="15"/>
      <c r="DY9" s="31"/>
      <c r="DZ9" s="15"/>
      <c r="EA9" s="39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61" t="str">
        <f t="shared" si="0"/>
        <v/>
      </c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32"/>
      <c r="GC9" s="32"/>
      <c r="GD9" s="72">
        <f t="shared" si="1"/>
        <v>0</v>
      </c>
      <c r="GE9" s="29"/>
      <c r="GF9" s="29"/>
      <c r="GG9" s="61" t="str">
        <f t="shared" si="2"/>
        <v/>
      </c>
      <c r="GH9" s="61" t="str">
        <f t="shared" si="3"/>
        <v/>
      </c>
    </row>
    <row r="10" spans="1:190" ht="16.5" customHeight="1" x14ac:dyDescent="0.3">
      <c r="A10" s="84">
        <v>24</v>
      </c>
      <c r="B10" s="42" t="s">
        <v>2504</v>
      </c>
      <c r="C10" s="85">
        <v>14594833016</v>
      </c>
      <c r="D10" s="43" t="s">
        <v>2851</v>
      </c>
      <c r="E10" s="44" t="s">
        <v>2852</v>
      </c>
      <c r="F10" s="44" t="s">
        <v>2853</v>
      </c>
      <c r="G10" s="45">
        <v>1</v>
      </c>
      <c r="H10" s="86" t="s">
        <v>128</v>
      </c>
      <c r="I10" s="44" t="s">
        <v>2854</v>
      </c>
      <c r="J10" s="44" t="s">
        <v>1697</v>
      </c>
      <c r="K10" s="44" t="s">
        <v>167</v>
      </c>
      <c r="L10" s="43" t="s">
        <v>4157</v>
      </c>
      <c r="M10" s="44" t="s">
        <v>450</v>
      </c>
      <c r="N10" s="43" t="s">
        <v>4157</v>
      </c>
      <c r="O10" s="44" t="s">
        <v>4158</v>
      </c>
      <c r="P10" s="42" t="s">
        <v>4159</v>
      </c>
      <c r="Q10" s="42">
        <v>0</v>
      </c>
      <c r="R10" s="43" t="s">
        <v>4160</v>
      </c>
      <c r="S10" s="43" t="s">
        <v>4161</v>
      </c>
      <c r="T10" s="44" t="s">
        <v>4162</v>
      </c>
      <c r="U10" s="44"/>
      <c r="V10" s="43" t="s">
        <v>5814</v>
      </c>
      <c r="W10" s="43" t="s">
        <v>5814</v>
      </c>
      <c r="X10" s="43">
        <v>0</v>
      </c>
      <c r="Y10" s="43"/>
      <c r="Z10" s="44" t="s">
        <v>6866</v>
      </c>
      <c r="AA10" s="44" t="s">
        <v>6867</v>
      </c>
      <c r="AB10" s="46" t="s">
        <v>2449</v>
      </c>
      <c r="AC10" s="47" t="s">
        <v>2450</v>
      </c>
      <c r="AD10" s="44" t="s">
        <v>2451</v>
      </c>
      <c r="AE10" s="44" t="s">
        <v>2740</v>
      </c>
      <c r="AF10" s="47" t="s">
        <v>2453</v>
      </c>
      <c r="AG10" s="47" t="s">
        <v>2452</v>
      </c>
      <c r="AH10" s="44" t="s">
        <v>2160</v>
      </c>
      <c r="AI10" s="44" t="s">
        <v>2741</v>
      </c>
      <c r="AJ10" s="44" t="s">
        <v>1404</v>
      </c>
      <c r="AK10" s="44" t="s">
        <v>2583</v>
      </c>
      <c r="AL10" s="44">
        <v>2</v>
      </c>
      <c r="AM10" s="44" t="s">
        <v>2778</v>
      </c>
      <c r="AN10" s="44">
        <v>4</v>
      </c>
      <c r="AO10" s="44" t="s">
        <v>2779</v>
      </c>
      <c r="AP10" s="44">
        <v>1</v>
      </c>
      <c r="AQ10" s="44" t="s">
        <v>2789</v>
      </c>
      <c r="AR10" s="44" t="s">
        <v>7050</v>
      </c>
      <c r="AS10" s="44">
        <v>0</v>
      </c>
      <c r="AT10" s="44"/>
      <c r="AU10" s="44"/>
      <c r="AV10" s="44" t="s">
        <v>7785</v>
      </c>
      <c r="AW10" s="44">
        <v>0</v>
      </c>
      <c r="AX10" s="44">
        <v>0</v>
      </c>
      <c r="AY10" s="44"/>
      <c r="AZ10" s="44"/>
      <c r="BA10" s="48"/>
      <c r="BB10" s="48"/>
      <c r="BC10" s="48"/>
      <c r="BD10" s="48"/>
      <c r="BE10" s="48"/>
      <c r="BF10" s="48"/>
      <c r="BG10" s="44"/>
      <c r="BH10" s="44"/>
      <c r="BI10" s="48"/>
      <c r="BJ10" s="48"/>
      <c r="BK10" s="44"/>
      <c r="BL10" s="44"/>
      <c r="BM10" s="44" t="s">
        <v>2827</v>
      </c>
      <c r="BN10" s="44">
        <v>1628508</v>
      </c>
      <c r="BO10" s="74">
        <v>28</v>
      </c>
      <c r="BP10" s="74">
        <v>2</v>
      </c>
      <c r="BQ10" s="44" t="s">
        <v>2833</v>
      </c>
      <c r="BR10" s="74">
        <v>3</v>
      </c>
      <c r="BS10" s="44" t="s">
        <v>2841</v>
      </c>
      <c r="BT10" s="74">
        <v>3</v>
      </c>
      <c r="BU10" s="44" t="s">
        <v>2842</v>
      </c>
      <c r="BV10" s="44" t="s">
        <v>9703</v>
      </c>
      <c r="BW10" s="44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53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33"/>
      <c r="DR10" s="33"/>
      <c r="DS10" s="33"/>
      <c r="DT10" s="15"/>
      <c r="DU10" s="15"/>
      <c r="DV10" s="15"/>
      <c r="DW10" s="30"/>
      <c r="DX10" s="15"/>
      <c r="DY10" s="31"/>
      <c r="DZ10" s="15"/>
      <c r="EA10" s="39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61" t="str">
        <f t="shared" si="0"/>
        <v/>
      </c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32"/>
      <c r="GC10" s="32"/>
      <c r="GD10" s="72">
        <f t="shared" si="1"/>
        <v>0</v>
      </c>
      <c r="GE10" s="29"/>
      <c r="GF10" s="29"/>
      <c r="GG10" s="61" t="str">
        <f t="shared" si="2"/>
        <v/>
      </c>
      <c r="GH10" s="61" t="str">
        <f t="shared" si="3"/>
        <v/>
      </c>
    </row>
    <row r="11" spans="1:190" ht="16.5" customHeight="1" x14ac:dyDescent="0.3">
      <c r="A11" s="84">
        <v>33</v>
      </c>
      <c r="B11" s="42" t="s">
        <v>1736</v>
      </c>
      <c r="C11" s="85">
        <v>13602444010</v>
      </c>
      <c r="D11" s="43" t="s">
        <v>2855</v>
      </c>
      <c r="E11" s="44" t="s">
        <v>2856</v>
      </c>
      <c r="F11" s="44" t="s">
        <v>2505</v>
      </c>
      <c r="G11" s="45">
        <v>2</v>
      </c>
      <c r="H11" s="86" t="s">
        <v>128</v>
      </c>
      <c r="I11" s="44" t="s">
        <v>2854</v>
      </c>
      <c r="J11" s="44" t="s">
        <v>1697</v>
      </c>
      <c r="K11" s="44" t="s">
        <v>153</v>
      </c>
      <c r="L11" s="43" t="s">
        <v>4163</v>
      </c>
      <c r="M11" s="44" t="s">
        <v>377</v>
      </c>
      <c r="N11" s="43" t="s">
        <v>4163</v>
      </c>
      <c r="O11" s="44" t="s">
        <v>4164</v>
      </c>
      <c r="P11" s="42" t="s">
        <v>4165</v>
      </c>
      <c r="Q11" s="42" t="s">
        <v>4166</v>
      </c>
      <c r="R11" s="43"/>
      <c r="S11" s="43"/>
      <c r="T11" s="44" t="s">
        <v>4167</v>
      </c>
      <c r="U11" s="44" t="s">
        <v>5815</v>
      </c>
      <c r="V11" s="43" t="s">
        <v>5816</v>
      </c>
      <c r="W11" s="43">
        <v>0</v>
      </c>
      <c r="X11" s="43">
        <v>0</v>
      </c>
      <c r="Y11" s="43" t="s">
        <v>5817</v>
      </c>
      <c r="Z11" s="44" t="s">
        <v>2169</v>
      </c>
      <c r="AA11" s="44" t="s">
        <v>2651</v>
      </c>
      <c r="AB11" s="46" t="s">
        <v>2170</v>
      </c>
      <c r="AC11" s="47" t="s">
        <v>2171</v>
      </c>
      <c r="AD11" s="44" t="s">
        <v>2172</v>
      </c>
      <c r="AE11" s="44" t="s">
        <v>2652</v>
      </c>
      <c r="AF11" s="47" t="s">
        <v>2173</v>
      </c>
      <c r="AG11" s="47" t="s">
        <v>2174</v>
      </c>
      <c r="AH11" s="44" t="s">
        <v>2175</v>
      </c>
      <c r="AI11" s="44" t="s">
        <v>2653</v>
      </c>
      <c r="AJ11" s="44" t="s">
        <v>1416</v>
      </c>
      <c r="AK11" s="44" t="s">
        <v>2548</v>
      </c>
      <c r="AL11" s="44">
        <v>2</v>
      </c>
      <c r="AM11" s="44" t="s">
        <v>2778</v>
      </c>
      <c r="AN11" s="44">
        <v>4</v>
      </c>
      <c r="AO11" s="44" t="s">
        <v>2779</v>
      </c>
      <c r="AP11" s="44">
        <v>1</v>
      </c>
      <c r="AQ11" s="44" t="s">
        <v>2789</v>
      </c>
      <c r="AR11" s="44" t="s">
        <v>7051</v>
      </c>
      <c r="AS11" s="44">
        <v>0</v>
      </c>
      <c r="AT11" s="44" t="s">
        <v>7052</v>
      </c>
      <c r="AU11" s="44" t="s">
        <v>2791</v>
      </c>
      <c r="AV11" s="44" t="s">
        <v>7786</v>
      </c>
      <c r="AW11" s="44">
        <v>0</v>
      </c>
      <c r="AX11" s="44">
        <v>0</v>
      </c>
      <c r="AY11" s="44" t="s">
        <v>8452</v>
      </c>
      <c r="AZ11" s="44"/>
      <c r="BA11" s="48" t="s">
        <v>128</v>
      </c>
      <c r="BB11" s="48" t="s">
        <v>128</v>
      </c>
      <c r="BC11" s="48" t="s">
        <v>1758</v>
      </c>
      <c r="BD11" s="48" t="s">
        <v>2346</v>
      </c>
      <c r="BE11" s="48" t="s">
        <v>1760</v>
      </c>
      <c r="BF11" s="48" t="s">
        <v>130</v>
      </c>
      <c r="BG11" s="44" t="s">
        <v>6311</v>
      </c>
      <c r="BH11" s="44" t="s">
        <v>8453</v>
      </c>
      <c r="BI11" s="48" t="s">
        <v>5817</v>
      </c>
      <c r="BJ11" s="48" t="s">
        <v>8454</v>
      </c>
      <c r="BK11" s="44" t="s">
        <v>8455</v>
      </c>
      <c r="BL11" s="44" t="s">
        <v>8455</v>
      </c>
      <c r="BM11" s="44" t="s">
        <v>1851</v>
      </c>
      <c r="BN11" s="44">
        <v>1631367</v>
      </c>
      <c r="BO11" s="74">
        <v>36</v>
      </c>
      <c r="BP11" s="74">
        <v>2</v>
      </c>
      <c r="BQ11" s="44" t="s">
        <v>2833</v>
      </c>
      <c r="BR11" s="74">
        <v>3</v>
      </c>
      <c r="BS11" s="44" t="s">
        <v>2841</v>
      </c>
      <c r="BT11" s="74">
        <v>3</v>
      </c>
      <c r="BU11" s="44" t="s">
        <v>2842</v>
      </c>
      <c r="BV11" s="44" t="s">
        <v>9703</v>
      </c>
      <c r="BW11" s="44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53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33"/>
      <c r="DR11" s="33"/>
      <c r="DS11" s="33"/>
      <c r="DT11" s="15"/>
      <c r="DU11" s="15"/>
      <c r="DV11" s="15"/>
      <c r="DW11" s="30"/>
      <c r="DX11" s="15"/>
      <c r="DY11" s="31"/>
      <c r="DZ11" s="15"/>
      <c r="EA11" s="39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61" t="str">
        <f t="shared" si="0"/>
        <v/>
      </c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32"/>
      <c r="GC11" s="32"/>
      <c r="GD11" s="72">
        <f t="shared" si="1"/>
        <v>0</v>
      </c>
      <c r="GE11" s="29"/>
      <c r="GF11" s="29"/>
      <c r="GG11" s="61" t="str">
        <f t="shared" si="2"/>
        <v/>
      </c>
      <c r="GH11" s="61" t="str">
        <f t="shared" si="3"/>
        <v/>
      </c>
    </row>
    <row r="12" spans="1:190" ht="16.5" customHeight="1" x14ac:dyDescent="0.3">
      <c r="A12" s="84">
        <v>35</v>
      </c>
      <c r="B12" s="42" t="s">
        <v>2503</v>
      </c>
      <c r="C12" s="85">
        <v>13656050076</v>
      </c>
      <c r="D12" s="43" t="s">
        <v>2857</v>
      </c>
      <c r="E12" s="44" t="s">
        <v>2858</v>
      </c>
      <c r="F12" s="44" t="s">
        <v>2505</v>
      </c>
      <c r="G12" s="45">
        <v>2</v>
      </c>
      <c r="H12" s="86" t="s">
        <v>134</v>
      </c>
      <c r="I12" s="44" t="s">
        <v>2850</v>
      </c>
      <c r="J12" s="44" t="s">
        <v>1697</v>
      </c>
      <c r="K12" s="44" t="s">
        <v>205</v>
      </c>
      <c r="L12" s="43" t="s">
        <v>4168</v>
      </c>
      <c r="M12" s="44" t="s">
        <v>638</v>
      </c>
      <c r="N12" s="43" t="s">
        <v>4168</v>
      </c>
      <c r="O12" s="44" t="s">
        <v>4169</v>
      </c>
      <c r="P12" s="42" t="s">
        <v>4170</v>
      </c>
      <c r="Q12" s="42" t="s">
        <v>4171</v>
      </c>
      <c r="R12" s="43"/>
      <c r="S12" s="43"/>
      <c r="T12" s="44" t="s">
        <v>4172</v>
      </c>
      <c r="U12" s="44" t="s">
        <v>5818</v>
      </c>
      <c r="V12" s="43" t="s">
        <v>5819</v>
      </c>
      <c r="W12" s="43" t="s">
        <v>5820</v>
      </c>
      <c r="X12" s="43">
        <v>0</v>
      </c>
      <c r="Y12" s="43" t="s">
        <v>5819</v>
      </c>
      <c r="Z12" s="44" t="s">
        <v>1924</v>
      </c>
      <c r="AA12" s="44" t="s">
        <v>1925</v>
      </c>
      <c r="AB12" s="46" t="s">
        <v>1926</v>
      </c>
      <c r="AC12" s="47" t="s">
        <v>1927</v>
      </c>
      <c r="AD12" s="44" t="s">
        <v>1754</v>
      </c>
      <c r="AE12" s="44" t="s">
        <v>2529</v>
      </c>
      <c r="AF12" s="47" t="s">
        <v>1756</v>
      </c>
      <c r="AG12" s="47" t="s">
        <v>1755</v>
      </c>
      <c r="AH12" s="44" t="s">
        <v>1757</v>
      </c>
      <c r="AI12" s="44" t="s">
        <v>2528</v>
      </c>
      <c r="AJ12" s="44" t="s">
        <v>1414</v>
      </c>
      <c r="AK12" s="44" t="s">
        <v>2515</v>
      </c>
      <c r="AL12" s="44">
        <v>2</v>
      </c>
      <c r="AM12" s="44" t="s">
        <v>2778</v>
      </c>
      <c r="AN12" s="44">
        <v>5</v>
      </c>
      <c r="AO12" s="44" t="s">
        <v>2780</v>
      </c>
      <c r="AP12" s="44">
        <v>1</v>
      </c>
      <c r="AQ12" s="44" t="s">
        <v>2789</v>
      </c>
      <c r="AR12" s="44" t="s">
        <v>7053</v>
      </c>
      <c r="AS12" s="44" t="s">
        <v>7054</v>
      </c>
      <c r="AT12" s="44" t="s">
        <v>7053</v>
      </c>
      <c r="AU12" s="44" t="s">
        <v>7054</v>
      </c>
      <c r="AV12" s="44" t="s">
        <v>7787</v>
      </c>
      <c r="AW12" s="44">
        <v>0</v>
      </c>
      <c r="AX12" s="44">
        <v>0</v>
      </c>
      <c r="AY12" s="44" t="s">
        <v>7787</v>
      </c>
      <c r="AZ12" s="44" t="s">
        <v>7787</v>
      </c>
      <c r="BA12" s="48" t="s">
        <v>134</v>
      </c>
      <c r="BB12" s="48" t="s">
        <v>128</v>
      </c>
      <c r="BC12" s="48" t="s">
        <v>1758</v>
      </c>
      <c r="BD12" s="48" t="s">
        <v>1928</v>
      </c>
      <c r="BE12" s="48" t="s">
        <v>1819</v>
      </c>
      <c r="BF12" s="48" t="s">
        <v>134</v>
      </c>
      <c r="BG12" s="44" t="s">
        <v>8456</v>
      </c>
      <c r="BH12" s="44" t="s">
        <v>8457</v>
      </c>
      <c r="BI12" s="48" t="s">
        <v>5820</v>
      </c>
      <c r="BJ12" s="48" t="s">
        <v>8458</v>
      </c>
      <c r="BK12" s="44" t="s">
        <v>7053</v>
      </c>
      <c r="BL12" s="44" t="s">
        <v>7053</v>
      </c>
      <c r="BM12" s="44" t="s">
        <v>1761</v>
      </c>
      <c r="BN12" s="44">
        <v>17321652</v>
      </c>
      <c r="BO12" s="74">
        <v>61</v>
      </c>
      <c r="BP12" s="74">
        <v>3</v>
      </c>
      <c r="BQ12" s="44" t="s">
        <v>2832</v>
      </c>
      <c r="BR12" s="74">
        <v>5</v>
      </c>
      <c r="BS12" s="44" t="s">
        <v>2837</v>
      </c>
      <c r="BT12" s="74">
        <v>5</v>
      </c>
      <c r="BU12" s="44" t="s">
        <v>2838</v>
      </c>
      <c r="BV12" s="44" t="s">
        <v>9704</v>
      </c>
      <c r="BW12" s="44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53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33"/>
      <c r="DR12" s="33"/>
      <c r="DS12" s="33"/>
      <c r="DT12" s="15"/>
      <c r="DU12" s="15"/>
      <c r="DV12" s="15"/>
      <c r="DW12" s="30"/>
      <c r="DX12" s="15"/>
      <c r="DY12" s="31"/>
      <c r="DZ12" s="15"/>
      <c r="EA12" s="39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61" t="str">
        <f t="shared" si="0"/>
        <v/>
      </c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32"/>
      <c r="GC12" s="32"/>
      <c r="GD12" s="72">
        <f t="shared" si="1"/>
        <v>0</v>
      </c>
      <c r="GE12" s="29"/>
      <c r="GF12" s="29"/>
      <c r="GG12" s="61" t="str">
        <f t="shared" si="2"/>
        <v/>
      </c>
      <c r="GH12" s="61" t="str">
        <f t="shared" si="3"/>
        <v/>
      </c>
    </row>
    <row r="13" spans="1:190" ht="16.5" customHeight="1" x14ac:dyDescent="0.3">
      <c r="A13" s="84">
        <v>37</v>
      </c>
      <c r="B13" s="42" t="s">
        <v>2503</v>
      </c>
      <c r="C13" s="85">
        <v>14861165010</v>
      </c>
      <c r="D13" s="43" t="s">
        <v>2859</v>
      </c>
      <c r="E13" s="44" t="s">
        <v>2860</v>
      </c>
      <c r="F13" s="44" t="s">
        <v>2861</v>
      </c>
      <c r="G13" s="45">
        <v>3</v>
      </c>
      <c r="H13" s="86" t="s">
        <v>128</v>
      </c>
      <c r="I13" s="44" t="s">
        <v>2854</v>
      </c>
      <c r="J13" s="44" t="s">
        <v>1697</v>
      </c>
      <c r="K13" s="44" t="s">
        <v>153</v>
      </c>
      <c r="L13" s="43" t="s">
        <v>4163</v>
      </c>
      <c r="M13" s="44" t="s">
        <v>377</v>
      </c>
      <c r="N13" s="43" t="s">
        <v>4163</v>
      </c>
      <c r="O13" s="44" t="s">
        <v>4173</v>
      </c>
      <c r="P13" s="42" t="s">
        <v>4174</v>
      </c>
      <c r="Q13" s="42" t="s">
        <v>4175</v>
      </c>
      <c r="R13" s="43"/>
      <c r="S13" s="43"/>
      <c r="T13" s="44" t="s">
        <v>4176</v>
      </c>
      <c r="U13" s="44" t="s">
        <v>5821</v>
      </c>
      <c r="V13" s="43" t="s">
        <v>5822</v>
      </c>
      <c r="W13" s="43">
        <v>0</v>
      </c>
      <c r="X13" s="43">
        <v>0</v>
      </c>
      <c r="Y13" s="43" t="s">
        <v>5822</v>
      </c>
      <c r="Z13" s="44" t="s">
        <v>1762</v>
      </c>
      <c r="AA13" s="44" t="s">
        <v>2512</v>
      </c>
      <c r="AB13" s="46" t="s">
        <v>1763</v>
      </c>
      <c r="AC13" s="47" t="s">
        <v>1764</v>
      </c>
      <c r="AD13" s="44" t="s">
        <v>1765</v>
      </c>
      <c r="AE13" s="44" t="s">
        <v>2513</v>
      </c>
      <c r="AF13" s="47" t="s">
        <v>1767</v>
      </c>
      <c r="AG13" s="47" t="s">
        <v>1766</v>
      </c>
      <c r="AH13" s="44" t="s">
        <v>1768</v>
      </c>
      <c r="AI13" s="44" t="s">
        <v>2514</v>
      </c>
      <c r="AJ13" s="44" t="s">
        <v>1414</v>
      </c>
      <c r="AK13" s="44" t="s">
        <v>2515</v>
      </c>
      <c r="AL13" s="44">
        <v>2</v>
      </c>
      <c r="AM13" s="44" t="s">
        <v>2778</v>
      </c>
      <c r="AN13" s="44">
        <v>4</v>
      </c>
      <c r="AO13" s="44" t="s">
        <v>2779</v>
      </c>
      <c r="AP13" s="44">
        <v>1</v>
      </c>
      <c r="AQ13" s="44" t="s">
        <v>2789</v>
      </c>
      <c r="AR13" s="44" t="s">
        <v>7055</v>
      </c>
      <c r="AS13" s="44" t="s">
        <v>7056</v>
      </c>
      <c r="AT13" s="44" t="s">
        <v>7057</v>
      </c>
      <c r="AU13" s="44" t="s">
        <v>7056</v>
      </c>
      <c r="AV13" s="44" t="s">
        <v>7788</v>
      </c>
      <c r="AW13" s="44" t="s">
        <v>5822</v>
      </c>
      <c r="AX13" s="44" t="s">
        <v>7055</v>
      </c>
      <c r="AY13" s="44" t="s">
        <v>7788</v>
      </c>
      <c r="AZ13" s="44" t="s">
        <v>7788</v>
      </c>
      <c r="BA13" s="48" t="s">
        <v>128</v>
      </c>
      <c r="BB13" s="48" t="s">
        <v>128</v>
      </c>
      <c r="BC13" s="48" t="s">
        <v>1758</v>
      </c>
      <c r="BD13" s="48" t="s">
        <v>1917</v>
      </c>
      <c r="BE13" s="48" t="s">
        <v>1875</v>
      </c>
      <c r="BF13" s="48" t="s">
        <v>130</v>
      </c>
      <c r="BG13" s="44" t="s">
        <v>8459</v>
      </c>
      <c r="BH13" s="44" t="s">
        <v>8460</v>
      </c>
      <c r="BI13" s="48" t="s">
        <v>5822</v>
      </c>
      <c r="BJ13" s="48" t="s">
        <v>5822</v>
      </c>
      <c r="BK13" s="44" t="s">
        <v>7057</v>
      </c>
      <c r="BL13" s="44" t="s">
        <v>7057</v>
      </c>
      <c r="BM13" s="44" t="s">
        <v>1761</v>
      </c>
      <c r="BN13" s="44">
        <v>5198939</v>
      </c>
      <c r="BO13" s="74">
        <v>34</v>
      </c>
      <c r="BP13" s="74">
        <v>2</v>
      </c>
      <c r="BQ13" s="44" t="s">
        <v>2833</v>
      </c>
      <c r="BR13" s="74">
        <v>5</v>
      </c>
      <c r="BS13" s="44" t="s">
        <v>2837</v>
      </c>
      <c r="BT13" s="74">
        <v>5</v>
      </c>
      <c r="BU13" s="44" t="s">
        <v>2838</v>
      </c>
      <c r="BV13" s="44" t="s">
        <v>9703</v>
      </c>
      <c r="BW13" s="44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53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33"/>
      <c r="DR13" s="33"/>
      <c r="DS13" s="33"/>
      <c r="DT13" s="15"/>
      <c r="DU13" s="15"/>
      <c r="DV13" s="15"/>
      <c r="DW13" s="30"/>
      <c r="DX13" s="15"/>
      <c r="DY13" s="31"/>
      <c r="DZ13" s="15"/>
      <c r="EA13" s="39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61" t="str">
        <f t="shared" si="0"/>
        <v/>
      </c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32"/>
      <c r="GC13" s="32"/>
      <c r="GD13" s="72">
        <f t="shared" si="1"/>
        <v>0</v>
      </c>
      <c r="GE13" s="29"/>
      <c r="GF13" s="29"/>
      <c r="GG13" s="61" t="str">
        <f t="shared" si="2"/>
        <v/>
      </c>
      <c r="GH13" s="61" t="str">
        <f t="shared" si="3"/>
        <v/>
      </c>
    </row>
    <row r="14" spans="1:190" ht="16.5" customHeight="1" x14ac:dyDescent="0.3">
      <c r="A14" s="84">
        <v>43</v>
      </c>
      <c r="B14" s="42" t="s">
        <v>2503</v>
      </c>
      <c r="C14" s="85">
        <v>14680701017</v>
      </c>
      <c r="D14" s="43" t="s">
        <v>2862</v>
      </c>
      <c r="E14" s="44" t="s">
        <v>2863</v>
      </c>
      <c r="F14" s="44" t="s">
        <v>2505</v>
      </c>
      <c r="G14" s="45">
        <v>3</v>
      </c>
      <c r="H14" s="86" t="s">
        <v>128</v>
      </c>
      <c r="I14" s="44" t="s">
        <v>2854</v>
      </c>
      <c r="J14" s="44" t="s">
        <v>1697</v>
      </c>
      <c r="K14" s="44" t="s">
        <v>160</v>
      </c>
      <c r="L14" s="43" t="s">
        <v>4177</v>
      </c>
      <c r="M14" s="44" t="s">
        <v>427</v>
      </c>
      <c r="N14" s="43" t="s">
        <v>4178</v>
      </c>
      <c r="O14" s="44" t="s">
        <v>4179</v>
      </c>
      <c r="P14" s="42" t="s">
        <v>4180</v>
      </c>
      <c r="Q14" s="42">
        <v>0</v>
      </c>
      <c r="R14" s="43"/>
      <c r="S14" s="43"/>
      <c r="T14" s="44" t="s">
        <v>4181</v>
      </c>
      <c r="U14" s="44" t="s">
        <v>5823</v>
      </c>
      <c r="V14" s="43" t="s">
        <v>5824</v>
      </c>
      <c r="W14" s="43">
        <v>0</v>
      </c>
      <c r="X14" s="43">
        <v>0</v>
      </c>
      <c r="Y14" s="43" t="s">
        <v>5824</v>
      </c>
      <c r="Z14" s="44" t="s">
        <v>2292</v>
      </c>
      <c r="AA14" s="44" t="s">
        <v>2293</v>
      </c>
      <c r="AB14" s="46" t="s">
        <v>2294</v>
      </c>
      <c r="AC14" s="47" t="s">
        <v>2295</v>
      </c>
      <c r="AD14" s="44" t="s">
        <v>2296</v>
      </c>
      <c r="AE14" s="44" t="s">
        <v>2673</v>
      </c>
      <c r="AF14" s="47" t="s">
        <v>2298</v>
      </c>
      <c r="AG14" s="47" t="s">
        <v>2297</v>
      </c>
      <c r="AH14" s="44" t="s">
        <v>2299</v>
      </c>
      <c r="AI14" s="44" t="s">
        <v>2674</v>
      </c>
      <c r="AJ14" s="44" t="s">
        <v>1404</v>
      </c>
      <c r="AK14" s="44" t="s">
        <v>2583</v>
      </c>
      <c r="AL14" s="44">
        <v>1</v>
      </c>
      <c r="AM14" s="44" t="s">
        <v>2781</v>
      </c>
      <c r="AN14" s="44">
        <v>3</v>
      </c>
      <c r="AO14" s="44" t="s">
        <v>2782</v>
      </c>
      <c r="AP14" s="44">
        <v>1</v>
      </c>
      <c r="AQ14" s="44" t="s">
        <v>2789</v>
      </c>
      <c r="AR14" s="44" t="s">
        <v>7058</v>
      </c>
      <c r="AS14" s="44">
        <v>0</v>
      </c>
      <c r="AT14" s="44" t="s">
        <v>7058</v>
      </c>
      <c r="AU14" s="44">
        <v>0</v>
      </c>
      <c r="AV14" s="44" t="s">
        <v>7789</v>
      </c>
      <c r="AW14" s="44" t="s">
        <v>8252</v>
      </c>
      <c r="AX14" s="44" t="s">
        <v>8253</v>
      </c>
      <c r="AY14" s="44" t="s">
        <v>7789</v>
      </c>
      <c r="AZ14" s="44" t="s">
        <v>7789</v>
      </c>
      <c r="BA14" s="48" t="s">
        <v>128</v>
      </c>
      <c r="BB14" s="48" t="s">
        <v>128</v>
      </c>
      <c r="BC14" s="48" t="s">
        <v>1758</v>
      </c>
      <c r="BD14" s="48" t="s">
        <v>8461</v>
      </c>
      <c r="BE14" s="48" t="s">
        <v>1875</v>
      </c>
      <c r="BF14" s="48" t="s">
        <v>131</v>
      </c>
      <c r="BG14" s="44" t="s">
        <v>8462</v>
      </c>
      <c r="BH14" s="44" t="s">
        <v>8463</v>
      </c>
      <c r="BI14" s="48" t="s">
        <v>8252</v>
      </c>
      <c r="BJ14" s="48" t="s">
        <v>8252</v>
      </c>
      <c r="BK14" s="44" t="s">
        <v>8253</v>
      </c>
      <c r="BL14" s="44" t="s">
        <v>8253</v>
      </c>
      <c r="BM14" s="44" t="s">
        <v>2827</v>
      </c>
      <c r="BN14" s="44">
        <v>1717585</v>
      </c>
      <c r="BO14" s="74">
        <v>20</v>
      </c>
      <c r="BP14" s="74">
        <v>2</v>
      </c>
      <c r="BQ14" s="44" t="s">
        <v>2833</v>
      </c>
      <c r="BR14" s="74">
        <v>3</v>
      </c>
      <c r="BS14" s="44" t="s">
        <v>2841</v>
      </c>
      <c r="BT14" s="74">
        <v>3</v>
      </c>
      <c r="BU14" s="44" t="s">
        <v>2842</v>
      </c>
      <c r="BV14" s="44" t="s">
        <v>9703</v>
      </c>
      <c r="BW14" s="44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53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33"/>
      <c r="DR14" s="33"/>
      <c r="DS14" s="33"/>
      <c r="DT14" s="15"/>
      <c r="DU14" s="15"/>
      <c r="DV14" s="15"/>
      <c r="DW14" s="30"/>
      <c r="DX14" s="15"/>
      <c r="DY14" s="31"/>
      <c r="DZ14" s="15"/>
      <c r="EA14" s="39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61" t="str">
        <f t="shared" si="0"/>
        <v/>
      </c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32"/>
      <c r="GC14" s="32"/>
      <c r="GD14" s="72">
        <f t="shared" si="1"/>
        <v>0</v>
      </c>
      <c r="GE14" s="29"/>
      <c r="GF14" s="29"/>
      <c r="GG14" s="61" t="str">
        <f t="shared" si="2"/>
        <v/>
      </c>
      <c r="GH14" s="61" t="str">
        <f t="shared" si="3"/>
        <v/>
      </c>
    </row>
    <row r="15" spans="1:190" ht="16.5" customHeight="1" x14ac:dyDescent="0.3">
      <c r="A15" s="84">
        <v>44</v>
      </c>
      <c r="B15" s="42" t="s">
        <v>2504</v>
      </c>
      <c r="C15" s="85">
        <v>44410651197</v>
      </c>
      <c r="D15" s="43" t="s">
        <v>2864</v>
      </c>
      <c r="E15" s="44" t="s">
        <v>2865</v>
      </c>
      <c r="F15" s="44" t="s">
        <v>2866</v>
      </c>
      <c r="G15" s="45">
        <v>1</v>
      </c>
      <c r="H15" s="86" t="s">
        <v>146</v>
      </c>
      <c r="I15" s="44" t="s">
        <v>2867</v>
      </c>
      <c r="J15" s="44" t="s">
        <v>1697</v>
      </c>
      <c r="K15" s="44" t="s">
        <v>351</v>
      </c>
      <c r="L15" s="43" t="s">
        <v>4182</v>
      </c>
      <c r="M15" s="44" t="s">
        <v>1289</v>
      </c>
      <c r="N15" s="43" t="s">
        <v>4182</v>
      </c>
      <c r="O15" s="44" t="s">
        <v>4183</v>
      </c>
      <c r="P15" s="42" t="s">
        <v>4184</v>
      </c>
      <c r="Q15" s="42" t="s">
        <v>4185</v>
      </c>
      <c r="R15" s="43" t="s">
        <v>4186</v>
      </c>
      <c r="S15" s="43" t="s">
        <v>4187</v>
      </c>
      <c r="T15" s="44" t="s">
        <v>4188</v>
      </c>
      <c r="U15" s="44"/>
      <c r="V15" s="43" t="s">
        <v>5825</v>
      </c>
      <c r="W15" s="43">
        <v>0</v>
      </c>
      <c r="X15" s="43">
        <v>0</v>
      </c>
      <c r="Y15" s="43"/>
      <c r="Z15" s="44" t="s">
        <v>6872</v>
      </c>
      <c r="AA15" s="44" t="s">
        <v>6873</v>
      </c>
      <c r="AB15" s="46" t="s">
        <v>6874</v>
      </c>
      <c r="AC15" s="47" t="s">
        <v>6875</v>
      </c>
      <c r="AD15" s="44" t="s">
        <v>6876</v>
      </c>
      <c r="AE15" s="44" t="s">
        <v>6877</v>
      </c>
      <c r="AF15" s="47" t="s">
        <v>6878</v>
      </c>
      <c r="AG15" s="47" t="s">
        <v>6875</v>
      </c>
      <c r="AH15" s="44" t="s">
        <v>2131</v>
      </c>
      <c r="AI15" s="44" t="s">
        <v>2628</v>
      </c>
      <c r="AJ15" s="44" t="s">
        <v>63</v>
      </c>
      <c r="AK15" s="44" t="s">
        <v>2588</v>
      </c>
      <c r="AL15" s="44">
        <v>1</v>
      </c>
      <c r="AM15" s="44" t="s">
        <v>2781</v>
      </c>
      <c r="AN15" s="44">
        <v>3</v>
      </c>
      <c r="AO15" s="44" t="s">
        <v>2782</v>
      </c>
      <c r="AP15" s="44">
        <v>1</v>
      </c>
      <c r="AQ15" s="44" t="s">
        <v>2789</v>
      </c>
      <c r="AR15" s="44" t="s">
        <v>7059</v>
      </c>
      <c r="AS15" s="44">
        <v>0</v>
      </c>
      <c r="AT15" s="44"/>
      <c r="AU15" s="44"/>
      <c r="AV15" s="44" t="s">
        <v>7790</v>
      </c>
      <c r="AW15" s="44">
        <v>0</v>
      </c>
      <c r="AX15" s="44">
        <v>0</v>
      </c>
      <c r="AY15" s="44"/>
      <c r="AZ15" s="44"/>
      <c r="BA15" s="48"/>
      <c r="BB15" s="48"/>
      <c r="BC15" s="48"/>
      <c r="BD15" s="48"/>
      <c r="BE15" s="48"/>
      <c r="BF15" s="48"/>
      <c r="BG15" s="44"/>
      <c r="BH15" s="44"/>
      <c r="BI15" s="48"/>
      <c r="BJ15" s="48"/>
      <c r="BK15" s="44"/>
      <c r="BL15" s="44"/>
      <c r="BM15" s="44" t="s">
        <v>1851</v>
      </c>
      <c r="BN15" s="44">
        <v>1070509</v>
      </c>
      <c r="BO15" s="74">
        <v>3</v>
      </c>
      <c r="BP15" s="74">
        <v>1</v>
      </c>
      <c r="BQ15" s="44" t="s">
        <v>2834</v>
      </c>
      <c r="BR15" s="74">
        <v>3</v>
      </c>
      <c r="BS15" s="44" t="s">
        <v>2841</v>
      </c>
      <c r="BT15" s="74">
        <v>3</v>
      </c>
      <c r="BU15" s="44" t="s">
        <v>2842</v>
      </c>
      <c r="BV15" s="44" t="s">
        <v>9704</v>
      </c>
      <c r="BW15" s="44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53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33"/>
      <c r="DR15" s="33"/>
      <c r="DS15" s="33"/>
      <c r="DT15" s="15"/>
      <c r="DU15" s="15"/>
      <c r="DV15" s="15"/>
      <c r="DW15" s="30"/>
      <c r="DX15" s="15"/>
      <c r="DY15" s="31"/>
      <c r="DZ15" s="15"/>
      <c r="EA15" s="39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61" t="str">
        <f t="shared" si="0"/>
        <v/>
      </c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32"/>
      <c r="GC15" s="32"/>
      <c r="GD15" s="72">
        <f t="shared" si="1"/>
        <v>0</v>
      </c>
      <c r="GE15" s="29"/>
      <c r="GF15" s="29"/>
      <c r="GG15" s="61" t="str">
        <f t="shared" si="2"/>
        <v/>
      </c>
      <c r="GH15" s="61" t="str">
        <f t="shared" si="3"/>
        <v/>
      </c>
    </row>
    <row r="16" spans="1:190" ht="16.5" customHeight="1" x14ac:dyDescent="0.3">
      <c r="A16" s="84">
        <v>81</v>
      </c>
      <c r="B16" s="42" t="s">
        <v>2503</v>
      </c>
      <c r="C16" s="85">
        <v>14603945019</v>
      </c>
      <c r="D16" s="43" t="s">
        <v>2868</v>
      </c>
      <c r="E16" s="44" t="s">
        <v>2869</v>
      </c>
      <c r="F16" s="44" t="s">
        <v>2870</v>
      </c>
      <c r="G16" s="45">
        <v>4</v>
      </c>
      <c r="H16" s="86" t="s">
        <v>128</v>
      </c>
      <c r="I16" s="44" t="s">
        <v>2854</v>
      </c>
      <c r="J16" s="44" t="s">
        <v>1697</v>
      </c>
      <c r="K16" s="44" t="s">
        <v>153</v>
      </c>
      <c r="L16" s="43" t="s">
        <v>4163</v>
      </c>
      <c r="M16" s="44" t="s">
        <v>377</v>
      </c>
      <c r="N16" s="43" t="s">
        <v>4163</v>
      </c>
      <c r="O16" s="44" t="s">
        <v>4189</v>
      </c>
      <c r="P16" s="42" t="s">
        <v>4190</v>
      </c>
      <c r="Q16" s="42" t="s">
        <v>4191</v>
      </c>
      <c r="R16" s="43"/>
      <c r="S16" s="43"/>
      <c r="T16" s="44" t="s">
        <v>4192</v>
      </c>
      <c r="U16" s="44" t="s">
        <v>5826</v>
      </c>
      <c r="V16" s="43" t="s">
        <v>5827</v>
      </c>
      <c r="W16" s="43" t="s">
        <v>5828</v>
      </c>
      <c r="X16" s="43">
        <v>0</v>
      </c>
      <c r="Y16" s="43" t="s">
        <v>5827</v>
      </c>
      <c r="Z16" s="44" t="s">
        <v>1762</v>
      </c>
      <c r="AA16" s="44" t="s">
        <v>2512</v>
      </c>
      <c r="AB16" s="46" t="s">
        <v>1763</v>
      </c>
      <c r="AC16" s="47" t="s">
        <v>1764</v>
      </c>
      <c r="AD16" s="44" t="s">
        <v>1765</v>
      </c>
      <c r="AE16" s="44" t="s">
        <v>2513</v>
      </c>
      <c r="AF16" s="47" t="s">
        <v>1767</v>
      </c>
      <c r="AG16" s="47" t="s">
        <v>1766</v>
      </c>
      <c r="AH16" s="44" t="s">
        <v>1768</v>
      </c>
      <c r="AI16" s="44" t="s">
        <v>2514</v>
      </c>
      <c r="AJ16" s="44" t="s">
        <v>1414</v>
      </c>
      <c r="AK16" s="44" t="s">
        <v>2515</v>
      </c>
      <c r="AL16" s="44">
        <v>2</v>
      </c>
      <c r="AM16" s="44" t="s">
        <v>2778</v>
      </c>
      <c r="AN16" s="44">
        <v>4</v>
      </c>
      <c r="AO16" s="44" t="s">
        <v>2779</v>
      </c>
      <c r="AP16" s="44">
        <v>1</v>
      </c>
      <c r="AQ16" s="44" t="s">
        <v>2789</v>
      </c>
      <c r="AR16" s="44" t="s">
        <v>7060</v>
      </c>
      <c r="AS16" s="44">
        <v>0</v>
      </c>
      <c r="AT16" s="44" t="s">
        <v>7060</v>
      </c>
      <c r="AU16" s="44">
        <v>0</v>
      </c>
      <c r="AV16" s="44" t="s">
        <v>7791</v>
      </c>
      <c r="AW16" s="44" t="s">
        <v>5827</v>
      </c>
      <c r="AX16" s="44" t="s">
        <v>7060</v>
      </c>
      <c r="AY16" s="44" t="s">
        <v>7791</v>
      </c>
      <c r="AZ16" s="44" t="s">
        <v>7791</v>
      </c>
      <c r="BA16" s="48" t="s">
        <v>128</v>
      </c>
      <c r="BB16" s="48" t="s">
        <v>128</v>
      </c>
      <c r="BC16" s="48" t="s">
        <v>1758</v>
      </c>
      <c r="BD16" s="48" t="s">
        <v>1874</v>
      </c>
      <c r="BE16" s="48" t="s">
        <v>1875</v>
      </c>
      <c r="BF16" s="48" t="s">
        <v>132</v>
      </c>
      <c r="BG16" s="44" t="s">
        <v>8466</v>
      </c>
      <c r="BH16" s="44" t="s">
        <v>8467</v>
      </c>
      <c r="BI16" s="48" t="s">
        <v>5827</v>
      </c>
      <c r="BJ16" s="48" t="s">
        <v>5827</v>
      </c>
      <c r="BK16" s="44" t="s">
        <v>7060</v>
      </c>
      <c r="BL16" s="44" t="s">
        <v>7060</v>
      </c>
      <c r="BM16" s="44" t="s">
        <v>1761</v>
      </c>
      <c r="BN16" s="44">
        <v>29234308</v>
      </c>
      <c r="BO16" s="74">
        <v>60</v>
      </c>
      <c r="BP16" s="74">
        <v>3</v>
      </c>
      <c r="BQ16" s="44" t="s">
        <v>2832</v>
      </c>
      <c r="BR16" s="74">
        <v>5</v>
      </c>
      <c r="BS16" s="44" t="s">
        <v>2837</v>
      </c>
      <c r="BT16" s="74">
        <v>5</v>
      </c>
      <c r="BU16" s="44" t="s">
        <v>2838</v>
      </c>
      <c r="BV16" s="44" t="s">
        <v>9703</v>
      </c>
      <c r="BW16" s="44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53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33"/>
      <c r="DR16" s="33"/>
      <c r="DS16" s="33"/>
      <c r="DT16" s="15"/>
      <c r="DU16" s="15"/>
      <c r="DV16" s="15"/>
      <c r="DW16" s="30"/>
      <c r="DX16" s="15"/>
      <c r="DY16" s="31"/>
      <c r="DZ16" s="15"/>
      <c r="EA16" s="39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61" t="str">
        <f t="shared" ref="EQ16:EQ22" si="4">IF(CE16=1,EP16,IF(CB16=1,EO16,""))</f>
        <v/>
      </c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32"/>
      <c r="GC16" s="32"/>
      <c r="GD16" s="72">
        <f t="shared" ref="GD16:GD22" si="5">NETWORKDAYS.INTL(GB16,GC16,1)</f>
        <v>0</v>
      </c>
      <c r="GE16" s="29"/>
      <c r="GF16" s="29"/>
      <c r="GG16" s="61" t="str">
        <f t="shared" ref="GG16:GG22" si="6">CONCATENATE(FC16,FD16,FE16,FF16)</f>
        <v/>
      </c>
      <c r="GH16" s="61" t="str">
        <f t="shared" ref="GH16:GH22" si="7">CONCATENATE(FQ16,FR16,FS16,FT16)</f>
        <v/>
      </c>
    </row>
    <row r="17" spans="1:190" ht="16.5" customHeight="1" x14ac:dyDescent="0.3">
      <c r="A17" s="84">
        <v>82</v>
      </c>
      <c r="B17" s="42" t="s">
        <v>2503</v>
      </c>
      <c r="C17" s="85">
        <v>13655827077</v>
      </c>
      <c r="D17" s="43" t="s">
        <v>2871</v>
      </c>
      <c r="E17" s="44" t="s">
        <v>2872</v>
      </c>
      <c r="F17" s="44" t="s">
        <v>2872</v>
      </c>
      <c r="G17" s="45">
        <v>1</v>
      </c>
      <c r="H17" s="86" t="s">
        <v>134</v>
      </c>
      <c r="I17" s="44" t="s">
        <v>2850</v>
      </c>
      <c r="J17" s="44" t="s">
        <v>1697</v>
      </c>
      <c r="K17" s="44" t="s">
        <v>205</v>
      </c>
      <c r="L17" s="43" t="s">
        <v>4168</v>
      </c>
      <c r="M17" s="44" t="s">
        <v>638</v>
      </c>
      <c r="N17" s="43" t="s">
        <v>4168</v>
      </c>
      <c r="O17" s="44" t="s">
        <v>4193</v>
      </c>
      <c r="P17" s="42" t="s">
        <v>4194</v>
      </c>
      <c r="Q17" s="42" t="s">
        <v>4195</v>
      </c>
      <c r="R17" s="43"/>
      <c r="S17" s="43"/>
      <c r="T17" s="44" t="s">
        <v>4196</v>
      </c>
      <c r="U17" s="44" t="s">
        <v>5829</v>
      </c>
      <c r="V17" s="43" t="s">
        <v>5830</v>
      </c>
      <c r="W17" s="43" t="s">
        <v>5831</v>
      </c>
      <c r="X17" s="43">
        <v>0</v>
      </c>
      <c r="Y17" s="43" t="s">
        <v>5830</v>
      </c>
      <c r="Z17" s="44" t="s">
        <v>2484</v>
      </c>
      <c r="AA17" s="44" t="s">
        <v>2644</v>
      </c>
      <c r="AB17" s="46" t="s">
        <v>2485</v>
      </c>
      <c r="AC17" s="47" t="s">
        <v>2486</v>
      </c>
      <c r="AD17" s="44" t="s">
        <v>2487</v>
      </c>
      <c r="AE17" s="44" t="s">
        <v>2645</v>
      </c>
      <c r="AF17" s="47" t="s">
        <v>2488</v>
      </c>
      <c r="AG17" s="47" t="s">
        <v>2486</v>
      </c>
      <c r="AH17" s="44" t="s">
        <v>1908</v>
      </c>
      <c r="AI17" s="44" t="s">
        <v>2646</v>
      </c>
      <c r="AJ17" s="44" t="s">
        <v>1408</v>
      </c>
      <c r="AK17" s="44" t="s">
        <v>2647</v>
      </c>
      <c r="AL17" s="44">
        <v>2</v>
      </c>
      <c r="AM17" s="44" t="s">
        <v>2778</v>
      </c>
      <c r="AN17" s="44">
        <v>4</v>
      </c>
      <c r="AO17" s="44" t="s">
        <v>2779</v>
      </c>
      <c r="AP17" s="44">
        <v>1</v>
      </c>
      <c r="AQ17" s="44" t="s">
        <v>2789</v>
      </c>
      <c r="AR17" s="44" t="s">
        <v>7061</v>
      </c>
      <c r="AS17" s="44">
        <v>0</v>
      </c>
      <c r="AT17" s="44" t="s">
        <v>7061</v>
      </c>
      <c r="AU17" s="44">
        <v>0</v>
      </c>
      <c r="AV17" s="44" t="s">
        <v>7792</v>
      </c>
      <c r="AW17" s="44" t="s">
        <v>8254</v>
      </c>
      <c r="AX17" s="44" t="s">
        <v>7061</v>
      </c>
      <c r="AY17" s="44" t="s">
        <v>7792</v>
      </c>
      <c r="AZ17" s="44" t="s">
        <v>7792</v>
      </c>
      <c r="BA17" s="48" t="s">
        <v>134</v>
      </c>
      <c r="BB17" s="48" t="s">
        <v>128</v>
      </c>
      <c r="BC17" s="48" t="s">
        <v>1758</v>
      </c>
      <c r="BD17" s="48" t="s">
        <v>2039</v>
      </c>
      <c r="BE17" s="48" t="s">
        <v>1760</v>
      </c>
      <c r="BF17" s="48" t="s">
        <v>2040</v>
      </c>
      <c r="BG17" s="44" t="s">
        <v>8468</v>
      </c>
      <c r="BH17" s="44" t="s">
        <v>8469</v>
      </c>
      <c r="BI17" s="48" t="s">
        <v>8254</v>
      </c>
      <c r="BJ17" s="48" t="s">
        <v>8254</v>
      </c>
      <c r="BK17" s="44" t="s">
        <v>7061</v>
      </c>
      <c r="BL17" s="44" t="s">
        <v>7061</v>
      </c>
      <c r="BM17" s="44" t="s">
        <v>1851</v>
      </c>
      <c r="BN17" s="44">
        <v>1028953</v>
      </c>
      <c r="BO17" s="74">
        <v>21</v>
      </c>
      <c r="BP17" s="74">
        <v>2</v>
      </c>
      <c r="BQ17" s="44" t="s">
        <v>2833</v>
      </c>
      <c r="BR17" s="74">
        <v>3</v>
      </c>
      <c r="BS17" s="44" t="s">
        <v>2841</v>
      </c>
      <c r="BT17" s="74">
        <v>3</v>
      </c>
      <c r="BU17" s="44" t="s">
        <v>2842</v>
      </c>
      <c r="BV17" s="44" t="s">
        <v>9704</v>
      </c>
      <c r="BW17" s="44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53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33"/>
      <c r="DR17" s="33"/>
      <c r="DS17" s="33"/>
      <c r="DT17" s="15"/>
      <c r="DU17" s="15"/>
      <c r="DV17" s="15"/>
      <c r="DW17" s="30"/>
      <c r="DX17" s="15"/>
      <c r="DY17" s="31"/>
      <c r="DZ17" s="15"/>
      <c r="EA17" s="39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61" t="str">
        <f t="shared" si="4"/>
        <v/>
      </c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32"/>
      <c r="GC17" s="32"/>
      <c r="GD17" s="72">
        <f t="shared" si="5"/>
        <v>0</v>
      </c>
      <c r="GE17" s="29"/>
      <c r="GF17" s="29"/>
      <c r="GG17" s="61" t="str">
        <f t="shared" si="6"/>
        <v/>
      </c>
      <c r="GH17" s="61" t="str">
        <f t="shared" si="7"/>
        <v/>
      </c>
    </row>
    <row r="18" spans="1:190" ht="16.5" customHeight="1" x14ac:dyDescent="0.3">
      <c r="A18" s="84">
        <v>84</v>
      </c>
      <c r="B18" s="42" t="s">
        <v>2503</v>
      </c>
      <c r="C18" s="85">
        <v>13602124015</v>
      </c>
      <c r="D18" s="43" t="s">
        <v>2873</v>
      </c>
      <c r="E18" s="44" t="s">
        <v>2874</v>
      </c>
      <c r="F18" s="44" t="s">
        <v>2875</v>
      </c>
      <c r="G18" s="45">
        <v>10</v>
      </c>
      <c r="H18" s="86" t="s">
        <v>128</v>
      </c>
      <c r="I18" s="44" t="s">
        <v>2854</v>
      </c>
      <c r="J18" s="44" t="s">
        <v>1697</v>
      </c>
      <c r="K18" s="44" t="s">
        <v>153</v>
      </c>
      <c r="L18" s="43" t="s">
        <v>4163</v>
      </c>
      <c r="M18" s="44" t="s">
        <v>377</v>
      </c>
      <c r="N18" s="43" t="s">
        <v>4163</v>
      </c>
      <c r="O18" s="44" t="s">
        <v>4197</v>
      </c>
      <c r="P18" s="42" t="s">
        <v>4198</v>
      </c>
      <c r="Q18" s="42" t="s">
        <v>4199</v>
      </c>
      <c r="R18" s="43"/>
      <c r="S18" s="43"/>
      <c r="T18" s="44" t="s">
        <v>4200</v>
      </c>
      <c r="U18" s="44" t="s">
        <v>5832</v>
      </c>
      <c r="V18" s="43" t="s">
        <v>5833</v>
      </c>
      <c r="W18" s="43" t="s">
        <v>5833</v>
      </c>
      <c r="X18" s="43">
        <v>0</v>
      </c>
      <c r="Y18" s="43" t="s">
        <v>5833</v>
      </c>
      <c r="Z18" s="44" t="s">
        <v>1828</v>
      </c>
      <c r="AA18" s="44" t="s">
        <v>1829</v>
      </c>
      <c r="AB18" s="46" t="s">
        <v>1830</v>
      </c>
      <c r="AC18" s="47" t="s">
        <v>1831</v>
      </c>
      <c r="AD18" s="44" t="s">
        <v>1832</v>
      </c>
      <c r="AE18" s="44" t="s">
        <v>2627</v>
      </c>
      <c r="AF18" s="47" t="s">
        <v>1833</v>
      </c>
      <c r="AG18" s="47" t="s">
        <v>1834</v>
      </c>
      <c r="AH18" s="44" t="s">
        <v>1835</v>
      </c>
      <c r="AI18" s="44" t="s">
        <v>2568</v>
      </c>
      <c r="AJ18" s="44" t="s">
        <v>1406</v>
      </c>
      <c r="AK18" s="44" t="s">
        <v>1749</v>
      </c>
      <c r="AL18" s="44">
        <v>2</v>
      </c>
      <c r="AM18" s="44" t="s">
        <v>2778</v>
      </c>
      <c r="AN18" s="44">
        <v>4</v>
      </c>
      <c r="AO18" s="44" t="s">
        <v>2779</v>
      </c>
      <c r="AP18" s="44">
        <v>1</v>
      </c>
      <c r="AQ18" s="44" t="s">
        <v>2789</v>
      </c>
      <c r="AR18" s="44" t="s">
        <v>7062</v>
      </c>
      <c r="AS18" s="44" t="s">
        <v>7063</v>
      </c>
      <c r="AT18" s="44" t="s">
        <v>7062</v>
      </c>
      <c r="AU18" s="44" t="s">
        <v>7063</v>
      </c>
      <c r="AV18" s="44" t="s">
        <v>7793</v>
      </c>
      <c r="AW18" s="44">
        <v>0</v>
      </c>
      <c r="AX18" s="44">
        <v>0</v>
      </c>
      <c r="AY18" s="44" t="s">
        <v>8470</v>
      </c>
      <c r="AZ18" s="44" t="s">
        <v>8471</v>
      </c>
      <c r="BA18" s="48" t="s">
        <v>128</v>
      </c>
      <c r="BB18" s="48" t="s">
        <v>128</v>
      </c>
      <c r="BC18" s="48" t="s">
        <v>1758</v>
      </c>
      <c r="BD18" s="48" t="s">
        <v>1836</v>
      </c>
      <c r="BE18" s="48" t="s">
        <v>1837</v>
      </c>
      <c r="BF18" s="48" t="s">
        <v>142</v>
      </c>
      <c r="BG18" s="44" t="s">
        <v>8472</v>
      </c>
      <c r="BH18" s="44" t="s">
        <v>8473</v>
      </c>
      <c r="BI18" s="48" t="s">
        <v>5833</v>
      </c>
      <c r="BJ18" s="48" t="s">
        <v>5833</v>
      </c>
      <c r="BK18" s="44" t="s">
        <v>7062</v>
      </c>
      <c r="BL18" s="44" t="s">
        <v>7062</v>
      </c>
      <c r="BM18" s="44" t="s">
        <v>2826</v>
      </c>
      <c r="BN18" s="44">
        <v>215154931</v>
      </c>
      <c r="BO18" s="74">
        <v>1013</v>
      </c>
      <c r="BP18" s="74">
        <v>5</v>
      </c>
      <c r="BQ18" s="44" t="s">
        <v>2831</v>
      </c>
      <c r="BR18" s="74">
        <v>5</v>
      </c>
      <c r="BS18" s="44" t="s">
        <v>2837</v>
      </c>
      <c r="BT18" s="74">
        <v>5</v>
      </c>
      <c r="BU18" s="44" t="s">
        <v>2838</v>
      </c>
      <c r="BV18" s="44" t="s">
        <v>9703</v>
      </c>
      <c r="BW18" s="44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53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33"/>
      <c r="DR18" s="33"/>
      <c r="DS18" s="33"/>
      <c r="DT18" s="15"/>
      <c r="DU18" s="15"/>
      <c r="DV18" s="15"/>
      <c r="DW18" s="30"/>
      <c r="DX18" s="15"/>
      <c r="DY18" s="31"/>
      <c r="DZ18" s="15"/>
      <c r="EA18" s="39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61" t="str">
        <f t="shared" si="4"/>
        <v/>
      </c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32"/>
      <c r="GC18" s="32"/>
      <c r="GD18" s="72">
        <f t="shared" si="5"/>
        <v>0</v>
      </c>
      <c r="GE18" s="29"/>
      <c r="GF18" s="29"/>
      <c r="GG18" s="61" t="str">
        <f t="shared" si="6"/>
        <v/>
      </c>
      <c r="GH18" s="61" t="str">
        <f t="shared" si="7"/>
        <v/>
      </c>
    </row>
    <row r="19" spans="1:190" ht="16.5" customHeight="1" x14ac:dyDescent="0.3">
      <c r="A19" s="84">
        <v>97</v>
      </c>
      <c r="B19" s="42" t="s">
        <v>2503</v>
      </c>
      <c r="C19" s="85">
        <v>13602308019</v>
      </c>
      <c r="D19" s="43" t="s">
        <v>2876</v>
      </c>
      <c r="E19" s="44" t="s">
        <v>2877</v>
      </c>
      <c r="F19" s="44" t="s">
        <v>2878</v>
      </c>
      <c r="G19" s="45">
        <v>9</v>
      </c>
      <c r="H19" s="86" t="s">
        <v>128</v>
      </c>
      <c r="I19" s="44" t="s">
        <v>2854</v>
      </c>
      <c r="J19" s="44" t="s">
        <v>1697</v>
      </c>
      <c r="K19" s="44" t="s">
        <v>153</v>
      </c>
      <c r="L19" s="43" t="s">
        <v>4163</v>
      </c>
      <c r="M19" s="44" t="s">
        <v>377</v>
      </c>
      <c r="N19" s="43" t="s">
        <v>4163</v>
      </c>
      <c r="O19" s="44" t="s">
        <v>4201</v>
      </c>
      <c r="P19" s="42" t="s">
        <v>4202</v>
      </c>
      <c r="Q19" s="42" t="s">
        <v>4203</v>
      </c>
      <c r="R19" s="43"/>
      <c r="S19" s="43"/>
      <c r="T19" s="44" t="s">
        <v>4204</v>
      </c>
      <c r="U19" s="44" t="s">
        <v>5834</v>
      </c>
      <c r="V19" s="43" t="s">
        <v>5835</v>
      </c>
      <c r="W19" s="43" t="s">
        <v>5836</v>
      </c>
      <c r="X19" s="43">
        <v>0</v>
      </c>
      <c r="Y19" s="43" t="s">
        <v>5835</v>
      </c>
      <c r="Z19" s="44" t="s">
        <v>1852</v>
      </c>
      <c r="AA19" s="44" t="s">
        <v>1853</v>
      </c>
      <c r="AB19" s="46" t="s">
        <v>1854</v>
      </c>
      <c r="AC19" s="47" t="s">
        <v>1855</v>
      </c>
      <c r="AD19" s="44" t="s">
        <v>1856</v>
      </c>
      <c r="AE19" s="44" t="s">
        <v>2556</v>
      </c>
      <c r="AF19" s="47" t="s">
        <v>1825</v>
      </c>
      <c r="AG19" s="47" t="s">
        <v>1826</v>
      </c>
      <c r="AH19" s="44" t="s">
        <v>1757</v>
      </c>
      <c r="AI19" s="44" t="s">
        <v>2528</v>
      </c>
      <c r="AJ19" s="44" t="s">
        <v>1414</v>
      </c>
      <c r="AK19" s="44" t="s">
        <v>2515</v>
      </c>
      <c r="AL19" s="44">
        <v>2</v>
      </c>
      <c r="AM19" s="44" t="s">
        <v>2778</v>
      </c>
      <c r="AN19" s="44">
        <v>4</v>
      </c>
      <c r="AO19" s="44" t="s">
        <v>2779</v>
      </c>
      <c r="AP19" s="44">
        <v>1</v>
      </c>
      <c r="AQ19" s="44" t="s">
        <v>2789</v>
      </c>
      <c r="AR19" s="44" t="s">
        <v>7064</v>
      </c>
      <c r="AS19" s="44" t="s">
        <v>7065</v>
      </c>
      <c r="AT19" s="44" t="s">
        <v>7064</v>
      </c>
      <c r="AU19" s="44" t="s">
        <v>7065</v>
      </c>
      <c r="AV19" s="44" t="s">
        <v>7794</v>
      </c>
      <c r="AW19" s="44" t="s">
        <v>5835</v>
      </c>
      <c r="AX19" s="44" t="s">
        <v>7064</v>
      </c>
      <c r="AY19" s="44" t="s">
        <v>7794</v>
      </c>
      <c r="AZ19" s="44" t="s">
        <v>8474</v>
      </c>
      <c r="BA19" s="48" t="s">
        <v>128</v>
      </c>
      <c r="BB19" s="48" t="s">
        <v>128</v>
      </c>
      <c r="BC19" s="48" t="s">
        <v>1758</v>
      </c>
      <c r="BD19" s="48" t="s">
        <v>1857</v>
      </c>
      <c r="BE19" s="48" t="s">
        <v>1790</v>
      </c>
      <c r="BF19" s="48" t="s">
        <v>131</v>
      </c>
      <c r="BG19" s="44" t="s">
        <v>8475</v>
      </c>
      <c r="BH19" s="44" t="s">
        <v>8476</v>
      </c>
      <c r="BI19" s="48" t="s">
        <v>5835</v>
      </c>
      <c r="BJ19" s="48" t="s">
        <v>5836</v>
      </c>
      <c r="BK19" s="44" t="s">
        <v>7064</v>
      </c>
      <c r="BL19" s="44" t="s">
        <v>7064</v>
      </c>
      <c r="BM19" s="44" t="s">
        <v>1761</v>
      </c>
      <c r="BN19" s="44">
        <v>9813399</v>
      </c>
      <c r="BO19" s="74">
        <v>95</v>
      </c>
      <c r="BP19" s="74">
        <v>3</v>
      </c>
      <c r="BQ19" s="44" t="s">
        <v>2832</v>
      </c>
      <c r="BR19" s="74">
        <v>5</v>
      </c>
      <c r="BS19" s="44" t="s">
        <v>2837</v>
      </c>
      <c r="BT19" s="74">
        <v>5</v>
      </c>
      <c r="BU19" s="44" t="s">
        <v>2838</v>
      </c>
      <c r="BV19" s="44" t="s">
        <v>9703</v>
      </c>
      <c r="BW19" s="44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53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33"/>
      <c r="DR19" s="33"/>
      <c r="DS19" s="33"/>
      <c r="DT19" s="15"/>
      <c r="DU19" s="15"/>
      <c r="DV19" s="15"/>
      <c r="DW19" s="30"/>
      <c r="DX19" s="15"/>
      <c r="DY19" s="31"/>
      <c r="DZ19" s="15"/>
      <c r="EA19" s="39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61" t="str">
        <f t="shared" si="4"/>
        <v/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32"/>
      <c r="GC19" s="32"/>
      <c r="GD19" s="72">
        <f t="shared" si="5"/>
        <v>0</v>
      </c>
      <c r="GE19" s="29"/>
      <c r="GF19" s="29"/>
      <c r="GG19" s="61" t="str">
        <f t="shared" si="6"/>
        <v/>
      </c>
      <c r="GH19" s="61" t="str">
        <f t="shared" si="7"/>
        <v/>
      </c>
    </row>
    <row r="20" spans="1:190" ht="16.5" customHeight="1" x14ac:dyDescent="0.3">
      <c r="A20" s="84">
        <v>99</v>
      </c>
      <c r="B20" s="42" t="s">
        <v>2503</v>
      </c>
      <c r="C20" s="85">
        <v>14678425096</v>
      </c>
      <c r="D20" s="43" t="s">
        <v>2879</v>
      </c>
      <c r="E20" s="44" t="s">
        <v>2880</v>
      </c>
      <c r="F20" s="44" t="s">
        <v>2505</v>
      </c>
      <c r="G20" s="45">
        <v>7</v>
      </c>
      <c r="H20" s="86" t="s">
        <v>134</v>
      </c>
      <c r="I20" s="44" t="s">
        <v>2850</v>
      </c>
      <c r="J20" s="44" t="s">
        <v>1697</v>
      </c>
      <c r="K20" s="44" t="s">
        <v>205</v>
      </c>
      <c r="L20" s="43" t="s">
        <v>4168</v>
      </c>
      <c r="M20" s="44" t="s">
        <v>638</v>
      </c>
      <c r="N20" s="43" t="s">
        <v>4168</v>
      </c>
      <c r="O20" s="44" t="s">
        <v>4205</v>
      </c>
      <c r="P20" s="42" t="s">
        <v>4206</v>
      </c>
      <c r="Q20" s="42" t="s">
        <v>4207</v>
      </c>
      <c r="R20" s="43"/>
      <c r="S20" s="43"/>
      <c r="T20" s="44" t="s">
        <v>4208</v>
      </c>
      <c r="U20" s="44" t="s">
        <v>5837</v>
      </c>
      <c r="V20" s="43" t="s">
        <v>5838</v>
      </c>
      <c r="W20" s="43">
        <v>0</v>
      </c>
      <c r="X20" s="43">
        <v>0</v>
      </c>
      <c r="Y20" s="43" t="s">
        <v>5838</v>
      </c>
      <c r="Z20" s="44" t="s">
        <v>2361</v>
      </c>
      <c r="AA20" s="44" t="s">
        <v>2662</v>
      </c>
      <c r="AB20" s="46" t="s">
        <v>2206</v>
      </c>
      <c r="AC20" s="47" t="s">
        <v>2207</v>
      </c>
      <c r="AD20" s="44" t="s">
        <v>2208</v>
      </c>
      <c r="AE20" s="44" t="s">
        <v>2663</v>
      </c>
      <c r="AF20" s="47" t="s">
        <v>2210</v>
      </c>
      <c r="AG20" s="47" t="s">
        <v>2209</v>
      </c>
      <c r="AH20" s="44" t="s">
        <v>1818</v>
      </c>
      <c r="AI20" s="44" t="s">
        <v>2544</v>
      </c>
      <c r="AJ20" s="44" t="s">
        <v>1412</v>
      </c>
      <c r="AK20" s="44" t="s">
        <v>1820</v>
      </c>
      <c r="AL20" s="44">
        <v>1</v>
      </c>
      <c r="AM20" s="44" t="s">
        <v>2781</v>
      </c>
      <c r="AN20" s="44">
        <v>3</v>
      </c>
      <c r="AO20" s="44" t="s">
        <v>2782</v>
      </c>
      <c r="AP20" s="44">
        <v>1</v>
      </c>
      <c r="AQ20" s="44" t="s">
        <v>2789</v>
      </c>
      <c r="AR20" s="44" t="s">
        <v>7066</v>
      </c>
      <c r="AS20" s="44">
        <v>0</v>
      </c>
      <c r="AT20" s="44" t="s">
        <v>7066</v>
      </c>
      <c r="AU20" s="44">
        <v>0</v>
      </c>
      <c r="AV20" s="44" t="s">
        <v>7795</v>
      </c>
      <c r="AW20" s="44" t="s">
        <v>5838</v>
      </c>
      <c r="AX20" s="44" t="s">
        <v>7066</v>
      </c>
      <c r="AY20" s="44" t="s">
        <v>7795</v>
      </c>
      <c r="AZ20" s="44" t="s">
        <v>8477</v>
      </c>
      <c r="BA20" s="48" t="s">
        <v>134</v>
      </c>
      <c r="BB20" s="48" t="s">
        <v>128</v>
      </c>
      <c r="BC20" s="48" t="s">
        <v>1758</v>
      </c>
      <c r="BD20" s="48" t="s">
        <v>1930</v>
      </c>
      <c r="BE20" s="48" t="s">
        <v>1790</v>
      </c>
      <c r="BF20" s="48" t="s">
        <v>2186</v>
      </c>
      <c r="BG20" s="44" t="s">
        <v>8478</v>
      </c>
      <c r="BH20" s="44" t="s">
        <v>8479</v>
      </c>
      <c r="BI20" s="48" t="s">
        <v>5838</v>
      </c>
      <c r="BJ20" s="48" t="s">
        <v>8480</v>
      </c>
      <c r="BK20" s="44" t="s">
        <v>7066</v>
      </c>
      <c r="BL20" s="44" t="s">
        <v>9638</v>
      </c>
      <c r="BM20" s="44" t="s">
        <v>1820</v>
      </c>
      <c r="BN20" s="44">
        <v>1733095</v>
      </c>
      <c r="BO20" s="74">
        <v>7</v>
      </c>
      <c r="BP20" s="74">
        <v>1</v>
      </c>
      <c r="BQ20" s="44" t="s">
        <v>2834</v>
      </c>
      <c r="BR20" s="74">
        <v>3</v>
      </c>
      <c r="BS20" s="44" t="s">
        <v>2841</v>
      </c>
      <c r="BT20" s="74">
        <v>3</v>
      </c>
      <c r="BU20" s="44" t="s">
        <v>2842</v>
      </c>
      <c r="BV20" s="44" t="s">
        <v>9704</v>
      </c>
      <c r="BW20" s="44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53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33"/>
      <c r="DR20" s="33"/>
      <c r="DS20" s="33"/>
      <c r="DT20" s="15"/>
      <c r="DU20" s="15"/>
      <c r="DV20" s="15"/>
      <c r="DW20" s="30"/>
      <c r="DX20" s="15"/>
      <c r="DY20" s="31"/>
      <c r="DZ20" s="15"/>
      <c r="EA20" s="39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61" t="str">
        <f t="shared" si="4"/>
        <v/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32"/>
      <c r="GC20" s="32"/>
      <c r="GD20" s="72">
        <f t="shared" si="5"/>
        <v>0</v>
      </c>
      <c r="GE20" s="29"/>
      <c r="GF20" s="29"/>
      <c r="GG20" s="61" t="str">
        <f t="shared" si="6"/>
        <v/>
      </c>
      <c r="GH20" s="61" t="str">
        <f t="shared" si="7"/>
        <v/>
      </c>
    </row>
    <row r="21" spans="1:190" ht="16.5" customHeight="1" x14ac:dyDescent="0.3">
      <c r="A21" s="84">
        <v>103</v>
      </c>
      <c r="B21" s="42" t="s">
        <v>2503</v>
      </c>
      <c r="C21" s="85">
        <v>13602203012</v>
      </c>
      <c r="D21" s="43" t="s">
        <v>2881</v>
      </c>
      <c r="E21" s="44" t="s">
        <v>2882</v>
      </c>
      <c r="F21" s="44" t="s">
        <v>2883</v>
      </c>
      <c r="G21" s="45">
        <v>2</v>
      </c>
      <c r="H21" s="86" t="s">
        <v>128</v>
      </c>
      <c r="I21" s="44" t="s">
        <v>2854</v>
      </c>
      <c r="J21" s="44" t="s">
        <v>1697</v>
      </c>
      <c r="K21" s="44" t="s">
        <v>153</v>
      </c>
      <c r="L21" s="43" t="s">
        <v>4163</v>
      </c>
      <c r="M21" s="44" t="s">
        <v>377</v>
      </c>
      <c r="N21" s="43" t="s">
        <v>4163</v>
      </c>
      <c r="O21" s="44" t="s">
        <v>4209</v>
      </c>
      <c r="P21" s="42" t="s">
        <v>4210</v>
      </c>
      <c r="Q21" s="42" t="s">
        <v>4211</v>
      </c>
      <c r="R21" s="43"/>
      <c r="S21" s="43"/>
      <c r="T21" s="44" t="s">
        <v>4212</v>
      </c>
      <c r="U21" s="44" t="s">
        <v>5839</v>
      </c>
      <c r="V21" s="43" t="s">
        <v>5840</v>
      </c>
      <c r="W21" s="43">
        <v>0</v>
      </c>
      <c r="X21" s="43">
        <v>0</v>
      </c>
      <c r="Y21" s="43" t="s">
        <v>5840</v>
      </c>
      <c r="Z21" s="44" t="s">
        <v>1838</v>
      </c>
      <c r="AA21" s="44" t="s">
        <v>1839</v>
      </c>
      <c r="AB21" s="46" t="s">
        <v>1752</v>
      </c>
      <c r="AC21" s="47" t="s">
        <v>1753</v>
      </c>
      <c r="AD21" s="44" t="s">
        <v>1754</v>
      </c>
      <c r="AE21" s="44" t="s">
        <v>2529</v>
      </c>
      <c r="AF21" s="47" t="s">
        <v>1756</v>
      </c>
      <c r="AG21" s="47" t="s">
        <v>1755</v>
      </c>
      <c r="AH21" s="44" t="s">
        <v>1757</v>
      </c>
      <c r="AI21" s="44" t="s">
        <v>2528</v>
      </c>
      <c r="AJ21" s="44" t="s">
        <v>1414</v>
      </c>
      <c r="AK21" s="44" t="s">
        <v>2515</v>
      </c>
      <c r="AL21" s="44">
        <v>2</v>
      </c>
      <c r="AM21" s="44" t="s">
        <v>2778</v>
      </c>
      <c r="AN21" s="44">
        <v>4</v>
      </c>
      <c r="AO21" s="44" t="s">
        <v>2779</v>
      </c>
      <c r="AP21" s="44">
        <v>1</v>
      </c>
      <c r="AQ21" s="44" t="s">
        <v>2789</v>
      </c>
      <c r="AR21" s="44" t="s">
        <v>7067</v>
      </c>
      <c r="AS21" s="44" t="s">
        <v>7068</v>
      </c>
      <c r="AT21" s="44" t="s">
        <v>7067</v>
      </c>
      <c r="AU21" s="44" t="s">
        <v>7068</v>
      </c>
      <c r="AV21" s="44" t="s">
        <v>7796</v>
      </c>
      <c r="AW21" s="44" t="s">
        <v>5840</v>
      </c>
      <c r="AX21" s="44" t="s">
        <v>7067</v>
      </c>
      <c r="AY21" s="44" t="s">
        <v>7796</v>
      </c>
      <c r="AZ21" s="44" t="s">
        <v>7796</v>
      </c>
      <c r="BA21" s="48" t="s">
        <v>128</v>
      </c>
      <c r="BB21" s="48" t="s">
        <v>128</v>
      </c>
      <c r="BC21" s="48" t="s">
        <v>1758</v>
      </c>
      <c r="BD21" s="48" t="s">
        <v>1841</v>
      </c>
      <c r="BE21" s="48" t="s">
        <v>1842</v>
      </c>
      <c r="BF21" s="48" t="s">
        <v>131</v>
      </c>
      <c r="BG21" s="44" t="s">
        <v>8481</v>
      </c>
      <c r="BH21" s="44" t="s">
        <v>8482</v>
      </c>
      <c r="BI21" s="48" t="s">
        <v>5840</v>
      </c>
      <c r="BJ21" s="48" t="s">
        <v>5840</v>
      </c>
      <c r="BK21" s="44" t="s">
        <v>7067</v>
      </c>
      <c r="BL21" s="44" t="s">
        <v>9639</v>
      </c>
      <c r="BM21" s="44" t="s">
        <v>1761</v>
      </c>
      <c r="BN21" s="44">
        <v>8230688</v>
      </c>
      <c r="BO21" s="74">
        <v>43</v>
      </c>
      <c r="BP21" s="74">
        <v>2</v>
      </c>
      <c r="BQ21" s="44" t="s">
        <v>2833</v>
      </c>
      <c r="BR21" s="74">
        <v>5</v>
      </c>
      <c r="BS21" s="44" t="s">
        <v>2837</v>
      </c>
      <c r="BT21" s="74">
        <v>5</v>
      </c>
      <c r="BU21" s="44" t="s">
        <v>2838</v>
      </c>
      <c r="BV21" s="44" t="s">
        <v>9703</v>
      </c>
      <c r="BW21" s="44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53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33"/>
      <c r="DR21" s="33"/>
      <c r="DS21" s="33"/>
      <c r="DT21" s="15"/>
      <c r="DU21" s="15"/>
      <c r="DV21" s="15"/>
      <c r="DW21" s="30"/>
      <c r="DX21" s="15"/>
      <c r="DY21" s="31"/>
      <c r="DZ21" s="15"/>
      <c r="EA21" s="39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61" t="str">
        <f t="shared" si="4"/>
        <v/>
      </c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32"/>
      <c r="GC21" s="32"/>
      <c r="GD21" s="72">
        <f t="shared" si="5"/>
        <v>0</v>
      </c>
      <c r="GE21" s="29"/>
      <c r="GF21" s="29"/>
      <c r="GG21" s="61" t="str">
        <f t="shared" si="6"/>
        <v/>
      </c>
      <c r="GH21" s="61" t="str">
        <f t="shared" si="7"/>
        <v/>
      </c>
    </row>
    <row r="22" spans="1:190" ht="16.5" customHeight="1" x14ac:dyDescent="0.3">
      <c r="A22" s="84">
        <v>122</v>
      </c>
      <c r="B22" s="42" t="s">
        <v>2503</v>
      </c>
      <c r="C22" s="85">
        <v>13735142113</v>
      </c>
      <c r="D22" s="43" t="s">
        <v>2884</v>
      </c>
      <c r="E22" s="44" t="s">
        <v>2885</v>
      </c>
      <c r="F22" s="44" t="s">
        <v>2886</v>
      </c>
      <c r="G22" s="45">
        <v>3</v>
      </c>
      <c r="H22" s="86" t="s">
        <v>138</v>
      </c>
      <c r="I22" s="44" t="s">
        <v>2821</v>
      </c>
      <c r="J22" s="44" t="s">
        <v>1697</v>
      </c>
      <c r="K22" s="44" t="s">
        <v>258</v>
      </c>
      <c r="L22" s="43" t="s">
        <v>2821</v>
      </c>
      <c r="M22" s="44" t="s">
        <v>861</v>
      </c>
      <c r="N22" s="43" t="s">
        <v>2821</v>
      </c>
      <c r="O22" s="44" t="s">
        <v>4213</v>
      </c>
      <c r="P22" s="42" t="s">
        <v>4214</v>
      </c>
      <c r="Q22" s="42" t="s">
        <v>4215</v>
      </c>
      <c r="R22" s="43"/>
      <c r="S22" s="43"/>
      <c r="T22" s="44" t="s">
        <v>4216</v>
      </c>
      <c r="U22" s="44" t="s">
        <v>5841</v>
      </c>
      <c r="V22" s="43" t="s">
        <v>5842</v>
      </c>
      <c r="W22" s="43">
        <v>0</v>
      </c>
      <c r="X22" s="43">
        <v>0</v>
      </c>
      <c r="Y22" s="43" t="s">
        <v>5842</v>
      </c>
      <c r="Z22" s="44" t="s">
        <v>6886</v>
      </c>
      <c r="AA22" s="44" t="s">
        <v>6887</v>
      </c>
      <c r="AB22" s="46" t="s">
        <v>1972</v>
      </c>
      <c r="AC22" s="47" t="s">
        <v>1973</v>
      </c>
      <c r="AD22" s="44" t="s">
        <v>1974</v>
      </c>
      <c r="AE22" s="44" t="s">
        <v>2520</v>
      </c>
      <c r="AF22" s="47" t="s">
        <v>1975</v>
      </c>
      <c r="AG22" s="47" t="s">
        <v>1973</v>
      </c>
      <c r="AH22" s="44" t="s">
        <v>1976</v>
      </c>
      <c r="AI22" s="44" t="s">
        <v>2521</v>
      </c>
      <c r="AJ22" s="44" t="s">
        <v>1432</v>
      </c>
      <c r="AK22" s="44" t="s">
        <v>2522</v>
      </c>
      <c r="AL22" s="44">
        <v>2</v>
      </c>
      <c r="AM22" s="44" t="s">
        <v>2778</v>
      </c>
      <c r="AN22" s="44">
        <v>5</v>
      </c>
      <c r="AO22" s="44" t="s">
        <v>2780</v>
      </c>
      <c r="AP22" s="44">
        <v>1</v>
      </c>
      <c r="AQ22" s="44" t="s">
        <v>2789</v>
      </c>
      <c r="AR22" s="44" t="s">
        <v>7069</v>
      </c>
      <c r="AS22" s="44" t="s">
        <v>7070</v>
      </c>
      <c r="AT22" s="44" t="s">
        <v>7069</v>
      </c>
      <c r="AU22" s="44" t="s">
        <v>7070</v>
      </c>
      <c r="AV22" s="44" t="s">
        <v>7797</v>
      </c>
      <c r="AW22" s="44" t="s">
        <v>5842</v>
      </c>
      <c r="AX22" s="44" t="s">
        <v>7069</v>
      </c>
      <c r="AY22" s="44" t="s">
        <v>7797</v>
      </c>
      <c r="AZ22" s="44" t="s">
        <v>8483</v>
      </c>
      <c r="BA22" s="48" t="s">
        <v>138</v>
      </c>
      <c r="BB22" s="48" t="s">
        <v>128</v>
      </c>
      <c r="BC22" s="48" t="s">
        <v>1758</v>
      </c>
      <c r="BD22" s="48" t="s">
        <v>1837</v>
      </c>
      <c r="BE22" s="48" t="s">
        <v>1895</v>
      </c>
      <c r="BF22" s="48" t="s">
        <v>131</v>
      </c>
      <c r="BG22" s="44" t="s">
        <v>8484</v>
      </c>
      <c r="BH22" s="44" t="s">
        <v>8485</v>
      </c>
      <c r="BI22" s="48" t="s">
        <v>5842</v>
      </c>
      <c r="BJ22" s="48" t="s">
        <v>5842</v>
      </c>
      <c r="BK22" s="44" t="s">
        <v>7069</v>
      </c>
      <c r="BL22" s="44" t="s">
        <v>7069</v>
      </c>
      <c r="BM22" s="44" t="s">
        <v>1851</v>
      </c>
      <c r="BN22" s="44">
        <v>15417491</v>
      </c>
      <c r="BO22" s="74">
        <v>231</v>
      </c>
      <c r="BP22" s="74">
        <v>5</v>
      </c>
      <c r="BQ22" s="44" t="s">
        <v>2831</v>
      </c>
      <c r="BR22" s="74">
        <v>5</v>
      </c>
      <c r="BS22" s="44" t="s">
        <v>2837</v>
      </c>
      <c r="BT22" s="74">
        <v>5</v>
      </c>
      <c r="BU22" s="44" t="s">
        <v>2838</v>
      </c>
      <c r="BV22" s="44" t="s">
        <v>9704</v>
      </c>
      <c r="BW22" s="44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53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33"/>
      <c r="DR22" s="33"/>
      <c r="DS22" s="33"/>
      <c r="DT22" s="15"/>
      <c r="DU22" s="15"/>
      <c r="DV22" s="15"/>
      <c r="DW22" s="30"/>
      <c r="DX22" s="15"/>
      <c r="DY22" s="31"/>
      <c r="DZ22" s="15"/>
      <c r="EA22" s="39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61" t="str">
        <f t="shared" si="4"/>
        <v/>
      </c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32"/>
      <c r="GC22" s="32"/>
      <c r="GD22" s="72">
        <f t="shared" si="5"/>
        <v>0</v>
      </c>
      <c r="GE22" s="29"/>
      <c r="GF22" s="29"/>
      <c r="GG22" s="61" t="str">
        <f t="shared" si="6"/>
        <v/>
      </c>
      <c r="GH22" s="61" t="str">
        <f t="shared" si="7"/>
        <v/>
      </c>
    </row>
    <row r="23" spans="1:190" ht="16.5" customHeight="1" x14ac:dyDescent="0.3">
      <c r="A23" s="84">
        <v>132</v>
      </c>
      <c r="B23" s="42" t="s">
        <v>2503</v>
      </c>
      <c r="C23" s="85">
        <v>46796244011</v>
      </c>
      <c r="D23" s="43" t="s">
        <v>2887</v>
      </c>
      <c r="E23" s="44" t="s">
        <v>2888</v>
      </c>
      <c r="F23" s="44" t="s">
        <v>2889</v>
      </c>
      <c r="G23" s="45">
        <v>7</v>
      </c>
      <c r="H23" s="86" t="s">
        <v>128</v>
      </c>
      <c r="I23" s="44" t="s">
        <v>2854</v>
      </c>
      <c r="J23" s="44" t="s">
        <v>1697</v>
      </c>
      <c r="K23" s="44" t="s">
        <v>153</v>
      </c>
      <c r="L23" s="43" t="s">
        <v>4163</v>
      </c>
      <c r="M23" s="44" t="s">
        <v>377</v>
      </c>
      <c r="N23" s="43" t="s">
        <v>4163</v>
      </c>
      <c r="O23" s="44" t="s">
        <v>4197</v>
      </c>
      <c r="P23" s="42" t="s">
        <v>4198</v>
      </c>
      <c r="Q23" s="42" t="s">
        <v>4217</v>
      </c>
      <c r="R23" s="43"/>
      <c r="S23" s="43"/>
      <c r="T23" s="44" t="s">
        <v>4218</v>
      </c>
      <c r="U23" s="44" t="s">
        <v>5843</v>
      </c>
      <c r="V23" s="43" t="s">
        <v>2253</v>
      </c>
      <c r="W23" s="43" t="s">
        <v>1887</v>
      </c>
      <c r="X23" s="43">
        <v>0</v>
      </c>
      <c r="Y23" s="43" t="s">
        <v>2253</v>
      </c>
      <c r="Z23" s="44" t="s">
        <v>6888</v>
      </c>
      <c r="AA23" s="44" t="s">
        <v>6889</v>
      </c>
      <c r="AB23" s="46" t="s">
        <v>1888</v>
      </c>
      <c r="AC23" s="47" t="s">
        <v>1889</v>
      </c>
      <c r="AD23" s="44" t="s">
        <v>1890</v>
      </c>
      <c r="AE23" s="44" t="s">
        <v>2699</v>
      </c>
      <c r="AF23" s="47" t="s">
        <v>1891</v>
      </c>
      <c r="AG23" s="47" t="s">
        <v>1892</v>
      </c>
      <c r="AH23" s="44" t="s">
        <v>1893</v>
      </c>
      <c r="AI23" s="44" t="s">
        <v>2700</v>
      </c>
      <c r="AJ23" s="44" t="s">
        <v>1406</v>
      </c>
      <c r="AK23" s="44" t="s">
        <v>1749</v>
      </c>
      <c r="AL23" s="44">
        <v>2</v>
      </c>
      <c r="AM23" s="44" t="s">
        <v>2778</v>
      </c>
      <c r="AN23" s="44">
        <v>4</v>
      </c>
      <c r="AO23" s="44" t="s">
        <v>2779</v>
      </c>
      <c r="AP23" s="44">
        <v>1</v>
      </c>
      <c r="AQ23" s="44" t="s">
        <v>2789</v>
      </c>
      <c r="AR23" s="44" t="s">
        <v>1896</v>
      </c>
      <c r="AS23" s="44">
        <v>0</v>
      </c>
      <c r="AT23" s="44" t="s">
        <v>1896</v>
      </c>
      <c r="AU23" s="44">
        <v>0</v>
      </c>
      <c r="AV23" s="44" t="s">
        <v>7798</v>
      </c>
      <c r="AW23" s="44">
        <v>0</v>
      </c>
      <c r="AX23" s="44">
        <v>0</v>
      </c>
      <c r="AY23" s="44" t="s">
        <v>2801</v>
      </c>
      <c r="AZ23" s="44" t="s">
        <v>8486</v>
      </c>
      <c r="BA23" s="48" t="s">
        <v>128</v>
      </c>
      <c r="BB23" s="48" t="s">
        <v>128</v>
      </c>
      <c r="BC23" s="48" t="s">
        <v>1758</v>
      </c>
      <c r="BD23" s="48" t="s">
        <v>1790</v>
      </c>
      <c r="BE23" s="48" t="s">
        <v>1895</v>
      </c>
      <c r="BF23" s="48" t="s">
        <v>128</v>
      </c>
      <c r="BG23" s="44" t="s">
        <v>2817</v>
      </c>
      <c r="BH23" s="44" t="s">
        <v>2820</v>
      </c>
      <c r="BI23" s="48" t="s">
        <v>1887</v>
      </c>
      <c r="BJ23" s="48" t="s">
        <v>2253</v>
      </c>
      <c r="BK23" s="44" t="s">
        <v>1896</v>
      </c>
      <c r="BL23" s="44" t="s">
        <v>9640</v>
      </c>
      <c r="BM23" s="44" t="s">
        <v>2826</v>
      </c>
      <c r="BN23" s="44">
        <v>10386326</v>
      </c>
      <c r="BO23" s="74">
        <v>176</v>
      </c>
      <c r="BP23" s="74">
        <v>4</v>
      </c>
      <c r="BQ23" s="44" t="s">
        <v>2835</v>
      </c>
      <c r="BR23" s="74">
        <v>5</v>
      </c>
      <c r="BS23" s="44" t="s">
        <v>2837</v>
      </c>
      <c r="BT23" s="74">
        <v>5</v>
      </c>
      <c r="BU23" s="44" t="s">
        <v>2838</v>
      </c>
      <c r="BV23" s="44" t="s">
        <v>9703</v>
      </c>
      <c r="BW23" s="44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53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33"/>
      <c r="DR23" s="33"/>
      <c r="DS23" s="33"/>
      <c r="DT23" s="15"/>
      <c r="DU23" s="15"/>
      <c r="DV23" s="15"/>
      <c r="DW23" s="30"/>
      <c r="DX23" s="15"/>
      <c r="DY23" s="31"/>
      <c r="DZ23" s="15"/>
      <c r="EA23" s="39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61" t="str">
        <f t="shared" ref="EQ23:EQ31" si="8">IF(CE23=1,EP23,IF(CB23=1,EO23,""))</f>
        <v/>
      </c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32"/>
      <c r="GC23" s="32"/>
      <c r="GD23" s="72">
        <f t="shared" ref="GD23:GD31" si="9">NETWORKDAYS.INTL(GB23,GC23,1)</f>
        <v>0</v>
      </c>
      <c r="GE23" s="29"/>
      <c r="GF23" s="29"/>
      <c r="GG23" s="61" t="str">
        <f t="shared" ref="GG23:GG32" si="10">CONCATENATE(FC23,FD23,FE23,FF23)</f>
        <v/>
      </c>
      <c r="GH23" s="61" t="str">
        <f t="shared" ref="GH23:GH32" si="11">CONCATENATE(FQ23,FR23,FS23,FT23)</f>
        <v/>
      </c>
    </row>
    <row r="24" spans="1:190" ht="16.5" customHeight="1" x14ac:dyDescent="0.3">
      <c r="A24" s="84">
        <v>148</v>
      </c>
      <c r="B24" s="42" t="s">
        <v>2504</v>
      </c>
      <c r="C24" s="85">
        <v>46737787117</v>
      </c>
      <c r="D24" s="43" t="s">
        <v>2890</v>
      </c>
      <c r="E24" s="44" t="s">
        <v>2891</v>
      </c>
      <c r="F24" s="44" t="s">
        <v>2505</v>
      </c>
      <c r="G24" s="45">
        <v>1</v>
      </c>
      <c r="H24" s="86" t="s">
        <v>138</v>
      </c>
      <c r="I24" s="44" t="s">
        <v>2821</v>
      </c>
      <c r="J24" s="44" t="s">
        <v>1697</v>
      </c>
      <c r="K24" s="44" t="s">
        <v>258</v>
      </c>
      <c r="L24" s="43" t="s">
        <v>2821</v>
      </c>
      <c r="M24" s="44" t="s">
        <v>861</v>
      </c>
      <c r="N24" s="43" t="s">
        <v>2821</v>
      </c>
      <c r="O24" s="44" t="s">
        <v>4219</v>
      </c>
      <c r="P24" s="42" t="s">
        <v>4220</v>
      </c>
      <c r="Q24" s="42" t="s">
        <v>4221</v>
      </c>
      <c r="R24" s="43" t="s">
        <v>4222</v>
      </c>
      <c r="S24" s="43" t="s">
        <v>4223</v>
      </c>
      <c r="T24" s="44" t="s">
        <v>4224</v>
      </c>
      <c r="U24" s="44"/>
      <c r="V24" s="43" t="s">
        <v>5844</v>
      </c>
      <c r="W24" s="43">
        <v>0</v>
      </c>
      <c r="X24" s="43">
        <v>0</v>
      </c>
      <c r="Y24" s="43"/>
      <c r="Z24" s="44" t="s">
        <v>1838</v>
      </c>
      <c r="AA24" s="44" t="s">
        <v>1839</v>
      </c>
      <c r="AB24" s="46" t="s">
        <v>1752</v>
      </c>
      <c r="AC24" s="47" t="s">
        <v>1753</v>
      </c>
      <c r="AD24" s="44" t="s">
        <v>1754</v>
      </c>
      <c r="AE24" s="44" t="s">
        <v>2529</v>
      </c>
      <c r="AF24" s="47" t="s">
        <v>1756</v>
      </c>
      <c r="AG24" s="47" t="s">
        <v>1755</v>
      </c>
      <c r="AH24" s="44" t="s">
        <v>1757</v>
      </c>
      <c r="AI24" s="44" t="s">
        <v>2528</v>
      </c>
      <c r="AJ24" s="44" t="s">
        <v>1414</v>
      </c>
      <c r="AK24" s="44" t="s">
        <v>2515</v>
      </c>
      <c r="AL24" s="44">
        <v>2</v>
      </c>
      <c r="AM24" s="44" t="s">
        <v>2778</v>
      </c>
      <c r="AN24" s="44">
        <v>4</v>
      </c>
      <c r="AO24" s="44" t="s">
        <v>2779</v>
      </c>
      <c r="AP24" s="44">
        <v>1</v>
      </c>
      <c r="AQ24" s="44" t="s">
        <v>2789</v>
      </c>
      <c r="AR24" s="44" t="s">
        <v>7071</v>
      </c>
      <c r="AS24" s="44">
        <v>0</v>
      </c>
      <c r="AT24" s="44"/>
      <c r="AU24" s="44"/>
      <c r="AV24" s="44" t="s">
        <v>7799</v>
      </c>
      <c r="AW24" s="44">
        <v>0</v>
      </c>
      <c r="AX24" s="44">
        <v>0</v>
      </c>
      <c r="AY24" s="44"/>
      <c r="AZ24" s="44"/>
      <c r="BA24" s="48"/>
      <c r="BB24" s="48"/>
      <c r="BC24" s="48"/>
      <c r="BD24" s="48"/>
      <c r="BE24" s="48"/>
      <c r="BF24" s="48"/>
      <c r="BG24" s="44"/>
      <c r="BH24" s="44"/>
      <c r="BI24" s="48"/>
      <c r="BJ24" s="48"/>
      <c r="BK24" s="44"/>
      <c r="BL24" s="44"/>
      <c r="BM24" s="44" t="s">
        <v>1761</v>
      </c>
      <c r="BN24" s="44">
        <v>5081981</v>
      </c>
      <c r="BO24" s="74">
        <v>30</v>
      </c>
      <c r="BP24" s="74">
        <v>2</v>
      </c>
      <c r="BQ24" s="44" t="s">
        <v>2833</v>
      </c>
      <c r="BR24" s="74">
        <v>5</v>
      </c>
      <c r="BS24" s="44" t="s">
        <v>2837</v>
      </c>
      <c r="BT24" s="74">
        <v>5</v>
      </c>
      <c r="BU24" s="44" t="s">
        <v>2838</v>
      </c>
      <c r="BV24" s="44" t="s">
        <v>9704</v>
      </c>
      <c r="BW24" s="44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53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33"/>
      <c r="DR24" s="33"/>
      <c r="DS24" s="33"/>
      <c r="DT24" s="15"/>
      <c r="DU24" s="15"/>
      <c r="DV24" s="15"/>
      <c r="DW24" s="30"/>
      <c r="DX24" s="15"/>
      <c r="DY24" s="31"/>
      <c r="DZ24" s="15"/>
      <c r="EA24" s="39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61" t="str">
        <f t="shared" si="8"/>
        <v/>
      </c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32"/>
      <c r="GC24" s="32"/>
      <c r="GD24" s="72">
        <f t="shared" si="9"/>
        <v>0</v>
      </c>
      <c r="GE24" s="29"/>
      <c r="GF24" s="29"/>
      <c r="GG24" s="61" t="str">
        <f t="shared" si="10"/>
        <v/>
      </c>
      <c r="GH24" s="61" t="str">
        <f t="shared" si="11"/>
        <v/>
      </c>
    </row>
    <row r="25" spans="1:190" ht="16.5" customHeight="1" x14ac:dyDescent="0.3">
      <c r="A25" s="84">
        <v>151</v>
      </c>
      <c r="B25" s="42" t="s">
        <v>2503</v>
      </c>
      <c r="C25" s="85">
        <v>47008897090</v>
      </c>
      <c r="D25" s="43" t="s">
        <v>2892</v>
      </c>
      <c r="E25" s="44" t="s">
        <v>2893</v>
      </c>
      <c r="F25" s="44" t="s">
        <v>2894</v>
      </c>
      <c r="G25" s="45">
        <v>10</v>
      </c>
      <c r="H25" s="86" t="s">
        <v>130</v>
      </c>
      <c r="I25" s="44" t="s">
        <v>2847</v>
      </c>
      <c r="J25" s="44" t="s">
        <v>1697</v>
      </c>
      <c r="K25" s="44" t="s">
        <v>178</v>
      </c>
      <c r="L25" s="43" t="s">
        <v>4225</v>
      </c>
      <c r="M25" s="44" t="s">
        <v>504</v>
      </c>
      <c r="N25" s="43" t="s">
        <v>4225</v>
      </c>
      <c r="O25" s="44" t="s">
        <v>4226</v>
      </c>
      <c r="P25" s="42" t="s">
        <v>4227</v>
      </c>
      <c r="Q25" s="42">
        <v>0</v>
      </c>
      <c r="R25" s="43"/>
      <c r="S25" s="43"/>
      <c r="T25" s="44" t="s">
        <v>4228</v>
      </c>
      <c r="U25" s="44" t="s">
        <v>5845</v>
      </c>
      <c r="V25" s="43" t="s">
        <v>5846</v>
      </c>
      <c r="W25" s="43" t="s">
        <v>5847</v>
      </c>
      <c r="X25" s="43">
        <v>0</v>
      </c>
      <c r="Y25" s="43" t="s">
        <v>5846</v>
      </c>
      <c r="Z25" s="44" t="s">
        <v>2079</v>
      </c>
      <c r="AA25" s="44" t="s">
        <v>2591</v>
      </c>
      <c r="AB25" s="46" t="s">
        <v>2080</v>
      </c>
      <c r="AC25" s="47" t="s">
        <v>2081</v>
      </c>
      <c r="AD25" s="44" t="s">
        <v>2082</v>
      </c>
      <c r="AE25" s="44" t="s">
        <v>2592</v>
      </c>
      <c r="AF25" s="47" t="s">
        <v>1775</v>
      </c>
      <c r="AG25" s="47" t="s">
        <v>1776</v>
      </c>
      <c r="AH25" s="44" t="s">
        <v>1746</v>
      </c>
      <c r="AI25" s="44" t="s">
        <v>2555</v>
      </c>
      <c r="AJ25" s="44" t="s">
        <v>1406</v>
      </c>
      <c r="AK25" s="44" t="s">
        <v>1749</v>
      </c>
      <c r="AL25" s="44">
        <v>2</v>
      </c>
      <c r="AM25" s="44" t="s">
        <v>2778</v>
      </c>
      <c r="AN25" s="44">
        <v>4</v>
      </c>
      <c r="AO25" s="44" t="s">
        <v>2779</v>
      </c>
      <c r="AP25" s="44">
        <v>1</v>
      </c>
      <c r="AQ25" s="44" t="s">
        <v>2789</v>
      </c>
      <c r="AR25" s="44" t="s">
        <v>7072</v>
      </c>
      <c r="AS25" s="44" t="s">
        <v>7073</v>
      </c>
      <c r="AT25" s="44" t="s">
        <v>7072</v>
      </c>
      <c r="AU25" s="44" t="s">
        <v>7073</v>
      </c>
      <c r="AV25" s="44" t="s">
        <v>7800</v>
      </c>
      <c r="AW25" s="44" t="s">
        <v>5846</v>
      </c>
      <c r="AX25" s="44" t="s">
        <v>7072</v>
      </c>
      <c r="AY25" s="44" t="s">
        <v>7800</v>
      </c>
      <c r="AZ25" s="44" t="s">
        <v>8487</v>
      </c>
      <c r="BA25" s="48" t="s">
        <v>130</v>
      </c>
      <c r="BB25" s="48" t="s">
        <v>131</v>
      </c>
      <c r="BC25" s="48" t="s">
        <v>1758</v>
      </c>
      <c r="BD25" s="48" t="s">
        <v>2039</v>
      </c>
      <c r="BE25" s="48" t="s">
        <v>1909</v>
      </c>
      <c r="BF25" s="48" t="s">
        <v>2040</v>
      </c>
      <c r="BG25" s="44" t="s">
        <v>8488</v>
      </c>
      <c r="BH25" s="44" t="s">
        <v>8489</v>
      </c>
      <c r="BI25" s="48" t="s">
        <v>5846</v>
      </c>
      <c r="BJ25" s="48" t="s">
        <v>8490</v>
      </c>
      <c r="BK25" s="44" t="s">
        <v>7072</v>
      </c>
      <c r="BL25" s="44" t="s">
        <v>9641</v>
      </c>
      <c r="BM25" s="44" t="s">
        <v>2826</v>
      </c>
      <c r="BN25" s="44">
        <v>112178431</v>
      </c>
      <c r="BO25" s="74">
        <v>3166</v>
      </c>
      <c r="BP25" s="74">
        <v>5</v>
      </c>
      <c r="BQ25" s="44" t="s">
        <v>2831</v>
      </c>
      <c r="BR25" s="74">
        <v>5</v>
      </c>
      <c r="BS25" s="44" t="s">
        <v>2837</v>
      </c>
      <c r="BT25" s="74">
        <v>5</v>
      </c>
      <c r="BU25" s="44" t="s">
        <v>2838</v>
      </c>
      <c r="BV25" s="44" t="s">
        <v>9704</v>
      </c>
      <c r="BW25" s="44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53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33"/>
      <c r="DR25" s="33"/>
      <c r="DS25" s="33"/>
      <c r="DT25" s="15"/>
      <c r="DU25" s="15"/>
      <c r="DV25" s="15"/>
      <c r="DW25" s="30"/>
      <c r="DX25" s="15"/>
      <c r="DY25" s="31"/>
      <c r="DZ25" s="15"/>
      <c r="EA25" s="39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61" t="str">
        <f t="shared" si="8"/>
        <v/>
      </c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32"/>
      <c r="GC25" s="32"/>
      <c r="GD25" s="72">
        <f t="shared" si="9"/>
        <v>0</v>
      </c>
      <c r="GE25" s="29"/>
      <c r="GF25" s="29"/>
      <c r="GG25" s="61" t="str">
        <f t="shared" si="10"/>
        <v/>
      </c>
      <c r="GH25" s="61" t="str">
        <f t="shared" si="11"/>
        <v/>
      </c>
    </row>
    <row r="26" spans="1:190" ht="16.5" customHeight="1" x14ac:dyDescent="0.3">
      <c r="A26" s="84">
        <v>153</v>
      </c>
      <c r="B26" s="42" t="s">
        <v>2503</v>
      </c>
      <c r="C26" s="85">
        <v>13729023111</v>
      </c>
      <c r="D26" s="43" t="s">
        <v>2895</v>
      </c>
      <c r="E26" s="44" t="s">
        <v>2896</v>
      </c>
      <c r="F26" s="44" t="s">
        <v>2505</v>
      </c>
      <c r="G26" s="45">
        <v>33</v>
      </c>
      <c r="H26" s="86" t="s">
        <v>138</v>
      </c>
      <c r="I26" s="44" t="s">
        <v>2821</v>
      </c>
      <c r="J26" s="44" t="s">
        <v>1697</v>
      </c>
      <c r="K26" s="44" t="s">
        <v>258</v>
      </c>
      <c r="L26" s="43" t="s">
        <v>2821</v>
      </c>
      <c r="M26" s="44" t="s">
        <v>861</v>
      </c>
      <c r="N26" s="43" t="s">
        <v>2821</v>
      </c>
      <c r="O26" s="44" t="s">
        <v>4229</v>
      </c>
      <c r="P26" s="42" t="s">
        <v>4230</v>
      </c>
      <c r="Q26" s="42" t="s">
        <v>4231</v>
      </c>
      <c r="R26" s="43" t="s">
        <v>4232</v>
      </c>
      <c r="S26" s="43" t="s">
        <v>4233</v>
      </c>
      <c r="T26" s="44" t="s">
        <v>4234</v>
      </c>
      <c r="U26" s="44" t="s">
        <v>5848</v>
      </c>
      <c r="V26" s="43" t="s">
        <v>5849</v>
      </c>
      <c r="W26" s="43" t="s">
        <v>5850</v>
      </c>
      <c r="X26" s="43">
        <v>0</v>
      </c>
      <c r="Y26" s="43" t="s">
        <v>5849</v>
      </c>
      <c r="Z26" s="44" t="s">
        <v>2070</v>
      </c>
      <c r="AA26" s="44" t="s">
        <v>2071</v>
      </c>
      <c r="AB26" s="46" t="s">
        <v>2072</v>
      </c>
      <c r="AC26" s="47" t="s">
        <v>2073</v>
      </c>
      <c r="AD26" s="44" t="s">
        <v>2074</v>
      </c>
      <c r="AE26" s="44" t="s">
        <v>2569</v>
      </c>
      <c r="AF26" s="47" t="s">
        <v>2075</v>
      </c>
      <c r="AG26" s="47" t="s">
        <v>2076</v>
      </c>
      <c r="AH26" s="44" t="s">
        <v>1784</v>
      </c>
      <c r="AI26" s="44" t="s">
        <v>2517</v>
      </c>
      <c r="AJ26" s="44" t="s">
        <v>1414</v>
      </c>
      <c r="AK26" s="44" t="s">
        <v>2515</v>
      </c>
      <c r="AL26" s="44">
        <v>2</v>
      </c>
      <c r="AM26" s="44" t="s">
        <v>2778</v>
      </c>
      <c r="AN26" s="44">
        <v>4</v>
      </c>
      <c r="AO26" s="44" t="s">
        <v>2779</v>
      </c>
      <c r="AP26" s="44">
        <v>1</v>
      </c>
      <c r="AQ26" s="44" t="s">
        <v>2789</v>
      </c>
      <c r="AR26" s="44" t="s">
        <v>7074</v>
      </c>
      <c r="AS26" s="44" t="s">
        <v>7075</v>
      </c>
      <c r="AT26" s="44" t="s">
        <v>7074</v>
      </c>
      <c r="AU26" s="44" t="s">
        <v>7075</v>
      </c>
      <c r="AV26" s="44" t="s">
        <v>7801</v>
      </c>
      <c r="AW26" s="44" t="s">
        <v>5849</v>
      </c>
      <c r="AX26" s="44" t="s">
        <v>7074</v>
      </c>
      <c r="AY26" s="44" t="s">
        <v>7801</v>
      </c>
      <c r="AZ26" s="44" t="s">
        <v>8491</v>
      </c>
      <c r="BA26" s="48" t="s">
        <v>138</v>
      </c>
      <c r="BB26" s="48" t="s">
        <v>128</v>
      </c>
      <c r="BC26" s="48" t="s">
        <v>1758</v>
      </c>
      <c r="BD26" s="48" t="s">
        <v>8492</v>
      </c>
      <c r="BE26" s="48" t="s">
        <v>1760</v>
      </c>
      <c r="BF26" s="48" t="s">
        <v>128</v>
      </c>
      <c r="BG26" s="44" t="s">
        <v>8493</v>
      </c>
      <c r="BH26" s="44" t="s">
        <v>8494</v>
      </c>
      <c r="BI26" s="48" t="s">
        <v>5849</v>
      </c>
      <c r="BJ26" s="48" t="s">
        <v>5849</v>
      </c>
      <c r="BK26" s="44" t="s">
        <v>7074</v>
      </c>
      <c r="BL26" s="44" t="s">
        <v>7074</v>
      </c>
      <c r="BM26" s="44" t="s">
        <v>1761</v>
      </c>
      <c r="BN26" s="44">
        <v>11466952</v>
      </c>
      <c r="BO26" s="74">
        <v>156</v>
      </c>
      <c r="BP26" s="74">
        <v>4</v>
      </c>
      <c r="BQ26" s="44" t="s">
        <v>2835</v>
      </c>
      <c r="BR26" s="74">
        <v>5</v>
      </c>
      <c r="BS26" s="44" t="s">
        <v>2837</v>
      </c>
      <c r="BT26" s="74">
        <v>5</v>
      </c>
      <c r="BU26" s="44" t="s">
        <v>2838</v>
      </c>
      <c r="BV26" s="44" t="s">
        <v>9704</v>
      </c>
      <c r="BW26" s="44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53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33"/>
      <c r="DR26" s="33"/>
      <c r="DS26" s="33"/>
      <c r="DT26" s="15"/>
      <c r="DU26" s="15"/>
      <c r="DV26" s="15"/>
      <c r="DW26" s="30"/>
      <c r="DX26" s="15"/>
      <c r="DY26" s="31"/>
      <c r="DZ26" s="15"/>
      <c r="EA26" s="39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61" t="str">
        <f t="shared" si="8"/>
        <v/>
      </c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32"/>
      <c r="GC26" s="32"/>
      <c r="GD26" s="72">
        <f t="shared" si="9"/>
        <v>0</v>
      </c>
      <c r="GE26" s="29"/>
      <c r="GF26" s="29"/>
      <c r="GG26" s="61" t="str">
        <f t="shared" si="10"/>
        <v/>
      </c>
      <c r="GH26" s="61" t="str">
        <f t="shared" si="11"/>
        <v/>
      </c>
    </row>
    <row r="27" spans="1:190" ht="16.5" customHeight="1" x14ac:dyDescent="0.3">
      <c r="A27" s="84">
        <v>165</v>
      </c>
      <c r="B27" s="42" t="s">
        <v>2503</v>
      </c>
      <c r="C27" s="85">
        <v>13602059019</v>
      </c>
      <c r="D27" s="43" t="s">
        <v>2897</v>
      </c>
      <c r="E27" s="44" t="s">
        <v>2898</v>
      </c>
      <c r="F27" s="44" t="s">
        <v>2899</v>
      </c>
      <c r="G27" s="45">
        <v>17</v>
      </c>
      <c r="H27" s="86" t="s">
        <v>128</v>
      </c>
      <c r="I27" s="44" t="s">
        <v>2854</v>
      </c>
      <c r="J27" s="44" t="s">
        <v>1697</v>
      </c>
      <c r="K27" s="44" t="s">
        <v>153</v>
      </c>
      <c r="L27" s="43" t="s">
        <v>4163</v>
      </c>
      <c r="M27" s="44" t="s">
        <v>377</v>
      </c>
      <c r="N27" s="43" t="s">
        <v>4163</v>
      </c>
      <c r="O27" s="44" t="s">
        <v>4235</v>
      </c>
      <c r="P27" s="42" t="s">
        <v>4236</v>
      </c>
      <c r="Q27" s="42" t="s">
        <v>4237</v>
      </c>
      <c r="R27" s="43"/>
      <c r="S27" s="43"/>
      <c r="T27" s="44" t="s">
        <v>4238</v>
      </c>
      <c r="U27" s="44" t="s">
        <v>5851</v>
      </c>
      <c r="V27" s="43" t="s">
        <v>5852</v>
      </c>
      <c r="W27" s="43">
        <v>0</v>
      </c>
      <c r="X27" s="43">
        <v>0</v>
      </c>
      <c r="Y27" s="43" t="s">
        <v>5852</v>
      </c>
      <c r="Z27" s="44" t="s">
        <v>1821</v>
      </c>
      <c r="AA27" s="44" t="s">
        <v>2559</v>
      </c>
      <c r="AB27" s="46" t="s">
        <v>1822</v>
      </c>
      <c r="AC27" s="47" t="s">
        <v>1823</v>
      </c>
      <c r="AD27" s="44" t="s">
        <v>1824</v>
      </c>
      <c r="AE27" s="44" t="s">
        <v>2552</v>
      </c>
      <c r="AF27" s="47" t="s">
        <v>1825</v>
      </c>
      <c r="AG27" s="47" t="s">
        <v>1826</v>
      </c>
      <c r="AH27" s="44" t="s">
        <v>1757</v>
      </c>
      <c r="AI27" s="44" t="s">
        <v>2528</v>
      </c>
      <c r="AJ27" s="44" t="s">
        <v>1414</v>
      </c>
      <c r="AK27" s="44" t="s">
        <v>2515</v>
      </c>
      <c r="AL27" s="44">
        <v>2</v>
      </c>
      <c r="AM27" s="44" t="s">
        <v>2778</v>
      </c>
      <c r="AN27" s="44">
        <v>4</v>
      </c>
      <c r="AO27" s="44" t="s">
        <v>2779</v>
      </c>
      <c r="AP27" s="44">
        <v>1</v>
      </c>
      <c r="AQ27" s="44" t="s">
        <v>2789</v>
      </c>
      <c r="AR27" s="44" t="s">
        <v>7076</v>
      </c>
      <c r="AS27" s="44" t="s">
        <v>7077</v>
      </c>
      <c r="AT27" s="44" t="s">
        <v>7076</v>
      </c>
      <c r="AU27" s="44" t="s">
        <v>7077</v>
      </c>
      <c r="AV27" s="44" t="s">
        <v>7802</v>
      </c>
      <c r="AW27" s="44">
        <v>0</v>
      </c>
      <c r="AX27" s="44">
        <v>0</v>
      </c>
      <c r="AY27" s="44" t="s">
        <v>8495</v>
      </c>
      <c r="AZ27" s="44" t="s">
        <v>8496</v>
      </c>
      <c r="BA27" s="48" t="s">
        <v>128</v>
      </c>
      <c r="BB27" s="48" t="s">
        <v>128</v>
      </c>
      <c r="BC27" s="48" t="s">
        <v>1758</v>
      </c>
      <c r="BD27" s="48" t="s">
        <v>1827</v>
      </c>
      <c r="BE27" s="48" t="s">
        <v>1798</v>
      </c>
      <c r="BF27" s="48" t="s">
        <v>128</v>
      </c>
      <c r="BG27" s="44" t="s">
        <v>8497</v>
      </c>
      <c r="BH27" s="44" t="s">
        <v>8498</v>
      </c>
      <c r="BI27" s="48" t="s">
        <v>5852</v>
      </c>
      <c r="BJ27" s="48" t="s">
        <v>5852</v>
      </c>
      <c r="BK27" s="44" t="s">
        <v>7076</v>
      </c>
      <c r="BL27" s="44" t="s">
        <v>9642</v>
      </c>
      <c r="BM27" s="44" t="s">
        <v>1761</v>
      </c>
      <c r="BN27" s="44">
        <v>36008749</v>
      </c>
      <c r="BO27" s="74">
        <v>262</v>
      </c>
      <c r="BP27" s="74">
        <v>5</v>
      </c>
      <c r="BQ27" s="44" t="s">
        <v>2831</v>
      </c>
      <c r="BR27" s="74">
        <v>5</v>
      </c>
      <c r="BS27" s="44" t="s">
        <v>2837</v>
      </c>
      <c r="BT27" s="74">
        <v>5</v>
      </c>
      <c r="BU27" s="44" t="s">
        <v>2838</v>
      </c>
      <c r="BV27" s="44" t="s">
        <v>9703</v>
      </c>
      <c r="BW27" s="44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53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33"/>
      <c r="DR27" s="33"/>
      <c r="DS27" s="33"/>
      <c r="DT27" s="15"/>
      <c r="DU27" s="15"/>
      <c r="DV27" s="15"/>
      <c r="DW27" s="30"/>
      <c r="DX27" s="15"/>
      <c r="DY27" s="31"/>
      <c r="DZ27" s="15"/>
      <c r="EA27" s="39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61" t="str">
        <f t="shared" si="8"/>
        <v/>
      </c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32"/>
      <c r="GC27" s="32"/>
      <c r="GD27" s="72">
        <f t="shared" si="9"/>
        <v>0</v>
      </c>
      <c r="GE27" s="29"/>
      <c r="GF27" s="29"/>
      <c r="GG27" s="61" t="str">
        <f t="shared" si="10"/>
        <v/>
      </c>
      <c r="GH27" s="61" t="str">
        <f t="shared" si="11"/>
        <v/>
      </c>
    </row>
    <row r="28" spans="1:190" ht="16.5" customHeight="1" x14ac:dyDescent="0.3">
      <c r="A28" s="84">
        <v>174</v>
      </c>
      <c r="B28" s="42" t="s">
        <v>2503</v>
      </c>
      <c r="C28" s="85">
        <v>41934675078</v>
      </c>
      <c r="D28" s="43" t="s">
        <v>2900</v>
      </c>
      <c r="E28" s="44" t="s">
        <v>2901</v>
      </c>
      <c r="F28" s="44" t="s">
        <v>2505</v>
      </c>
      <c r="G28" s="45">
        <v>2</v>
      </c>
      <c r="H28" s="86" t="s">
        <v>134</v>
      </c>
      <c r="I28" s="44" t="s">
        <v>2850</v>
      </c>
      <c r="J28" s="44" t="s">
        <v>1697</v>
      </c>
      <c r="K28" s="44" t="s">
        <v>205</v>
      </c>
      <c r="L28" s="43" t="s">
        <v>4168</v>
      </c>
      <c r="M28" s="44" t="s">
        <v>638</v>
      </c>
      <c r="N28" s="43" t="s">
        <v>4168</v>
      </c>
      <c r="O28" s="44" t="s">
        <v>4239</v>
      </c>
      <c r="P28" s="42" t="s">
        <v>4240</v>
      </c>
      <c r="Q28" s="42" t="s">
        <v>4241</v>
      </c>
      <c r="R28" s="43"/>
      <c r="S28" s="43"/>
      <c r="T28" s="44" t="s">
        <v>4242</v>
      </c>
      <c r="U28" s="44" t="s">
        <v>5853</v>
      </c>
      <c r="V28" s="43" t="s">
        <v>5854</v>
      </c>
      <c r="W28" s="43">
        <v>0</v>
      </c>
      <c r="X28" s="43">
        <v>0</v>
      </c>
      <c r="Y28" s="43" t="s">
        <v>5854</v>
      </c>
      <c r="Z28" s="44" t="s">
        <v>1989</v>
      </c>
      <c r="AA28" s="44" t="s">
        <v>2694</v>
      </c>
      <c r="AB28" s="46" t="s">
        <v>1920</v>
      </c>
      <c r="AC28" s="47" t="s">
        <v>1921</v>
      </c>
      <c r="AD28" s="44" t="s">
        <v>1922</v>
      </c>
      <c r="AE28" s="44" t="s">
        <v>2604</v>
      </c>
      <c r="AF28" s="47" t="s">
        <v>1804</v>
      </c>
      <c r="AG28" s="47" t="s">
        <v>1805</v>
      </c>
      <c r="AH28" s="44" t="s">
        <v>1757</v>
      </c>
      <c r="AI28" s="44" t="s">
        <v>2528</v>
      </c>
      <c r="AJ28" s="44" t="s">
        <v>1414</v>
      </c>
      <c r="AK28" s="44" t="s">
        <v>2515</v>
      </c>
      <c r="AL28" s="44">
        <v>2</v>
      </c>
      <c r="AM28" s="44" t="s">
        <v>2778</v>
      </c>
      <c r="AN28" s="44">
        <v>4</v>
      </c>
      <c r="AO28" s="44" t="s">
        <v>2779</v>
      </c>
      <c r="AP28" s="44">
        <v>1</v>
      </c>
      <c r="AQ28" s="44" t="s">
        <v>2789</v>
      </c>
      <c r="AR28" s="44" t="s">
        <v>7078</v>
      </c>
      <c r="AS28" s="44" t="s">
        <v>7079</v>
      </c>
      <c r="AT28" s="44" t="s">
        <v>7078</v>
      </c>
      <c r="AU28" s="44" t="s">
        <v>7079</v>
      </c>
      <c r="AV28" s="44" t="s">
        <v>7803</v>
      </c>
      <c r="AW28" s="44" t="s">
        <v>5854</v>
      </c>
      <c r="AX28" s="44" t="s">
        <v>7078</v>
      </c>
      <c r="AY28" s="44" t="s">
        <v>7803</v>
      </c>
      <c r="AZ28" s="44" t="s">
        <v>7803</v>
      </c>
      <c r="BA28" s="48" t="s">
        <v>134</v>
      </c>
      <c r="BB28" s="48" t="s">
        <v>128</v>
      </c>
      <c r="BC28" s="48" t="s">
        <v>1758</v>
      </c>
      <c r="BD28" s="48" t="s">
        <v>1990</v>
      </c>
      <c r="BE28" s="48" t="s">
        <v>1778</v>
      </c>
      <c r="BF28" s="48" t="s">
        <v>128</v>
      </c>
      <c r="BG28" s="44" t="s">
        <v>8499</v>
      </c>
      <c r="BH28" s="44" t="s">
        <v>8500</v>
      </c>
      <c r="BI28" s="48" t="s">
        <v>5854</v>
      </c>
      <c r="BJ28" s="48" t="s">
        <v>5854</v>
      </c>
      <c r="BK28" s="44" t="s">
        <v>7078</v>
      </c>
      <c r="BL28" s="44" t="s">
        <v>7078</v>
      </c>
      <c r="BM28" s="44" t="s">
        <v>1761</v>
      </c>
      <c r="BN28" s="44">
        <v>5800160</v>
      </c>
      <c r="BO28" s="74">
        <v>42</v>
      </c>
      <c r="BP28" s="74">
        <v>2</v>
      </c>
      <c r="BQ28" s="44" t="s">
        <v>2833</v>
      </c>
      <c r="BR28" s="74">
        <v>5</v>
      </c>
      <c r="BS28" s="44" t="s">
        <v>2837</v>
      </c>
      <c r="BT28" s="74">
        <v>5</v>
      </c>
      <c r="BU28" s="44" t="s">
        <v>2838</v>
      </c>
      <c r="BV28" s="44" t="s">
        <v>9704</v>
      </c>
      <c r="BW28" s="44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53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33"/>
      <c r="DR28" s="33"/>
      <c r="DS28" s="33"/>
      <c r="DT28" s="15"/>
      <c r="DU28" s="15"/>
      <c r="DV28" s="15"/>
      <c r="DW28" s="30"/>
      <c r="DX28" s="15"/>
      <c r="DY28" s="31"/>
      <c r="DZ28" s="15"/>
      <c r="EA28" s="39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61" t="str">
        <f t="shared" si="8"/>
        <v/>
      </c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32"/>
      <c r="GC28" s="32"/>
      <c r="GD28" s="72">
        <f t="shared" si="9"/>
        <v>0</v>
      </c>
      <c r="GE28" s="29"/>
      <c r="GF28" s="29"/>
      <c r="GG28" s="61" t="str">
        <f t="shared" si="10"/>
        <v/>
      </c>
      <c r="GH28" s="61" t="str">
        <f t="shared" si="11"/>
        <v/>
      </c>
    </row>
    <row r="29" spans="1:190" ht="16.5" customHeight="1" x14ac:dyDescent="0.3">
      <c r="A29" s="84">
        <v>178</v>
      </c>
      <c r="B29" s="42" t="s">
        <v>2503</v>
      </c>
      <c r="C29" s="85">
        <v>14708222012</v>
      </c>
      <c r="D29" s="43" t="s">
        <v>2902</v>
      </c>
      <c r="E29" s="44" t="s">
        <v>2903</v>
      </c>
      <c r="F29" s="44" t="s">
        <v>2904</v>
      </c>
      <c r="G29" s="45">
        <v>2</v>
      </c>
      <c r="H29" s="86" t="s">
        <v>128</v>
      </c>
      <c r="I29" s="44" t="s">
        <v>2854</v>
      </c>
      <c r="J29" s="44" t="s">
        <v>1697</v>
      </c>
      <c r="K29" s="44" t="s">
        <v>153</v>
      </c>
      <c r="L29" s="43" t="s">
        <v>4163</v>
      </c>
      <c r="M29" s="44" t="s">
        <v>377</v>
      </c>
      <c r="N29" s="43" t="s">
        <v>4163</v>
      </c>
      <c r="O29" s="44" t="s">
        <v>4243</v>
      </c>
      <c r="P29" s="42" t="s">
        <v>4244</v>
      </c>
      <c r="Q29" s="42" t="s">
        <v>4245</v>
      </c>
      <c r="R29" s="43"/>
      <c r="S29" s="43"/>
      <c r="T29" s="44" t="s">
        <v>4246</v>
      </c>
      <c r="U29" s="44" t="s">
        <v>5855</v>
      </c>
      <c r="V29" s="43" t="s">
        <v>5856</v>
      </c>
      <c r="W29" s="43" t="s">
        <v>5857</v>
      </c>
      <c r="X29" s="43">
        <v>0</v>
      </c>
      <c r="Y29" s="43" t="s">
        <v>5858</v>
      </c>
      <c r="Z29" s="44" t="s">
        <v>1838</v>
      </c>
      <c r="AA29" s="44" t="s">
        <v>1839</v>
      </c>
      <c r="AB29" s="46" t="s">
        <v>1752</v>
      </c>
      <c r="AC29" s="47" t="s">
        <v>1753</v>
      </c>
      <c r="AD29" s="44" t="s">
        <v>1754</v>
      </c>
      <c r="AE29" s="44" t="s">
        <v>2529</v>
      </c>
      <c r="AF29" s="47" t="s">
        <v>1756</v>
      </c>
      <c r="AG29" s="47" t="s">
        <v>1755</v>
      </c>
      <c r="AH29" s="44" t="s">
        <v>1757</v>
      </c>
      <c r="AI29" s="44" t="s">
        <v>2528</v>
      </c>
      <c r="AJ29" s="44" t="s">
        <v>1414</v>
      </c>
      <c r="AK29" s="44" t="s">
        <v>2515</v>
      </c>
      <c r="AL29" s="44">
        <v>2</v>
      </c>
      <c r="AM29" s="44" t="s">
        <v>2778</v>
      </c>
      <c r="AN29" s="44">
        <v>4</v>
      </c>
      <c r="AO29" s="44" t="s">
        <v>2779</v>
      </c>
      <c r="AP29" s="44">
        <v>1</v>
      </c>
      <c r="AQ29" s="44" t="s">
        <v>2789</v>
      </c>
      <c r="AR29" s="44" t="s">
        <v>7080</v>
      </c>
      <c r="AS29" s="44">
        <v>0</v>
      </c>
      <c r="AT29" s="44" t="s">
        <v>7080</v>
      </c>
      <c r="AU29" s="44">
        <v>0</v>
      </c>
      <c r="AV29" s="44" t="s">
        <v>7804</v>
      </c>
      <c r="AW29" s="44" t="s">
        <v>8255</v>
      </c>
      <c r="AX29" s="44" t="s">
        <v>7080</v>
      </c>
      <c r="AY29" s="44" t="s">
        <v>7804</v>
      </c>
      <c r="AZ29" s="44" t="s">
        <v>7804</v>
      </c>
      <c r="BA29" s="48" t="s">
        <v>144</v>
      </c>
      <c r="BB29" s="48" t="s">
        <v>128</v>
      </c>
      <c r="BC29" s="48" t="s">
        <v>1758</v>
      </c>
      <c r="BD29" s="48" t="s">
        <v>1928</v>
      </c>
      <c r="BE29" s="48" t="s">
        <v>1909</v>
      </c>
      <c r="BF29" s="48" t="s">
        <v>128</v>
      </c>
      <c r="BG29" s="44" t="s">
        <v>8501</v>
      </c>
      <c r="BH29" s="44" t="s">
        <v>8502</v>
      </c>
      <c r="BI29" s="48" t="s">
        <v>8255</v>
      </c>
      <c r="BJ29" s="48" t="s">
        <v>8255</v>
      </c>
      <c r="BK29" s="44" t="s">
        <v>7080</v>
      </c>
      <c r="BL29" s="44" t="s">
        <v>7080</v>
      </c>
      <c r="BM29" s="44" t="s">
        <v>1761</v>
      </c>
      <c r="BN29" s="44">
        <v>10578601</v>
      </c>
      <c r="BO29" s="74">
        <v>53</v>
      </c>
      <c r="BP29" s="74">
        <v>3</v>
      </c>
      <c r="BQ29" s="44" t="s">
        <v>2832</v>
      </c>
      <c r="BR29" s="74">
        <v>5</v>
      </c>
      <c r="BS29" s="44" t="s">
        <v>2837</v>
      </c>
      <c r="BT29" s="74">
        <v>5</v>
      </c>
      <c r="BU29" s="44" t="s">
        <v>2838</v>
      </c>
      <c r="BV29" s="44" t="s">
        <v>9703</v>
      </c>
      <c r="BW29" s="44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53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33"/>
      <c r="DR29" s="33"/>
      <c r="DS29" s="33"/>
      <c r="DT29" s="15"/>
      <c r="DU29" s="15"/>
      <c r="DV29" s="15"/>
      <c r="DW29" s="30"/>
      <c r="DX29" s="15"/>
      <c r="DY29" s="31"/>
      <c r="DZ29" s="15"/>
      <c r="EA29" s="39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61" t="str">
        <f t="shared" si="8"/>
        <v/>
      </c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32"/>
      <c r="GC29" s="32"/>
      <c r="GD29" s="72">
        <f t="shared" si="9"/>
        <v>0</v>
      </c>
      <c r="GE29" s="29"/>
      <c r="GF29" s="29"/>
      <c r="GG29" s="61" t="str">
        <f t="shared" si="10"/>
        <v/>
      </c>
      <c r="GH29" s="61" t="str">
        <f t="shared" si="11"/>
        <v/>
      </c>
    </row>
    <row r="30" spans="1:190" ht="16.5" customHeight="1" x14ac:dyDescent="0.3">
      <c r="A30" s="84">
        <v>188</v>
      </c>
      <c r="B30" s="42" t="s">
        <v>2503</v>
      </c>
      <c r="C30" s="85">
        <v>13601920012</v>
      </c>
      <c r="D30" s="43" t="s">
        <v>2905</v>
      </c>
      <c r="E30" s="44" t="s">
        <v>2906</v>
      </c>
      <c r="F30" s="44" t="s">
        <v>2907</v>
      </c>
      <c r="G30" s="45">
        <v>1</v>
      </c>
      <c r="H30" s="86" t="s">
        <v>128</v>
      </c>
      <c r="I30" s="44" t="s">
        <v>2854</v>
      </c>
      <c r="J30" s="44" t="s">
        <v>1697</v>
      </c>
      <c r="K30" s="44" t="s">
        <v>153</v>
      </c>
      <c r="L30" s="43" t="s">
        <v>4163</v>
      </c>
      <c r="M30" s="44" t="s">
        <v>377</v>
      </c>
      <c r="N30" s="43" t="s">
        <v>4163</v>
      </c>
      <c r="O30" s="44" t="s">
        <v>4197</v>
      </c>
      <c r="P30" s="42" t="s">
        <v>4198</v>
      </c>
      <c r="Q30" s="42" t="s">
        <v>4247</v>
      </c>
      <c r="R30" s="43"/>
      <c r="S30" s="43"/>
      <c r="T30" s="44" t="s">
        <v>4248</v>
      </c>
      <c r="U30" s="44" t="s">
        <v>5859</v>
      </c>
      <c r="V30" s="43" t="s">
        <v>5860</v>
      </c>
      <c r="W30" s="43">
        <v>0</v>
      </c>
      <c r="X30" s="43">
        <v>0</v>
      </c>
      <c r="Y30" s="43" t="s">
        <v>5860</v>
      </c>
      <c r="Z30" s="44" t="s">
        <v>1771</v>
      </c>
      <c r="AA30" s="44" t="s">
        <v>2718</v>
      </c>
      <c r="AB30" s="46" t="s">
        <v>1772</v>
      </c>
      <c r="AC30" s="47" t="s">
        <v>1773</v>
      </c>
      <c r="AD30" s="44" t="s">
        <v>1774</v>
      </c>
      <c r="AE30" s="44" t="s">
        <v>2719</v>
      </c>
      <c r="AF30" s="47" t="s">
        <v>1775</v>
      </c>
      <c r="AG30" s="47" t="s">
        <v>1776</v>
      </c>
      <c r="AH30" s="44" t="s">
        <v>1746</v>
      </c>
      <c r="AI30" s="44" t="s">
        <v>2555</v>
      </c>
      <c r="AJ30" s="44" t="s">
        <v>1406</v>
      </c>
      <c r="AK30" s="44" t="s">
        <v>1749</v>
      </c>
      <c r="AL30" s="44">
        <v>2</v>
      </c>
      <c r="AM30" s="44" t="s">
        <v>2778</v>
      </c>
      <c r="AN30" s="44">
        <v>4</v>
      </c>
      <c r="AO30" s="44" t="s">
        <v>2779</v>
      </c>
      <c r="AP30" s="44">
        <v>1</v>
      </c>
      <c r="AQ30" s="44" t="s">
        <v>2789</v>
      </c>
      <c r="AR30" s="44" t="s">
        <v>7081</v>
      </c>
      <c r="AS30" s="44" t="s">
        <v>7082</v>
      </c>
      <c r="AT30" s="44" t="s">
        <v>7081</v>
      </c>
      <c r="AU30" s="44" t="s">
        <v>7082</v>
      </c>
      <c r="AV30" s="44" t="s">
        <v>7805</v>
      </c>
      <c r="AW30" s="44" t="s">
        <v>8256</v>
      </c>
      <c r="AX30" s="44" t="s">
        <v>8257</v>
      </c>
      <c r="AY30" s="44" t="s">
        <v>7805</v>
      </c>
      <c r="AZ30" s="44" t="s">
        <v>8503</v>
      </c>
      <c r="BA30" s="48" t="s">
        <v>128</v>
      </c>
      <c r="BB30" s="48" t="s">
        <v>128</v>
      </c>
      <c r="BC30" s="48" t="s">
        <v>1758</v>
      </c>
      <c r="BD30" s="48" t="s">
        <v>1836</v>
      </c>
      <c r="BE30" s="48" t="s">
        <v>1837</v>
      </c>
      <c r="BF30" s="48" t="s">
        <v>139</v>
      </c>
      <c r="BG30" s="44" t="s">
        <v>8504</v>
      </c>
      <c r="BH30" s="44" t="s">
        <v>8505</v>
      </c>
      <c r="BI30" s="48" t="s">
        <v>8256</v>
      </c>
      <c r="BJ30" s="48" t="s">
        <v>8506</v>
      </c>
      <c r="BK30" s="44" t="s">
        <v>8257</v>
      </c>
      <c r="BL30" s="44" t="s">
        <v>9643</v>
      </c>
      <c r="BM30" s="44" t="s">
        <v>2826</v>
      </c>
      <c r="BN30" s="44">
        <v>7311059</v>
      </c>
      <c r="BO30" s="74">
        <v>58</v>
      </c>
      <c r="BP30" s="74">
        <v>3</v>
      </c>
      <c r="BQ30" s="44" t="s">
        <v>2832</v>
      </c>
      <c r="BR30" s="74">
        <v>5</v>
      </c>
      <c r="BS30" s="44" t="s">
        <v>2837</v>
      </c>
      <c r="BT30" s="74">
        <v>5</v>
      </c>
      <c r="BU30" s="44" t="s">
        <v>2838</v>
      </c>
      <c r="BV30" s="44" t="s">
        <v>9703</v>
      </c>
      <c r="BW30" s="44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53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33"/>
      <c r="DR30" s="33"/>
      <c r="DS30" s="33"/>
      <c r="DT30" s="15"/>
      <c r="DU30" s="15"/>
      <c r="DV30" s="15"/>
      <c r="DW30" s="30"/>
      <c r="DX30" s="15"/>
      <c r="DY30" s="31"/>
      <c r="DZ30" s="15"/>
      <c r="EA30" s="39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61" t="str">
        <f t="shared" si="8"/>
        <v/>
      </c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32"/>
      <c r="GC30" s="32"/>
      <c r="GD30" s="72">
        <f t="shared" si="9"/>
        <v>0</v>
      </c>
      <c r="GE30" s="29"/>
      <c r="GF30" s="29"/>
      <c r="GG30" s="61" t="str">
        <f t="shared" si="10"/>
        <v/>
      </c>
      <c r="GH30" s="61" t="str">
        <f t="shared" si="11"/>
        <v/>
      </c>
    </row>
    <row r="31" spans="1:190" ht="16.5" customHeight="1" x14ac:dyDescent="0.3">
      <c r="A31" s="84">
        <v>189</v>
      </c>
      <c r="B31" s="42" t="s">
        <v>2503</v>
      </c>
      <c r="C31" s="85">
        <v>13656057071</v>
      </c>
      <c r="D31" s="43" t="s">
        <v>2908</v>
      </c>
      <c r="E31" s="44" t="s">
        <v>2909</v>
      </c>
      <c r="F31" s="44" t="s">
        <v>2910</v>
      </c>
      <c r="G31" s="45">
        <v>5</v>
      </c>
      <c r="H31" s="86" t="s">
        <v>134</v>
      </c>
      <c r="I31" s="44" t="s">
        <v>2850</v>
      </c>
      <c r="J31" s="44" t="s">
        <v>1697</v>
      </c>
      <c r="K31" s="44" t="s">
        <v>205</v>
      </c>
      <c r="L31" s="43" t="s">
        <v>4168</v>
      </c>
      <c r="M31" s="44" t="s">
        <v>638</v>
      </c>
      <c r="N31" s="43" t="s">
        <v>4168</v>
      </c>
      <c r="O31" s="44" t="s">
        <v>4205</v>
      </c>
      <c r="P31" s="42" t="s">
        <v>4206</v>
      </c>
      <c r="Q31" s="42" t="s">
        <v>4249</v>
      </c>
      <c r="R31" s="43"/>
      <c r="S31" s="43"/>
      <c r="T31" s="44" t="s">
        <v>4250</v>
      </c>
      <c r="U31" s="44" t="s">
        <v>5861</v>
      </c>
      <c r="V31" s="43" t="s">
        <v>5862</v>
      </c>
      <c r="W31" s="43">
        <v>0</v>
      </c>
      <c r="X31" s="43">
        <v>0</v>
      </c>
      <c r="Y31" s="43" t="s">
        <v>5862</v>
      </c>
      <c r="Z31" s="44" t="s">
        <v>1929</v>
      </c>
      <c r="AA31" s="44" t="s">
        <v>2669</v>
      </c>
      <c r="AB31" s="46" t="s">
        <v>1830</v>
      </c>
      <c r="AC31" s="47" t="s">
        <v>1831</v>
      </c>
      <c r="AD31" s="44" t="s">
        <v>1832</v>
      </c>
      <c r="AE31" s="44" t="s">
        <v>2627</v>
      </c>
      <c r="AF31" s="47" t="s">
        <v>1833</v>
      </c>
      <c r="AG31" s="47" t="s">
        <v>1834</v>
      </c>
      <c r="AH31" s="44" t="s">
        <v>1835</v>
      </c>
      <c r="AI31" s="44" t="s">
        <v>2568</v>
      </c>
      <c r="AJ31" s="44" t="s">
        <v>1406</v>
      </c>
      <c r="AK31" s="44" t="s">
        <v>1749</v>
      </c>
      <c r="AL31" s="44">
        <v>2</v>
      </c>
      <c r="AM31" s="44" t="s">
        <v>2778</v>
      </c>
      <c r="AN31" s="44">
        <v>4</v>
      </c>
      <c r="AO31" s="44" t="s">
        <v>2779</v>
      </c>
      <c r="AP31" s="44">
        <v>1</v>
      </c>
      <c r="AQ31" s="44" t="s">
        <v>2789</v>
      </c>
      <c r="AR31" s="44" t="s">
        <v>7083</v>
      </c>
      <c r="AS31" s="44" t="s">
        <v>7084</v>
      </c>
      <c r="AT31" s="44" t="s">
        <v>7083</v>
      </c>
      <c r="AU31" s="44" t="s">
        <v>7084</v>
      </c>
      <c r="AV31" s="44" t="s">
        <v>7806</v>
      </c>
      <c r="AW31" s="44">
        <v>0</v>
      </c>
      <c r="AX31" s="44">
        <v>0</v>
      </c>
      <c r="AY31" s="44" t="s">
        <v>8507</v>
      </c>
      <c r="AZ31" s="44" t="s">
        <v>8507</v>
      </c>
      <c r="BA31" s="48" t="s">
        <v>134</v>
      </c>
      <c r="BB31" s="48" t="s">
        <v>128</v>
      </c>
      <c r="BC31" s="48" t="s">
        <v>1758</v>
      </c>
      <c r="BD31" s="48" t="s">
        <v>1930</v>
      </c>
      <c r="BE31" s="48" t="s">
        <v>1790</v>
      </c>
      <c r="BF31" s="48" t="s">
        <v>133</v>
      </c>
      <c r="BG31" s="44" t="s">
        <v>8508</v>
      </c>
      <c r="BH31" s="44" t="s">
        <v>8509</v>
      </c>
      <c r="BI31" s="48" t="s">
        <v>5862</v>
      </c>
      <c r="BJ31" s="48" t="s">
        <v>5862</v>
      </c>
      <c r="BK31" s="44" t="s">
        <v>8510</v>
      </c>
      <c r="BL31" s="44" t="s">
        <v>8510</v>
      </c>
      <c r="BM31" s="44" t="s">
        <v>2826</v>
      </c>
      <c r="BN31" s="44">
        <v>105492071</v>
      </c>
      <c r="BO31" s="74">
        <v>354</v>
      </c>
      <c r="BP31" s="74">
        <v>5</v>
      </c>
      <c r="BQ31" s="44" t="s">
        <v>2831</v>
      </c>
      <c r="BR31" s="74">
        <v>5</v>
      </c>
      <c r="BS31" s="44" t="s">
        <v>2837</v>
      </c>
      <c r="BT31" s="74">
        <v>5</v>
      </c>
      <c r="BU31" s="44" t="s">
        <v>2838</v>
      </c>
      <c r="BV31" s="44" t="s">
        <v>9704</v>
      </c>
      <c r="BW31" s="44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53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33"/>
      <c r="DR31" s="33"/>
      <c r="DS31" s="33"/>
      <c r="DT31" s="15"/>
      <c r="DU31" s="15"/>
      <c r="DV31" s="15"/>
      <c r="DW31" s="30"/>
      <c r="DX31" s="15"/>
      <c r="DY31" s="31"/>
      <c r="DZ31" s="15"/>
      <c r="EA31" s="39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61" t="str">
        <f t="shared" si="8"/>
        <v/>
      </c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32"/>
      <c r="GC31" s="32"/>
      <c r="GD31" s="72">
        <f t="shared" si="9"/>
        <v>0</v>
      </c>
      <c r="GE31" s="29"/>
      <c r="GF31" s="29"/>
      <c r="GG31" s="61" t="str">
        <f t="shared" si="10"/>
        <v/>
      </c>
      <c r="GH31" s="61" t="str">
        <f t="shared" si="11"/>
        <v/>
      </c>
    </row>
    <row r="32" spans="1:190" ht="16.5" customHeight="1" x14ac:dyDescent="0.3">
      <c r="A32" s="84">
        <v>193</v>
      </c>
      <c r="B32" s="42" t="s">
        <v>2503</v>
      </c>
      <c r="C32" s="85">
        <v>14616693019</v>
      </c>
      <c r="D32" s="43" t="s">
        <v>2911</v>
      </c>
      <c r="E32" s="44" t="s">
        <v>2912</v>
      </c>
      <c r="F32" s="44" t="s">
        <v>2913</v>
      </c>
      <c r="G32" s="45">
        <v>1</v>
      </c>
      <c r="H32" s="86" t="s">
        <v>128</v>
      </c>
      <c r="I32" s="44" t="s">
        <v>2854</v>
      </c>
      <c r="J32" s="44" t="s">
        <v>1697</v>
      </c>
      <c r="K32" s="44" t="s">
        <v>153</v>
      </c>
      <c r="L32" s="43" t="s">
        <v>4163</v>
      </c>
      <c r="M32" s="44" t="s">
        <v>377</v>
      </c>
      <c r="N32" s="43" t="s">
        <v>4163</v>
      </c>
      <c r="O32" s="44" t="s">
        <v>4251</v>
      </c>
      <c r="P32" s="42" t="s">
        <v>4252</v>
      </c>
      <c r="Q32" s="42" t="s">
        <v>4253</v>
      </c>
      <c r="R32" s="43"/>
      <c r="S32" s="43"/>
      <c r="T32" s="44" t="s">
        <v>4254</v>
      </c>
      <c r="U32" s="44" t="s">
        <v>5863</v>
      </c>
      <c r="V32" s="43" t="s">
        <v>5864</v>
      </c>
      <c r="W32" s="43" t="s">
        <v>5865</v>
      </c>
      <c r="X32" s="43">
        <v>0</v>
      </c>
      <c r="Y32" s="43" t="s">
        <v>5866</v>
      </c>
      <c r="Z32" s="44" t="s">
        <v>1806</v>
      </c>
      <c r="AA32" s="44" t="s">
        <v>2655</v>
      </c>
      <c r="AB32" s="46" t="s">
        <v>1807</v>
      </c>
      <c r="AC32" s="47" t="s">
        <v>1808</v>
      </c>
      <c r="AD32" s="44" t="s">
        <v>1809</v>
      </c>
      <c r="AE32" s="44" t="s">
        <v>2656</v>
      </c>
      <c r="AF32" s="47" t="s">
        <v>1810</v>
      </c>
      <c r="AG32" s="47" t="s">
        <v>1808</v>
      </c>
      <c r="AH32" s="44" t="s">
        <v>1768</v>
      </c>
      <c r="AI32" s="44" t="s">
        <v>2514</v>
      </c>
      <c r="AJ32" s="44" t="s">
        <v>1414</v>
      </c>
      <c r="AK32" s="44" t="s">
        <v>2515</v>
      </c>
      <c r="AL32" s="44">
        <v>1</v>
      </c>
      <c r="AM32" s="44" t="s">
        <v>2781</v>
      </c>
      <c r="AN32" s="44">
        <v>3</v>
      </c>
      <c r="AO32" s="44" t="s">
        <v>2782</v>
      </c>
      <c r="AP32" s="44">
        <v>1</v>
      </c>
      <c r="AQ32" s="44" t="s">
        <v>2789</v>
      </c>
      <c r="AR32" s="44" t="s">
        <v>7085</v>
      </c>
      <c r="AS32" s="44">
        <v>0</v>
      </c>
      <c r="AT32" s="44" t="s">
        <v>7085</v>
      </c>
      <c r="AU32" s="44">
        <v>0</v>
      </c>
      <c r="AV32" s="44" t="s">
        <v>7807</v>
      </c>
      <c r="AW32" s="44" t="s">
        <v>8258</v>
      </c>
      <c r="AX32" s="44" t="s">
        <v>7085</v>
      </c>
      <c r="AY32" s="44" t="s">
        <v>7807</v>
      </c>
      <c r="AZ32" s="44" t="s">
        <v>8511</v>
      </c>
      <c r="BA32" s="48" t="s">
        <v>128</v>
      </c>
      <c r="BB32" s="48" t="s">
        <v>128</v>
      </c>
      <c r="BC32" s="48" t="s">
        <v>1758</v>
      </c>
      <c r="BD32" s="48" t="s">
        <v>1769</v>
      </c>
      <c r="BE32" s="48" t="s">
        <v>1760</v>
      </c>
      <c r="BF32" s="48" t="s">
        <v>133</v>
      </c>
      <c r="BG32" s="44" t="s">
        <v>8512</v>
      </c>
      <c r="BH32" s="44" t="s">
        <v>8513</v>
      </c>
      <c r="BI32" s="48" t="s">
        <v>8258</v>
      </c>
      <c r="BJ32" s="48" t="s">
        <v>8258</v>
      </c>
      <c r="BK32" s="44" t="s">
        <v>7085</v>
      </c>
      <c r="BL32" s="44" t="s">
        <v>7085</v>
      </c>
      <c r="BM32" s="44" t="s">
        <v>1761</v>
      </c>
      <c r="BN32" s="44">
        <v>6543044</v>
      </c>
      <c r="BO32" s="74">
        <v>15</v>
      </c>
      <c r="BP32" s="74">
        <v>2</v>
      </c>
      <c r="BQ32" s="44" t="s">
        <v>2833</v>
      </c>
      <c r="BR32" s="74">
        <v>5</v>
      </c>
      <c r="BS32" s="44" t="s">
        <v>2837</v>
      </c>
      <c r="BT32" s="74">
        <v>5</v>
      </c>
      <c r="BU32" s="44" t="s">
        <v>2838</v>
      </c>
      <c r="BV32" s="44" t="s">
        <v>9703</v>
      </c>
      <c r="BW32" s="44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53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33"/>
      <c r="DR32" s="33"/>
      <c r="DS32" s="33"/>
      <c r="DT32" s="15"/>
      <c r="DU32" s="15"/>
      <c r="DV32" s="15"/>
      <c r="DW32" s="30"/>
      <c r="DX32" s="15"/>
      <c r="DY32" s="31"/>
      <c r="DZ32" s="15"/>
      <c r="EA32" s="39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61" t="str">
        <f t="shared" ref="EQ32:EQ42" si="12">IF(CE32=1,EP32,IF(CB32=1,EO32,""))</f>
        <v/>
      </c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32"/>
      <c r="GC32" s="32"/>
      <c r="GD32" s="72">
        <f t="shared" ref="GD32:GD42" si="13">NETWORKDAYS.INTL(GB32,GC32,1)</f>
        <v>0</v>
      </c>
      <c r="GE32" s="29"/>
      <c r="GF32" s="29"/>
      <c r="GG32" s="61" t="str">
        <f t="shared" si="10"/>
        <v/>
      </c>
      <c r="GH32" s="61" t="str">
        <f t="shared" si="11"/>
        <v/>
      </c>
    </row>
    <row r="33" spans="1:190" ht="16.5" customHeight="1" x14ac:dyDescent="0.3">
      <c r="A33" s="84">
        <v>195</v>
      </c>
      <c r="B33" s="42" t="s">
        <v>2503</v>
      </c>
      <c r="C33" s="85">
        <v>14822621075</v>
      </c>
      <c r="D33" s="43" t="s">
        <v>2914</v>
      </c>
      <c r="E33" s="44" t="s">
        <v>2915</v>
      </c>
      <c r="F33" s="44" t="s">
        <v>2916</v>
      </c>
      <c r="G33" s="45">
        <v>2</v>
      </c>
      <c r="H33" s="86" t="s">
        <v>138</v>
      </c>
      <c r="I33" s="44" t="s">
        <v>2821</v>
      </c>
      <c r="J33" s="44" t="s">
        <v>1697</v>
      </c>
      <c r="K33" s="44" t="s">
        <v>258</v>
      </c>
      <c r="L33" s="43" t="s">
        <v>2821</v>
      </c>
      <c r="M33" s="44" t="s">
        <v>861</v>
      </c>
      <c r="N33" s="43" t="s">
        <v>2821</v>
      </c>
      <c r="O33" s="44" t="s">
        <v>4255</v>
      </c>
      <c r="P33" s="42" t="s">
        <v>4256</v>
      </c>
      <c r="Q33" s="42" t="s">
        <v>4257</v>
      </c>
      <c r="R33" s="43"/>
      <c r="S33" s="43"/>
      <c r="T33" s="44" t="s">
        <v>4258</v>
      </c>
      <c r="U33" s="44" t="s">
        <v>5867</v>
      </c>
      <c r="V33" s="43" t="s">
        <v>5868</v>
      </c>
      <c r="W33" s="43" t="s">
        <v>5869</v>
      </c>
      <c r="X33" s="43">
        <v>0</v>
      </c>
      <c r="Y33" s="43" t="s">
        <v>5868</v>
      </c>
      <c r="Z33" s="44" t="s">
        <v>1918</v>
      </c>
      <c r="AA33" s="44" t="s">
        <v>1919</v>
      </c>
      <c r="AB33" s="46" t="s">
        <v>1920</v>
      </c>
      <c r="AC33" s="47" t="s">
        <v>1921</v>
      </c>
      <c r="AD33" s="44" t="s">
        <v>1922</v>
      </c>
      <c r="AE33" s="44" t="s">
        <v>2604</v>
      </c>
      <c r="AF33" s="47" t="s">
        <v>1804</v>
      </c>
      <c r="AG33" s="47" t="s">
        <v>1805</v>
      </c>
      <c r="AH33" s="44" t="s">
        <v>1757</v>
      </c>
      <c r="AI33" s="44" t="s">
        <v>2528</v>
      </c>
      <c r="AJ33" s="44" t="s">
        <v>1414</v>
      </c>
      <c r="AK33" s="44" t="s">
        <v>2515</v>
      </c>
      <c r="AL33" s="44">
        <v>1</v>
      </c>
      <c r="AM33" s="44" t="s">
        <v>2781</v>
      </c>
      <c r="AN33" s="44">
        <v>3</v>
      </c>
      <c r="AO33" s="44" t="s">
        <v>2782</v>
      </c>
      <c r="AP33" s="44">
        <v>1</v>
      </c>
      <c r="AQ33" s="44" t="s">
        <v>2789</v>
      </c>
      <c r="AR33" s="44" t="s">
        <v>7086</v>
      </c>
      <c r="AS33" s="44" t="s">
        <v>7087</v>
      </c>
      <c r="AT33" s="44" t="s">
        <v>7086</v>
      </c>
      <c r="AU33" s="44" t="s">
        <v>7087</v>
      </c>
      <c r="AV33" s="44" t="s">
        <v>7808</v>
      </c>
      <c r="AW33" s="44" t="s">
        <v>5868</v>
      </c>
      <c r="AX33" s="44" t="s">
        <v>7086</v>
      </c>
      <c r="AY33" s="44" t="s">
        <v>8514</v>
      </c>
      <c r="AZ33" s="44" t="s">
        <v>8515</v>
      </c>
      <c r="BA33" s="48" t="s">
        <v>138</v>
      </c>
      <c r="BB33" s="48" t="s">
        <v>128</v>
      </c>
      <c r="BC33" s="48" t="s">
        <v>1758</v>
      </c>
      <c r="BD33" s="48" t="s">
        <v>1923</v>
      </c>
      <c r="BE33" s="48" t="s">
        <v>1770</v>
      </c>
      <c r="BF33" s="48" t="s">
        <v>128</v>
      </c>
      <c r="BG33" s="44" t="s">
        <v>8516</v>
      </c>
      <c r="BH33" s="44" t="s">
        <v>8517</v>
      </c>
      <c r="BI33" s="48" t="s">
        <v>5868</v>
      </c>
      <c r="BJ33" s="48" t="s">
        <v>8518</v>
      </c>
      <c r="BK33" s="44" t="s">
        <v>7086</v>
      </c>
      <c r="BL33" s="44" t="s">
        <v>9644</v>
      </c>
      <c r="BM33" s="44" t="s">
        <v>1761</v>
      </c>
      <c r="BN33" s="44">
        <v>6179008</v>
      </c>
      <c r="BO33" s="74">
        <v>50</v>
      </c>
      <c r="BP33" s="74">
        <v>3</v>
      </c>
      <c r="BQ33" s="44" t="s">
        <v>2832</v>
      </c>
      <c r="BR33" s="74">
        <v>5</v>
      </c>
      <c r="BS33" s="44" t="s">
        <v>2837</v>
      </c>
      <c r="BT33" s="74">
        <v>5</v>
      </c>
      <c r="BU33" s="44" t="s">
        <v>2838</v>
      </c>
      <c r="BV33" s="44" t="s">
        <v>9704</v>
      </c>
      <c r="BW33" s="44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53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33"/>
      <c r="DR33" s="33"/>
      <c r="DS33" s="33"/>
      <c r="DT33" s="15"/>
      <c r="DU33" s="15"/>
      <c r="DV33" s="15"/>
      <c r="DW33" s="30"/>
      <c r="DX33" s="15"/>
      <c r="DY33" s="31"/>
      <c r="DZ33" s="15"/>
      <c r="EA33" s="39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61" t="str">
        <f t="shared" si="12"/>
        <v/>
      </c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32"/>
      <c r="GC33" s="32"/>
      <c r="GD33" s="72">
        <f t="shared" si="13"/>
        <v>0</v>
      </c>
      <c r="GE33" s="29"/>
      <c r="GF33" s="29"/>
      <c r="GG33" s="61" t="str">
        <f t="shared" ref="GG33:GG42" si="14">CONCATENATE(FC33,FD33,FE33,FF33)</f>
        <v/>
      </c>
      <c r="GH33" s="61" t="str">
        <f t="shared" ref="GH33:GH42" si="15">CONCATENATE(FQ33,FR33,FS33,FT33)</f>
        <v/>
      </c>
    </row>
    <row r="34" spans="1:190" ht="16.5" customHeight="1" x14ac:dyDescent="0.3">
      <c r="A34" s="84">
        <v>208</v>
      </c>
      <c r="B34" s="42" t="s">
        <v>2503</v>
      </c>
      <c r="C34" s="85">
        <v>13656084078</v>
      </c>
      <c r="D34" s="43" t="s">
        <v>2917</v>
      </c>
      <c r="E34" s="44" t="s">
        <v>2918</v>
      </c>
      <c r="F34" s="44" t="s">
        <v>2919</v>
      </c>
      <c r="G34" s="45">
        <v>2</v>
      </c>
      <c r="H34" s="86" t="s">
        <v>134</v>
      </c>
      <c r="I34" s="44" t="s">
        <v>2850</v>
      </c>
      <c r="J34" s="44" t="s">
        <v>1697</v>
      </c>
      <c r="K34" s="44" t="s">
        <v>216</v>
      </c>
      <c r="L34" s="43" t="s">
        <v>4259</v>
      </c>
      <c r="M34" s="44" t="s">
        <v>679</v>
      </c>
      <c r="N34" s="43" t="s">
        <v>4259</v>
      </c>
      <c r="O34" s="44" t="s">
        <v>4260</v>
      </c>
      <c r="P34" s="42" t="s">
        <v>4261</v>
      </c>
      <c r="Q34" s="42" t="s">
        <v>4262</v>
      </c>
      <c r="R34" s="43" t="s">
        <v>4263</v>
      </c>
      <c r="S34" s="43" t="s">
        <v>4264</v>
      </c>
      <c r="T34" s="44">
        <v>0</v>
      </c>
      <c r="U34" s="44" t="s">
        <v>5870</v>
      </c>
      <c r="V34" s="43" t="s">
        <v>5871</v>
      </c>
      <c r="W34" s="43" t="s">
        <v>5872</v>
      </c>
      <c r="X34" s="43">
        <v>0</v>
      </c>
      <c r="Y34" s="43" t="s">
        <v>5871</v>
      </c>
      <c r="Z34" s="44" t="s">
        <v>1977</v>
      </c>
      <c r="AA34" s="44" t="s">
        <v>2619</v>
      </c>
      <c r="AB34" s="46" t="s">
        <v>1978</v>
      </c>
      <c r="AC34" s="47" t="s">
        <v>1979</v>
      </c>
      <c r="AD34" s="44" t="s">
        <v>1980</v>
      </c>
      <c r="AE34" s="44" t="s">
        <v>2570</v>
      </c>
      <c r="AF34" s="47" t="s">
        <v>1981</v>
      </c>
      <c r="AG34" s="47" t="s">
        <v>1979</v>
      </c>
      <c r="AH34" s="44" t="s">
        <v>1746</v>
      </c>
      <c r="AI34" s="44" t="s">
        <v>2555</v>
      </c>
      <c r="AJ34" s="44" t="s">
        <v>1406</v>
      </c>
      <c r="AK34" s="44" t="s">
        <v>1749</v>
      </c>
      <c r="AL34" s="44">
        <v>2</v>
      </c>
      <c r="AM34" s="44" t="s">
        <v>2778</v>
      </c>
      <c r="AN34" s="44">
        <v>4</v>
      </c>
      <c r="AO34" s="44" t="s">
        <v>2779</v>
      </c>
      <c r="AP34" s="44">
        <v>1</v>
      </c>
      <c r="AQ34" s="44" t="s">
        <v>2789</v>
      </c>
      <c r="AR34" s="44" t="s">
        <v>7088</v>
      </c>
      <c r="AS34" s="44">
        <v>0</v>
      </c>
      <c r="AT34" s="44" t="s">
        <v>7088</v>
      </c>
      <c r="AU34" s="44">
        <v>0</v>
      </c>
      <c r="AV34" s="44" t="s">
        <v>7809</v>
      </c>
      <c r="AW34" s="44" t="s">
        <v>5871</v>
      </c>
      <c r="AX34" s="44" t="s">
        <v>8259</v>
      </c>
      <c r="AY34" s="44" t="s">
        <v>7809</v>
      </c>
      <c r="AZ34" s="44" t="s">
        <v>8519</v>
      </c>
      <c r="BA34" s="48" t="s">
        <v>134</v>
      </c>
      <c r="BB34" s="48" t="s">
        <v>128</v>
      </c>
      <c r="BC34" s="48" t="s">
        <v>1758</v>
      </c>
      <c r="BD34" s="48" t="s">
        <v>8520</v>
      </c>
      <c r="BE34" s="48" t="s">
        <v>1770</v>
      </c>
      <c r="BF34" s="48" t="s">
        <v>128</v>
      </c>
      <c r="BG34" s="44" t="s">
        <v>8521</v>
      </c>
      <c r="BH34" s="44" t="s">
        <v>8522</v>
      </c>
      <c r="BI34" s="48" t="s">
        <v>5871</v>
      </c>
      <c r="BJ34" s="48" t="s">
        <v>5871</v>
      </c>
      <c r="BK34" s="44" t="s">
        <v>8259</v>
      </c>
      <c r="BL34" s="44" t="s">
        <v>8259</v>
      </c>
      <c r="BM34" s="44" t="s">
        <v>2826</v>
      </c>
      <c r="BN34" s="44">
        <v>15813213</v>
      </c>
      <c r="BO34" s="74">
        <v>21</v>
      </c>
      <c r="BP34" s="74">
        <v>2</v>
      </c>
      <c r="BQ34" s="44" t="s">
        <v>2833</v>
      </c>
      <c r="BR34" s="74">
        <v>5</v>
      </c>
      <c r="BS34" s="44" t="s">
        <v>2837</v>
      </c>
      <c r="BT34" s="74">
        <v>5</v>
      </c>
      <c r="BU34" s="44" t="s">
        <v>2838</v>
      </c>
      <c r="BV34" s="44" t="s">
        <v>9704</v>
      </c>
      <c r="BW34" s="44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53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33"/>
      <c r="DR34" s="33"/>
      <c r="DS34" s="33"/>
      <c r="DT34" s="15"/>
      <c r="DU34" s="15"/>
      <c r="DV34" s="15"/>
      <c r="DW34" s="30"/>
      <c r="DX34" s="15"/>
      <c r="DY34" s="31"/>
      <c r="DZ34" s="15"/>
      <c r="EA34" s="39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61" t="str">
        <f t="shared" si="12"/>
        <v/>
      </c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32"/>
      <c r="GC34" s="32"/>
      <c r="GD34" s="72">
        <f t="shared" si="13"/>
        <v>0</v>
      </c>
      <c r="GE34" s="29"/>
      <c r="GF34" s="29"/>
      <c r="GG34" s="61" t="str">
        <f t="shared" si="14"/>
        <v/>
      </c>
      <c r="GH34" s="61" t="str">
        <f t="shared" si="15"/>
        <v/>
      </c>
    </row>
    <row r="35" spans="1:190" ht="16.5" customHeight="1" x14ac:dyDescent="0.3">
      <c r="A35" s="84">
        <v>210</v>
      </c>
      <c r="B35" s="42" t="s">
        <v>2504</v>
      </c>
      <c r="C35" s="85">
        <v>14869500110</v>
      </c>
      <c r="D35" s="43" t="s">
        <v>2920</v>
      </c>
      <c r="E35" s="44" t="s">
        <v>2921</v>
      </c>
      <c r="F35" s="44" t="s">
        <v>2922</v>
      </c>
      <c r="G35" s="45">
        <v>2</v>
      </c>
      <c r="H35" s="86" t="s">
        <v>138</v>
      </c>
      <c r="I35" s="44" t="s">
        <v>2821</v>
      </c>
      <c r="J35" s="44" t="s">
        <v>1697</v>
      </c>
      <c r="K35" s="44" t="s">
        <v>258</v>
      </c>
      <c r="L35" s="43" t="s">
        <v>2821</v>
      </c>
      <c r="M35" s="44" t="s">
        <v>861</v>
      </c>
      <c r="N35" s="43" t="s">
        <v>2821</v>
      </c>
      <c r="O35" s="44" t="s">
        <v>4229</v>
      </c>
      <c r="P35" s="42" t="s">
        <v>4230</v>
      </c>
      <c r="Q35" s="42" t="s">
        <v>4231</v>
      </c>
      <c r="R35" s="43" t="s">
        <v>4265</v>
      </c>
      <c r="S35" s="43" t="s">
        <v>4266</v>
      </c>
      <c r="T35" s="44" t="s">
        <v>4267</v>
      </c>
      <c r="U35" s="44"/>
      <c r="V35" s="43" t="s">
        <v>5873</v>
      </c>
      <c r="W35" s="43" t="s">
        <v>5874</v>
      </c>
      <c r="X35" s="43">
        <v>0</v>
      </c>
      <c r="Y35" s="43"/>
      <c r="Z35" s="44" t="s">
        <v>2375</v>
      </c>
      <c r="AA35" s="44" t="s">
        <v>2690</v>
      </c>
      <c r="AB35" s="46" t="s">
        <v>2376</v>
      </c>
      <c r="AC35" s="47" t="s">
        <v>2377</v>
      </c>
      <c r="AD35" s="44" t="s">
        <v>2378</v>
      </c>
      <c r="AE35" s="44" t="s">
        <v>2585</v>
      </c>
      <c r="AF35" s="47" t="s">
        <v>2380</v>
      </c>
      <c r="AG35" s="47" t="s">
        <v>2379</v>
      </c>
      <c r="AH35" s="44" t="s">
        <v>1746</v>
      </c>
      <c r="AI35" s="44" t="s">
        <v>2555</v>
      </c>
      <c r="AJ35" s="44" t="s">
        <v>1406</v>
      </c>
      <c r="AK35" s="44" t="s">
        <v>1749</v>
      </c>
      <c r="AL35" s="44">
        <v>2</v>
      </c>
      <c r="AM35" s="44" t="s">
        <v>2778</v>
      </c>
      <c r="AN35" s="44">
        <v>4</v>
      </c>
      <c r="AO35" s="44" t="s">
        <v>2779</v>
      </c>
      <c r="AP35" s="44">
        <v>1</v>
      </c>
      <c r="AQ35" s="44" t="s">
        <v>2789</v>
      </c>
      <c r="AR35" s="44" t="s">
        <v>7089</v>
      </c>
      <c r="AS35" s="44">
        <v>0</v>
      </c>
      <c r="AT35" s="44"/>
      <c r="AU35" s="44"/>
      <c r="AV35" s="44" t="s">
        <v>7810</v>
      </c>
      <c r="AW35" s="44">
        <v>0</v>
      </c>
      <c r="AX35" s="44">
        <v>0</v>
      </c>
      <c r="AY35" s="44"/>
      <c r="AZ35" s="44"/>
      <c r="BA35" s="48"/>
      <c r="BB35" s="48"/>
      <c r="BC35" s="48"/>
      <c r="BD35" s="48"/>
      <c r="BE35" s="48"/>
      <c r="BF35" s="48"/>
      <c r="BG35" s="44"/>
      <c r="BH35" s="44"/>
      <c r="BI35" s="48"/>
      <c r="BJ35" s="48"/>
      <c r="BK35" s="44"/>
      <c r="BL35" s="44"/>
      <c r="BM35" s="44" t="s">
        <v>2826</v>
      </c>
      <c r="BN35" s="44">
        <v>5120543</v>
      </c>
      <c r="BO35" s="74">
        <v>92</v>
      </c>
      <c r="BP35" s="74">
        <v>3</v>
      </c>
      <c r="BQ35" s="44" t="s">
        <v>2832</v>
      </c>
      <c r="BR35" s="74">
        <v>5</v>
      </c>
      <c r="BS35" s="44" t="s">
        <v>2837</v>
      </c>
      <c r="BT35" s="74">
        <v>5</v>
      </c>
      <c r="BU35" s="44" t="s">
        <v>2838</v>
      </c>
      <c r="BV35" s="44" t="s">
        <v>9704</v>
      </c>
      <c r="BW35" s="44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53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33"/>
      <c r="DR35" s="33"/>
      <c r="DS35" s="33"/>
      <c r="DT35" s="15"/>
      <c r="DU35" s="15"/>
      <c r="DV35" s="15"/>
      <c r="DW35" s="30"/>
      <c r="DX35" s="15"/>
      <c r="DY35" s="31"/>
      <c r="DZ35" s="15"/>
      <c r="EA35" s="39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61" t="str">
        <f t="shared" si="12"/>
        <v/>
      </c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32"/>
      <c r="GC35" s="32"/>
      <c r="GD35" s="72">
        <f t="shared" si="13"/>
        <v>0</v>
      </c>
      <c r="GE35" s="29"/>
      <c r="GF35" s="29"/>
      <c r="GG35" s="61" t="str">
        <f t="shared" si="14"/>
        <v/>
      </c>
      <c r="GH35" s="61" t="str">
        <f t="shared" si="15"/>
        <v/>
      </c>
    </row>
    <row r="36" spans="1:190" ht="16.5" customHeight="1" x14ac:dyDescent="0.3">
      <c r="A36" s="84">
        <v>213</v>
      </c>
      <c r="B36" s="42" t="s">
        <v>2503</v>
      </c>
      <c r="C36" s="85">
        <v>13586822017</v>
      </c>
      <c r="D36" s="43" t="s">
        <v>2923</v>
      </c>
      <c r="E36" s="44" t="s">
        <v>2924</v>
      </c>
      <c r="F36" s="44" t="s">
        <v>2925</v>
      </c>
      <c r="G36" s="45">
        <v>2</v>
      </c>
      <c r="H36" s="86" t="s">
        <v>128</v>
      </c>
      <c r="I36" s="44" t="s">
        <v>2854</v>
      </c>
      <c r="J36" s="44" t="s">
        <v>1697</v>
      </c>
      <c r="K36" s="44" t="s">
        <v>153</v>
      </c>
      <c r="L36" s="43" t="s">
        <v>4163</v>
      </c>
      <c r="M36" s="44" t="s">
        <v>377</v>
      </c>
      <c r="N36" s="43" t="s">
        <v>4163</v>
      </c>
      <c r="O36" s="44" t="s">
        <v>4268</v>
      </c>
      <c r="P36" s="42" t="s">
        <v>4269</v>
      </c>
      <c r="Q36" s="42" t="s">
        <v>4270</v>
      </c>
      <c r="R36" s="43"/>
      <c r="S36" s="43"/>
      <c r="T36" s="44" t="s">
        <v>4271</v>
      </c>
      <c r="U36" s="44" t="s">
        <v>5875</v>
      </c>
      <c r="V36" s="43" t="s">
        <v>5876</v>
      </c>
      <c r="W36" s="43" t="s">
        <v>5877</v>
      </c>
      <c r="X36" s="43">
        <v>0</v>
      </c>
      <c r="Y36" s="43" t="s">
        <v>5876</v>
      </c>
      <c r="Z36" s="44" t="s">
        <v>1791</v>
      </c>
      <c r="AA36" s="44" t="s">
        <v>1792</v>
      </c>
      <c r="AB36" s="46" t="s">
        <v>1793</v>
      </c>
      <c r="AC36" s="47" t="s">
        <v>1794</v>
      </c>
      <c r="AD36" s="44" t="s">
        <v>1795</v>
      </c>
      <c r="AE36" s="44" t="s">
        <v>2516</v>
      </c>
      <c r="AF36" s="47" t="s">
        <v>1797</v>
      </c>
      <c r="AG36" s="47" t="s">
        <v>1796</v>
      </c>
      <c r="AH36" s="44" t="s">
        <v>1784</v>
      </c>
      <c r="AI36" s="44" t="s">
        <v>2517</v>
      </c>
      <c r="AJ36" s="44" t="s">
        <v>1414</v>
      </c>
      <c r="AK36" s="44" t="s">
        <v>2515</v>
      </c>
      <c r="AL36" s="44">
        <v>1</v>
      </c>
      <c r="AM36" s="44" t="s">
        <v>2781</v>
      </c>
      <c r="AN36" s="44">
        <v>3</v>
      </c>
      <c r="AO36" s="44" t="s">
        <v>2782</v>
      </c>
      <c r="AP36" s="44">
        <v>1</v>
      </c>
      <c r="AQ36" s="44" t="s">
        <v>2789</v>
      </c>
      <c r="AR36" s="44" t="s">
        <v>7090</v>
      </c>
      <c r="AS36" s="44">
        <v>0</v>
      </c>
      <c r="AT36" s="44" t="s">
        <v>7090</v>
      </c>
      <c r="AU36" s="44">
        <v>0</v>
      </c>
      <c r="AV36" s="44" t="s">
        <v>7811</v>
      </c>
      <c r="AW36" s="44">
        <v>0</v>
      </c>
      <c r="AX36" s="44">
        <v>0</v>
      </c>
      <c r="AY36" s="44" t="s">
        <v>8523</v>
      </c>
      <c r="AZ36" s="44" t="s">
        <v>8524</v>
      </c>
      <c r="BA36" s="48" t="s">
        <v>128</v>
      </c>
      <c r="BB36" s="48" t="s">
        <v>128</v>
      </c>
      <c r="BC36" s="48" t="s">
        <v>1758</v>
      </c>
      <c r="BD36" s="48" t="s">
        <v>1748</v>
      </c>
      <c r="BE36" s="48" t="s">
        <v>1798</v>
      </c>
      <c r="BF36" s="48" t="s">
        <v>133</v>
      </c>
      <c r="BG36" s="44" t="s">
        <v>8525</v>
      </c>
      <c r="BH36" s="44" t="s">
        <v>8526</v>
      </c>
      <c r="BI36" s="48" t="s">
        <v>5876</v>
      </c>
      <c r="BJ36" s="48" t="s">
        <v>5876</v>
      </c>
      <c r="BK36" s="44" t="s">
        <v>7090</v>
      </c>
      <c r="BL36" s="44" t="s">
        <v>7090</v>
      </c>
      <c r="BM36" s="44" t="s">
        <v>1761</v>
      </c>
      <c r="BN36" s="44">
        <v>6664329</v>
      </c>
      <c r="BO36" s="74">
        <v>30</v>
      </c>
      <c r="BP36" s="74">
        <v>2</v>
      </c>
      <c r="BQ36" s="44" t="s">
        <v>2833</v>
      </c>
      <c r="BR36" s="74">
        <v>5</v>
      </c>
      <c r="BS36" s="44" t="s">
        <v>2837</v>
      </c>
      <c r="BT36" s="74">
        <v>5</v>
      </c>
      <c r="BU36" s="44" t="s">
        <v>2838</v>
      </c>
      <c r="BV36" s="44" t="s">
        <v>9703</v>
      </c>
      <c r="BW36" s="44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53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33"/>
      <c r="DR36" s="33"/>
      <c r="DS36" s="33"/>
      <c r="DT36" s="15"/>
      <c r="DU36" s="15"/>
      <c r="DV36" s="15"/>
      <c r="DW36" s="30"/>
      <c r="DX36" s="15"/>
      <c r="DY36" s="31"/>
      <c r="DZ36" s="15"/>
      <c r="EA36" s="39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61" t="str">
        <f t="shared" si="12"/>
        <v/>
      </c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32"/>
      <c r="GC36" s="32"/>
      <c r="GD36" s="72">
        <f t="shared" si="13"/>
        <v>0</v>
      </c>
      <c r="GE36" s="29"/>
      <c r="GF36" s="29"/>
      <c r="GG36" s="61" t="str">
        <f t="shared" si="14"/>
        <v/>
      </c>
      <c r="GH36" s="61" t="str">
        <f t="shared" si="15"/>
        <v/>
      </c>
    </row>
    <row r="37" spans="1:190" ht="16.5" customHeight="1" x14ac:dyDescent="0.3">
      <c r="A37" s="84">
        <v>222</v>
      </c>
      <c r="B37" s="42" t="s">
        <v>2503</v>
      </c>
      <c r="C37" s="85">
        <v>41934323015</v>
      </c>
      <c r="D37" s="43" t="s">
        <v>2926</v>
      </c>
      <c r="E37" s="44" t="s">
        <v>2927</v>
      </c>
      <c r="F37" s="44" t="s">
        <v>2928</v>
      </c>
      <c r="G37" s="45">
        <v>2</v>
      </c>
      <c r="H37" s="86" t="s">
        <v>128</v>
      </c>
      <c r="I37" s="44" t="s">
        <v>2854</v>
      </c>
      <c r="J37" s="44" t="s">
        <v>1697</v>
      </c>
      <c r="K37" s="44" t="s">
        <v>153</v>
      </c>
      <c r="L37" s="43" t="s">
        <v>4163</v>
      </c>
      <c r="M37" s="44" t="s">
        <v>377</v>
      </c>
      <c r="N37" s="43" t="s">
        <v>4163</v>
      </c>
      <c r="O37" s="44" t="s">
        <v>4173</v>
      </c>
      <c r="P37" s="42" t="s">
        <v>4174</v>
      </c>
      <c r="Q37" s="42" t="s">
        <v>4272</v>
      </c>
      <c r="R37" s="43"/>
      <c r="S37" s="43"/>
      <c r="T37" s="44" t="s">
        <v>4273</v>
      </c>
      <c r="U37" s="44" t="s">
        <v>5878</v>
      </c>
      <c r="V37" s="43" t="s">
        <v>5879</v>
      </c>
      <c r="W37" s="43" t="s">
        <v>5880</v>
      </c>
      <c r="X37" s="43">
        <v>0</v>
      </c>
      <c r="Y37" s="43" t="s">
        <v>5879</v>
      </c>
      <c r="Z37" s="44" t="s">
        <v>1762</v>
      </c>
      <c r="AA37" s="44" t="s">
        <v>2512</v>
      </c>
      <c r="AB37" s="46" t="s">
        <v>1763</v>
      </c>
      <c r="AC37" s="47" t="s">
        <v>1764</v>
      </c>
      <c r="AD37" s="44" t="s">
        <v>1765</v>
      </c>
      <c r="AE37" s="44" t="s">
        <v>2513</v>
      </c>
      <c r="AF37" s="47" t="s">
        <v>1767</v>
      </c>
      <c r="AG37" s="47" t="s">
        <v>1766</v>
      </c>
      <c r="AH37" s="44" t="s">
        <v>1768</v>
      </c>
      <c r="AI37" s="44" t="s">
        <v>2514</v>
      </c>
      <c r="AJ37" s="44" t="s">
        <v>1414</v>
      </c>
      <c r="AK37" s="44" t="s">
        <v>2515</v>
      </c>
      <c r="AL37" s="44">
        <v>2</v>
      </c>
      <c r="AM37" s="44" t="s">
        <v>2778</v>
      </c>
      <c r="AN37" s="44">
        <v>4</v>
      </c>
      <c r="AO37" s="44" t="s">
        <v>2779</v>
      </c>
      <c r="AP37" s="44">
        <v>1</v>
      </c>
      <c r="AQ37" s="44" t="s">
        <v>2789</v>
      </c>
      <c r="AR37" s="44" t="s">
        <v>7091</v>
      </c>
      <c r="AS37" s="44">
        <v>0</v>
      </c>
      <c r="AT37" s="44" t="s">
        <v>7091</v>
      </c>
      <c r="AU37" s="44">
        <v>0</v>
      </c>
      <c r="AV37" s="44" t="s">
        <v>7812</v>
      </c>
      <c r="AW37" s="44" t="s">
        <v>5879</v>
      </c>
      <c r="AX37" s="44" t="s">
        <v>8260</v>
      </c>
      <c r="AY37" s="44" t="s">
        <v>7812</v>
      </c>
      <c r="AZ37" s="44" t="s">
        <v>8527</v>
      </c>
      <c r="BA37" s="48" t="s">
        <v>128</v>
      </c>
      <c r="BB37" s="48" t="s">
        <v>128</v>
      </c>
      <c r="BC37" s="48" t="s">
        <v>1758</v>
      </c>
      <c r="BD37" s="48" t="s">
        <v>1917</v>
      </c>
      <c r="BE37" s="48" t="s">
        <v>1875</v>
      </c>
      <c r="BF37" s="48" t="s">
        <v>128</v>
      </c>
      <c r="BG37" s="44" t="s">
        <v>8528</v>
      </c>
      <c r="BH37" s="44" t="s">
        <v>8529</v>
      </c>
      <c r="BI37" s="48" t="s">
        <v>5879</v>
      </c>
      <c r="BJ37" s="48" t="s">
        <v>8530</v>
      </c>
      <c r="BK37" s="44" t="s">
        <v>8260</v>
      </c>
      <c r="BL37" s="44" t="s">
        <v>8260</v>
      </c>
      <c r="BM37" s="44" t="s">
        <v>1761</v>
      </c>
      <c r="BN37" s="44">
        <v>3129581</v>
      </c>
      <c r="BO37" s="74">
        <v>15</v>
      </c>
      <c r="BP37" s="74">
        <v>2</v>
      </c>
      <c r="BQ37" s="44" t="s">
        <v>2833</v>
      </c>
      <c r="BR37" s="74">
        <v>4</v>
      </c>
      <c r="BS37" s="44" t="s">
        <v>2839</v>
      </c>
      <c r="BT37" s="74">
        <v>4</v>
      </c>
      <c r="BU37" s="44" t="s">
        <v>2840</v>
      </c>
      <c r="BV37" s="44" t="s">
        <v>9703</v>
      </c>
      <c r="BW37" s="44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53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33"/>
      <c r="DR37" s="33"/>
      <c r="DS37" s="33"/>
      <c r="DT37" s="15"/>
      <c r="DU37" s="15"/>
      <c r="DV37" s="15"/>
      <c r="DW37" s="30"/>
      <c r="DX37" s="15"/>
      <c r="DY37" s="31"/>
      <c r="DZ37" s="15"/>
      <c r="EA37" s="39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61" t="str">
        <f t="shared" si="12"/>
        <v/>
      </c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32"/>
      <c r="GC37" s="32"/>
      <c r="GD37" s="72">
        <f t="shared" si="13"/>
        <v>0</v>
      </c>
      <c r="GE37" s="29"/>
      <c r="GF37" s="29"/>
      <c r="GG37" s="61" t="str">
        <f t="shared" si="14"/>
        <v/>
      </c>
      <c r="GH37" s="61" t="str">
        <f t="shared" si="15"/>
        <v/>
      </c>
    </row>
    <row r="38" spans="1:190" ht="16.5" customHeight="1" x14ac:dyDescent="0.3">
      <c r="A38" s="84">
        <v>228</v>
      </c>
      <c r="B38" s="42" t="s">
        <v>2503</v>
      </c>
      <c r="C38" s="85">
        <v>13765665145</v>
      </c>
      <c r="D38" s="43" t="s">
        <v>2929</v>
      </c>
      <c r="E38" s="44" t="s">
        <v>2930</v>
      </c>
      <c r="F38" s="44" t="s">
        <v>2931</v>
      </c>
      <c r="G38" s="45">
        <v>1</v>
      </c>
      <c r="H38" s="86" t="s">
        <v>128</v>
      </c>
      <c r="I38" s="44" t="s">
        <v>2854</v>
      </c>
      <c r="J38" s="44" t="s">
        <v>1697</v>
      </c>
      <c r="K38" s="44" t="s">
        <v>153</v>
      </c>
      <c r="L38" s="43" t="s">
        <v>4163</v>
      </c>
      <c r="M38" s="44" t="s">
        <v>377</v>
      </c>
      <c r="N38" s="43" t="s">
        <v>4163</v>
      </c>
      <c r="O38" s="44" t="s">
        <v>4274</v>
      </c>
      <c r="P38" s="42" t="s">
        <v>4275</v>
      </c>
      <c r="Q38" s="42" t="s">
        <v>4276</v>
      </c>
      <c r="R38" s="43" t="s">
        <v>4277</v>
      </c>
      <c r="S38" s="43" t="s">
        <v>4278</v>
      </c>
      <c r="T38" s="44" t="s">
        <v>4279</v>
      </c>
      <c r="U38" s="44" t="s">
        <v>5881</v>
      </c>
      <c r="V38" s="43" t="s">
        <v>5882</v>
      </c>
      <c r="W38" s="43" t="s">
        <v>5882</v>
      </c>
      <c r="X38" s="43">
        <v>0</v>
      </c>
      <c r="Y38" s="43" t="s">
        <v>5883</v>
      </c>
      <c r="Z38" s="44" t="s">
        <v>2133</v>
      </c>
      <c r="AA38" s="44" t="s">
        <v>2621</v>
      </c>
      <c r="AB38" s="46" t="s">
        <v>1779</v>
      </c>
      <c r="AC38" s="47" t="s">
        <v>1780</v>
      </c>
      <c r="AD38" s="44" t="s">
        <v>1781</v>
      </c>
      <c r="AE38" s="44" t="s">
        <v>2573</v>
      </c>
      <c r="AF38" s="47" t="s">
        <v>1782</v>
      </c>
      <c r="AG38" s="47" t="s">
        <v>1783</v>
      </c>
      <c r="AH38" s="44" t="s">
        <v>1784</v>
      </c>
      <c r="AI38" s="44" t="s">
        <v>2517</v>
      </c>
      <c r="AJ38" s="44" t="s">
        <v>1414</v>
      </c>
      <c r="AK38" s="44" t="s">
        <v>2515</v>
      </c>
      <c r="AL38" s="44">
        <v>1</v>
      </c>
      <c r="AM38" s="44" t="s">
        <v>2781</v>
      </c>
      <c r="AN38" s="44">
        <v>3</v>
      </c>
      <c r="AO38" s="44" t="s">
        <v>2782</v>
      </c>
      <c r="AP38" s="44">
        <v>1</v>
      </c>
      <c r="AQ38" s="44" t="s">
        <v>2789</v>
      </c>
      <c r="AR38" s="44" t="s">
        <v>7092</v>
      </c>
      <c r="AS38" s="44" t="s">
        <v>7093</v>
      </c>
      <c r="AT38" s="44" t="s">
        <v>7094</v>
      </c>
      <c r="AU38" s="44" t="s">
        <v>7095</v>
      </c>
      <c r="AV38" s="44" t="s">
        <v>7813</v>
      </c>
      <c r="AW38" s="44">
        <v>0</v>
      </c>
      <c r="AX38" s="44">
        <v>0</v>
      </c>
      <c r="AY38" s="44" t="s">
        <v>8531</v>
      </c>
      <c r="AZ38" s="44" t="s">
        <v>8531</v>
      </c>
      <c r="BA38" s="48" t="s">
        <v>128</v>
      </c>
      <c r="BB38" s="48" t="s">
        <v>128</v>
      </c>
      <c r="BC38" s="48" t="s">
        <v>1758</v>
      </c>
      <c r="BD38" s="48" t="s">
        <v>2134</v>
      </c>
      <c r="BE38" s="48" t="s">
        <v>1909</v>
      </c>
      <c r="BF38" s="48" t="s">
        <v>136</v>
      </c>
      <c r="BG38" s="44" t="s">
        <v>8532</v>
      </c>
      <c r="BH38" s="44" t="s">
        <v>8533</v>
      </c>
      <c r="BI38" s="48" t="s">
        <v>8534</v>
      </c>
      <c r="BJ38" s="48" t="s">
        <v>8534</v>
      </c>
      <c r="BK38" s="44" t="s">
        <v>7094</v>
      </c>
      <c r="BL38" s="44" t="s">
        <v>7094</v>
      </c>
      <c r="BM38" s="44" t="s">
        <v>1761</v>
      </c>
      <c r="BN38" s="44">
        <v>7472474</v>
      </c>
      <c r="BO38" s="74">
        <v>9</v>
      </c>
      <c r="BP38" s="74">
        <v>1</v>
      </c>
      <c r="BQ38" s="44" t="s">
        <v>2834</v>
      </c>
      <c r="BR38" s="74">
        <v>5</v>
      </c>
      <c r="BS38" s="44" t="s">
        <v>2837</v>
      </c>
      <c r="BT38" s="74">
        <v>5</v>
      </c>
      <c r="BU38" s="44" t="s">
        <v>2838</v>
      </c>
      <c r="BV38" s="44" t="s">
        <v>9703</v>
      </c>
      <c r="BW38" s="44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53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33"/>
      <c r="DR38" s="33"/>
      <c r="DS38" s="33"/>
      <c r="DT38" s="15"/>
      <c r="DU38" s="15"/>
      <c r="DV38" s="15"/>
      <c r="DW38" s="30"/>
      <c r="DX38" s="15"/>
      <c r="DY38" s="31"/>
      <c r="DZ38" s="15"/>
      <c r="EA38" s="39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61" t="str">
        <f t="shared" si="12"/>
        <v/>
      </c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32"/>
      <c r="GC38" s="32"/>
      <c r="GD38" s="72">
        <f t="shared" si="13"/>
        <v>0</v>
      </c>
      <c r="GE38" s="29"/>
      <c r="GF38" s="29"/>
      <c r="GG38" s="61" t="str">
        <f t="shared" si="14"/>
        <v/>
      </c>
      <c r="GH38" s="61" t="str">
        <f t="shared" si="15"/>
        <v/>
      </c>
    </row>
    <row r="39" spans="1:190" ht="16.5" customHeight="1" x14ac:dyDescent="0.3">
      <c r="A39" s="84">
        <v>231</v>
      </c>
      <c r="B39" s="42" t="s">
        <v>2503</v>
      </c>
      <c r="C39" s="85">
        <v>13824419170</v>
      </c>
      <c r="D39" s="43" t="s">
        <v>2932</v>
      </c>
      <c r="E39" s="44" t="s">
        <v>2933</v>
      </c>
      <c r="F39" s="44" t="s">
        <v>2934</v>
      </c>
      <c r="G39" s="45">
        <v>100</v>
      </c>
      <c r="H39" s="86" t="s">
        <v>128</v>
      </c>
      <c r="I39" s="44" t="s">
        <v>2854</v>
      </c>
      <c r="J39" s="44" t="s">
        <v>1697</v>
      </c>
      <c r="K39" s="44" t="s">
        <v>153</v>
      </c>
      <c r="L39" s="43" t="s">
        <v>4163</v>
      </c>
      <c r="M39" s="44" t="s">
        <v>377</v>
      </c>
      <c r="N39" s="43" t="s">
        <v>4163</v>
      </c>
      <c r="O39" s="44" t="s">
        <v>4280</v>
      </c>
      <c r="P39" s="42" t="s">
        <v>4281</v>
      </c>
      <c r="Q39" s="42" t="s">
        <v>4282</v>
      </c>
      <c r="R39" s="43"/>
      <c r="S39" s="43"/>
      <c r="T39" s="44" t="s">
        <v>4283</v>
      </c>
      <c r="U39" s="44" t="s">
        <v>5884</v>
      </c>
      <c r="V39" s="43" t="s">
        <v>5885</v>
      </c>
      <c r="W39" s="43" t="s">
        <v>5886</v>
      </c>
      <c r="X39" s="43">
        <v>0</v>
      </c>
      <c r="Y39" s="43" t="s">
        <v>5885</v>
      </c>
      <c r="Z39" s="44" t="s">
        <v>2138</v>
      </c>
      <c r="AA39" s="44" t="s">
        <v>2695</v>
      </c>
      <c r="AB39" s="46" t="s">
        <v>1904</v>
      </c>
      <c r="AC39" s="47" t="s">
        <v>1905</v>
      </c>
      <c r="AD39" s="44" t="s">
        <v>1906</v>
      </c>
      <c r="AE39" s="44" t="s">
        <v>2696</v>
      </c>
      <c r="AF39" s="47" t="s">
        <v>1907</v>
      </c>
      <c r="AG39" s="47" t="s">
        <v>1905</v>
      </c>
      <c r="AH39" s="44" t="s">
        <v>1908</v>
      </c>
      <c r="AI39" s="44" t="s">
        <v>2646</v>
      </c>
      <c r="AJ39" s="44" t="s">
        <v>1408</v>
      </c>
      <c r="AK39" s="44" t="s">
        <v>2647</v>
      </c>
      <c r="AL39" s="44">
        <v>2</v>
      </c>
      <c r="AM39" s="44" t="s">
        <v>2778</v>
      </c>
      <c r="AN39" s="44">
        <v>6</v>
      </c>
      <c r="AO39" s="44" t="s">
        <v>2784</v>
      </c>
      <c r="AP39" s="44">
        <v>1</v>
      </c>
      <c r="AQ39" s="44" t="s">
        <v>2789</v>
      </c>
      <c r="AR39" s="44" t="s">
        <v>7096</v>
      </c>
      <c r="AS39" s="44" t="s">
        <v>7097</v>
      </c>
      <c r="AT39" s="44" t="s">
        <v>7096</v>
      </c>
      <c r="AU39" s="44" t="s">
        <v>7097</v>
      </c>
      <c r="AV39" s="44" t="s">
        <v>7814</v>
      </c>
      <c r="AW39" s="44" t="s">
        <v>5885</v>
      </c>
      <c r="AX39" s="44" t="s">
        <v>8261</v>
      </c>
      <c r="AY39" s="44" t="s">
        <v>7814</v>
      </c>
      <c r="AZ39" s="44" t="s">
        <v>8535</v>
      </c>
      <c r="BA39" s="48" t="s">
        <v>128</v>
      </c>
      <c r="BB39" s="48" t="s">
        <v>128</v>
      </c>
      <c r="BC39" s="48" t="s">
        <v>1758</v>
      </c>
      <c r="BD39" s="48" t="s">
        <v>2139</v>
      </c>
      <c r="BE39" s="48" t="s">
        <v>1790</v>
      </c>
      <c r="BF39" s="48" t="s">
        <v>130</v>
      </c>
      <c r="BG39" s="44" t="s">
        <v>8536</v>
      </c>
      <c r="BH39" s="44" t="s">
        <v>8537</v>
      </c>
      <c r="BI39" s="48" t="s">
        <v>5885</v>
      </c>
      <c r="BJ39" s="48" t="s">
        <v>5885</v>
      </c>
      <c r="BK39" s="44" t="s">
        <v>8261</v>
      </c>
      <c r="BL39" s="44" t="s">
        <v>9645</v>
      </c>
      <c r="BM39" s="44" t="s">
        <v>1851</v>
      </c>
      <c r="BN39" s="44">
        <v>744349486</v>
      </c>
      <c r="BO39" s="74">
        <v>4301</v>
      </c>
      <c r="BP39" s="74">
        <v>5</v>
      </c>
      <c r="BQ39" s="44" t="s">
        <v>2831</v>
      </c>
      <c r="BR39" s="74">
        <v>5</v>
      </c>
      <c r="BS39" s="44" t="s">
        <v>2837</v>
      </c>
      <c r="BT39" s="74">
        <v>5</v>
      </c>
      <c r="BU39" s="44" t="s">
        <v>2838</v>
      </c>
      <c r="BV39" s="44" t="s">
        <v>9703</v>
      </c>
      <c r="BW39" s="44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53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33"/>
      <c r="DR39" s="33"/>
      <c r="DS39" s="33"/>
      <c r="DT39" s="15"/>
      <c r="DU39" s="15"/>
      <c r="DV39" s="15"/>
      <c r="DW39" s="30"/>
      <c r="DX39" s="15"/>
      <c r="DY39" s="31"/>
      <c r="DZ39" s="15"/>
      <c r="EA39" s="39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61" t="str">
        <f t="shared" si="12"/>
        <v/>
      </c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32"/>
      <c r="GC39" s="32"/>
      <c r="GD39" s="72">
        <f t="shared" si="13"/>
        <v>0</v>
      </c>
      <c r="GE39" s="29"/>
      <c r="GF39" s="29"/>
      <c r="GG39" s="61" t="str">
        <f t="shared" si="14"/>
        <v/>
      </c>
      <c r="GH39" s="61" t="str">
        <f t="shared" si="15"/>
        <v/>
      </c>
    </row>
    <row r="40" spans="1:190" ht="16.5" customHeight="1" x14ac:dyDescent="0.3">
      <c r="A40" s="84">
        <v>233</v>
      </c>
      <c r="B40" s="42" t="s">
        <v>1736</v>
      </c>
      <c r="C40" s="85">
        <v>14831371073</v>
      </c>
      <c r="D40" s="43" t="s">
        <v>2935</v>
      </c>
      <c r="E40" s="44" t="s">
        <v>2936</v>
      </c>
      <c r="F40" s="44" t="s">
        <v>2505</v>
      </c>
      <c r="G40" s="45">
        <v>1</v>
      </c>
      <c r="H40" s="86" t="s">
        <v>134</v>
      </c>
      <c r="I40" s="44" t="s">
        <v>2850</v>
      </c>
      <c r="J40" s="44" t="s">
        <v>1697</v>
      </c>
      <c r="K40" s="44" t="s">
        <v>216</v>
      </c>
      <c r="L40" s="43" t="s">
        <v>4259</v>
      </c>
      <c r="M40" s="44" t="s">
        <v>679</v>
      </c>
      <c r="N40" s="43" t="s">
        <v>4259</v>
      </c>
      <c r="O40" s="44" t="s">
        <v>4284</v>
      </c>
      <c r="P40" s="42" t="s">
        <v>4285</v>
      </c>
      <c r="Q40" s="42" t="s">
        <v>4286</v>
      </c>
      <c r="R40" s="43"/>
      <c r="S40" s="43"/>
      <c r="T40" s="44" t="s">
        <v>4287</v>
      </c>
      <c r="U40" s="44" t="s">
        <v>5887</v>
      </c>
      <c r="V40" s="43" t="s">
        <v>5888</v>
      </c>
      <c r="W40" s="43">
        <v>0</v>
      </c>
      <c r="X40" s="43">
        <v>0</v>
      </c>
      <c r="Y40" s="43" t="s">
        <v>5888</v>
      </c>
      <c r="Z40" s="44" t="s">
        <v>2268</v>
      </c>
      <c r="AA40" s="44" t="s">
        <v>2530</v>
      </c>
      <c r="AB40" s="46" t="s">
        <v>2269</v>
      </c>
      <c r="AC40" s="47" t="s">
        <v>2270</v>
      </c>
      <c r="AD40" s="44" t="s">
        <v>2271</v>
      </c>
      <c r="AE40" s="44" t="s">
        <v>2531</v>
      </c>
      <c r="AF40" s="47" t="s">
        <v>2272</v>
      </c>
      <c r="AG40" s="47" t="s">
        <v>2273</v>
      </c>
      <c r="AH40" s="44" t="s">
        <v>2113</v>
      </c>
      <c r="AI40" s="44" t="s">
        <v>2532</v>
      </c>
      <c r="AJ40" s="44" t="s">
        <v>1410</v>
      </c>
      <c r="AK40" s="44" t="s">
        <v>2533</v>
      </c>
      <c r="AL40" s="44">
        <v>2</v>
      </c>
      <c r="AM40" s="44" t="s">
        <v>2778</v>
      </c>
      <c r="AN40" s="44">
        <v>6</v>
      </c>
      <c r="AO40" s="44" t="s">
        <v>2784</v>
      </c>
      <c r="AP40" s="44">
        <v>1</v>
      </c>
      <c r="AQ40" s="44" t="s">
        <v>2789</v>
      </c>
      <c r="AR40" s="44" t="s">
        <v>7098</v>
      </c>
      <c r="AS40" s="44">
        <v>0</v>
      </c>
      <c r="AT40" s="44" t="s">
        <v>7098</v>
      </c>
      <c r="AU40" s="44" t="s">
        <v>7099</v>
      </c>
      <c r="AV40" s="44" t="s">
        <v>7815</v>
      </c>
      <c r="AW40" s="44">
        <v>0</v>
      </c>
      <c r="AX40" s="44">
        <v>0</v>
      </c>
      <c r="AY40" s="44" t="s">
        <v>7815</v>
      </c>
      <c r="AZ40" s="44"/>
      <c r="BA40" s="48" t="s">
        <v>134</v>
      </c>
      <c r="BB40" s="48" t="s">
        <v>139</v>
      </c>
      <c r="BC40" s="48" t="s">
        <v>1758</v>
      </c>
      <c r="BD40" s="48" t="s">
        <v>1790</v>
      </c>
      <c r="BE40" s="48" t="s">
        <v>1770</v>
      </c>
      <c r="BF40" s="48" t="s">
        <v>131</v>
      </c>
      <c r="BG40" s="44" t="s">
        <v>5887</v>
      </c>
      <c r="BH40" s="44" t="s">
        <v>8538</v>
      </c>
      <c r="BI40" s="48" t="s">
        <v>5888</v>
      </c>
      <c r="BJ40" s="48" t="s">
        <v>8539</v>
      </c>
      <c r="BK40" s="44" t="s">
        <v>7098</v>
      </c>
      <c r="BL40" s="44" t="s">
        <v>7098</v>
      </c>
      <c r="BM40" s="44" t="s">
        <v>1851</v>
      </c>
      <c r="BN40" s="44">
        <v>1724920</v>
      </c>
      <c r="BO40" s="74">
        <v>75</v>
      </c>
      <c r="BP40" s="74">
        <v>3</v>
      </c>
      <c r="BQ40" s="44" t="s">
        <v>2832</v>
      </c>
      <c r="BR40" s="74">
        <v>3</v>
      </c>
      <c r="BS40" s="44" t="s">
        <v>2841</v>
      </c>
      <c r="BT40" s="74">
        <v>3</v>
      </c>
      <c r="BU40" s="44" t="s">
        <v>2842</v>
      </c>
      <c r="BV40" s="44" t="s">
        <v>9704</v>
      </c>
      <c r="BW40" s="44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53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33"/>
      <c r="DR40" s="33"/>
      <c r="DS40" s="33"/>
      <c r="DT40" s="15"/>
      <c r="DU40" s="15"/>
      <c r="DV40" s="15"/>
      <c r="DW40" s="30"/>
      <c r="DX40" s="15"/>
      <c r="DY40" s="31"/>
      <c r="DZ40" s="15"/>
      <c r="EA40" s="39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61" t="str">
        <f t="shared" si="12"/>
        <v/>
      </c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32"/>
      <c r="GC40" s="32"/>
      <c r="GD40" s="72">
        <f t="shared" si="13"/>
        <v>0</v>
      </c>
      <c r="GE40" s="29"/>
      <c r="GF40" s="29"/>
      <c r="GG40" s="61" t="str">
        <f t="shared" si="14"/>
        <v/>
      </c>
      <c r="GH40" s="61" t="str">
        <f t="shared" si="15"/>
        <v/>
      </c>
    </row>
    <row r="41" spans="1:190" ht="16.5" customHeight="1" x14ac:dyDescent="0.3">
      <c r="A41" s="84">
        <v>241</v>
      </c>
      <c r="B41" s="42" t="s">
        <v>2503</v>
      </c>
      <c r="C41" s="85">
        <v>14697522019</v>
      </c>
      <c r="D41" s="43" t="s">
        <v>2937</v>
      </c>
      <c r="E41" s="44" t="s">
        <v>2938</v>
      </c>
      <c r="F41" s="44" t="s">
        <v>2939</v>
      </c>
      <c r="G41" s="45">
        <v>3</v>
      </c>
      <c r="H41" s="86" t="s">
        <v>128</v>
      </c>
      <c r="I41" s="44" t="s">
        <v>2854</v>
      </c>
      <c r="J41" s="44" t="s">
        <v>1697</v>
      </c>
      <c r="K41" s="44" t="s">
        <v>153</v>
      </c>
      <c r="L41" s="43" t="s">
        <v>4163</v>
      </c>
      <c r="M41" s="44" t="s">
        <v>377</v>
      </c>
      <c r="N41" s="43" t="s">
        <v>4163</v>
      </c>
      <c r="O41" s="44" t="s">
        <v>4251</v>
      </c>
      <c r="P41" s="42" t="s">
        <v>4288</v>
      </c>
      <c r="Q41" s="42" t="s">
        <v>4289</v>
      </c>
      <c r="R41" s="43"/>
      <c r="S41" s="43"/>
      <c r="T41" s="44" t="s">
        <v>4290</v>
      </c>
      <c r="U41" s="44" t="s">
        <v>5889</v>
      </c>
      <c r="V41" s="43" t="s">
        <v>5890</v>
      </c>
      <c r="W41" s="43">
        <v>0</v>
      </c>
      <c r="X41" s="43">
        <v>0</v>
      </c>
      <c r="Y41" s="43" t="s">
        <v>5890</v>
      </c>
      <c r="Z41" s="44" t="s">
        <v>1876</v>
      </c>
      <c r="AA41" s="44" t="s">
        <v>1877</v>
      </c>
      <c r="AB41" s="46" t="s">
        <v>1752</v>
      </c>
      <c r="AC41" s="47" t="s">
        <v>1753</v>
      </c>
      <c r="AD41" s="44" t="s">
        <v>1754</v>
      </c>
      <c r="AE41" s="44" t="s">
        <v>2529</v>
      </c>
      <c r="AF41" s="47" t="s">
        <v>1756</v>
      </c>
      <c r="AG41" s="47" t="s">
        <v>1755</v>
      </c>
      <c r="AH41" s="44" t="s">
        <v>1757</v>
      </c>
      <c r="AI41" s="44" t="s">
        <v>2528</v>
      </c>
      <c r="AJ41" s="44" t="s">
        <v>1414</v>
      </c>
      <c r="AK41" s="44" t="s">
        <v>2515</v>
      </c>
      <c r="AL41" s="44">
        <v>2</v>
      </c>
      <c r="AM41" s="44" t="s">
        <v>2778</v>
      </c>
      <c r="AN41" s="44">
        <v>4</v>
      </c>
      <c r="AO41" s="44" t="s">
        <v>2779</v>
      </c>
      <c r="AP41" s="44">
        <v>1</v>
      </c>
      <c r="AQ41" s="44" t="s">
        <v>2789</v>
      </c>
      <c r="AR41" s="44" t="s">
        <v>7100</v>
      </c>
      <c r="AS41" s="44">
        <v>0</v>
      </c>
      <c r="AT41" s="44" t="s">
        <v>7100</v>
      </c>
      <c r="AU41" s="44">
        <v>0</v>
      </c>
      <c r="AV41" s="44" t="s">
        <v>7816</v>
      </c>
      <c r="AW41" s="44">
        <v>0</v>
      </c>
      <c r="AX41" s="44">
        <v>0</v>
      </c>
      <c r="AY41" s="44" t="s">
        <v>8540</v>
      </c>
      <c r="AZ41" s="44" t="s">
        <v>8540</v>
      </c>
      <c r="BA41" s="48" t="s">
        <v>128</v>
      </c>
      <c r="BB41" s="48" t="s">
        <v>128</v>
      </c>
      <c r="BC41" s="48" t="s">
        <v>1758</v>
      </c>
      <c r="BD41" s="48" t="s">
        <v>1769</v>
      </c>
      <c r="BE41" s="48" t="s">
        <v>1878</v>
      </c>
      <c r="BF41" s="48" t="s">
        <v>128</v>
      </c>
      <c r="BG41" s="44" t="s">
        <v>8541</v>
      </c>
      <c r="BH41" s="44" t="s">
        <v>8542</v>
      </c>
      <c r="BI41" s="48" t="s">
        <v>5890</v>
      </c>
      <c r="BJ41" s="48" t="s">
        <v>5890</v>
      </c>
      <c r="BK41" s="44" t="s">
        <v>7100</v>
      </c>
      <c r="BL41" s="44" t="s">
        <v>7100</v>
      </c>
      <c r="BM41" s="44" t="s">
        <v>1761</v>
      </c>
      <c r="BN41" s="44">
        <v>10754443</v>
      </c>
      <c r="BO41" s="74">
        <v>25</v>
      </c>
      <c r="BP41" s="74">
        <v>2</v>
      </c>
      <c r="BQ41" s="44" t="s">
        <v>2833</v>
      </c>
      <c r="BR41" s="74">
        <v>5</v>
      </c>
      <c r="BS41" s="44" t="s">
        <v>2837</v>
      </c>
      <c r="BT41" s="74">
        <v>5</v>
      </c>
      <c r="BU41" s="44" t="s">
        <v>2838</v>
      </c>
      <c r="BV41" s="44" t="s">
        <v>9703</v>
      </c>
      <c r="BW41" s="44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53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33"/>
      <c r="DR41" s="33"/>
      <c r="DS41" s="33"/>
      <c r="DT41" s="15"/>
      <c r="DU41" s="15"/>
      <c r="DV41" s="15"/>
      <c r="DW41" s="30"/>
      <c r="DX41" s="15"/>
      <c r="DY41" s="31"/>
      <c r="DZ41" s="15"/>
      <c r="EA41" s="39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61" t="str">
        <f t="shared" si="12"/>
        <v/>
      </c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32"/>
      <c r="GC41" s="32"/>
      <c r="GD41" s="72">
        <f t="shared" si="13"/>
        <v>0</v>
      </c>
      <c r="GE41" s="29"/>
      <c r="GF41" s="29"/>
      <c r="GG41" s="61" t="str">
        <f t="shared" si="14"/>
        <v/>
      </c>
      <c r="GH41" s="61" t="str">
        <f t="shared" si="15"/>
        <v/>
      </c>
    </row>
    <row r="42" spans="1:190" ht="16.5" customHeight="1" x14ac:dyDescent="0.3">
      <c r="A42" s="84">
        <v>246</v>
      </c>
      <c r="B42" s="42" t="s">
        <v>2503</v>
      </c>
      <c r="C42" s="85">
        <v>14725829010</v>
      </c>
      <c r="D42" s="43" t="s">
        <v>2940</v>
      </c>
      <c r="E42" s="44" t="s">
        <v>2941</v>
      </c>
      <c r="F42" s="44" t="s">
        <v>2505</v>
      </c>
      <c r="G42" s="45">
        <v>1</v>
      </c>
      <c r="H42" s="86" t="s">
        <v>134</v>
      </c>
      <c r="I42" s="44" t="s">
        <v>2850</v>
      </c>
      <c r="J42" s="44" t="s">
        <v>1697</v>
      </c>
      <c r="K42" s="44" t="s">
        <v>205</v>
      </c>
      <c r="L42" s="43" t="s">
        <v>4168</v>
      </c>
      <c r="M42" s="44" t="s">
        <v>638</v>
      </c>
      <c r="N42" s="43" t="s">
        <v>4168</v>
      </c>
      <c r="O42" s="44" t="s">
        <v>4205</v>
      </c>
      <c r="P42" s="42" t="s">
        <v>4291</v>
      </c>
      <c r="Q42" s="42" t="s">
        <v>4292</v>
      </c>
      <c r="R42" s="43"/>
      <c r="S42" s="43"/>
      <c r="T42" s="44" t="s">
        <v>4293</v>
      </c>
      <c r="U42" s="44" t="s">
        <v>5891</v>
      </c>
      <c r="V42" s="43" t="s">
        <v>5892</v>
      </c>
      <c r="W42" s="43">
        <v>0</v>
      </c>
      <c r="X42" s="43">
        <v>0</v>
      </c>
      <c r="Y42" s="43" t="s">
        <v>5893</v>
      </c>
      <c r="Z42" s="44" t="s">
        <v>1799</v>
      </c>
      <c r="AA42" s="44" t="s">
        <v>1800</v>
      </c>
      <c r="AB42" s="46" t="s">
        <v>1801</v>
      </c>
      <c r="AC42" s="47" t="s">
        <v>1802</v>
      </c>
      <c r="AD42" s="44" t="s">
        <v>1803</v>
      </c>
      <c r="AE42" s="44" t="s">
        <v>2737</v>
      </c>
      <c r="AF42" s="47" t="s">
        <v>1804</v>
      </c>
      <c r="AG42" s="47" t="s">
        <v>1805</v>
      </c>
      <c r="AH42" s="44" t="s">
        <v>1757</v>
      </c>
      <c r="AI42" s="44" t="s">
        <v>2528</v>
      </c>
      <c r="AJ42" s="44" t="s">
        <v>1414</v>
      </c>
      <c r="AK42" s="44" t="s">
        <v>2515</v>
      </c>
      <c r="AL42" s="44">
        <v>1</v>
      </c>
      <c r="AM42" s="44" t="s">
        <v>2781</v>
      </c>
      <c r="AN42" s="44">
        <v>3</v>
      </c>
      <c r="AO42" s="44" t="s">
        <v>2782</v>
      </c>
      <c r="AP42" s="44">
        <v>1</v>
      </c>
      <c r="AQ42" s="44" t="s">
        <v>2789</v>
      </c>
      <c r="AR42" s="44" t="s">
        <v>7101</v>
      </c>
      <c r="AS42" s="44">
        <v>0</v>
      </c>
      <c r="AT42" s="44" t="s">
        <v>7102</v>
      </c>
      <c r="AU42" s="44">
        <v>0</v>
      </c>
      <c r="AV42" s="44" t="s">
        <v>7817</v>
      </c>
      <c r="AW42" s="44" t="s">
        <v>5893</v>
      </c>
      <c r="AX42" s="44" t="s">
        <v>7102</v>
      </c>
      <c r="AY42" s="44" t="s">
        <v>8543</v>
      </c>
      <c r="AZ42" s="44" t="s">
        <v>8543</v>
      </c>
      <c r="BA42" s="48" t="s">
        <v>134</v>
      </c>
      <c r="BB42" s="48" t="s">
        <v>128</v>
      </c>
      <c r="BC42" s="48" t="s">
        <v>1758</v>
      </c>
      <c r="BD42" s="48" t="s">
        <v>1930</v>
      </c>
      <c r="BE42" s="48" t="s">
        <v>1878</v>
      </c>
      <c r="BF42" s="48" t="s">
        <v>149</v>
      </c>
      <c r="BG42" s="44" t="s">
        <v>8544</v>
      </c>
      <c r="BH42" s="44" t="s">
        <v>8545</v>
      </c>
      <c r="BI42" s="48" t="s">
        <v>8546</v>
      </c>
      <c r="BJ42" s="48" t="s">
        <v>8547</v>
      </c>
      <c r="BK42" s="44" t="s">
        <v>7102</v>
      </c>
      <c r="BL42" s="44" t="s">
        <v>9646</v>
      </c>
      <c r="BM42" s="44" t="s">
        <v>1761</v>
      </c>
      <c r="BN42" s="44">
        <v>5524975</v>
      </c>
      <c r="BO42" s="74">
        <v>15</v>
      </c>
      <c r="BP42" s="74">
        <v>2</v>
      </c>
      <c r="BQ42" s="44" t="s">
        <v>2833</v>
      </c>
      <c r="BR42" s="74">
        <v>5</v>
      </c>
      <c r="BS42" s="44" t="s">
        <v>2837</v>
      </c>
      <c r="BT42" s="74">
        <v>5</v>
      </c>
      <c r="BU42" s="44" t="s">
        <v>2838</v>
      </c>
      <c r="BV42" s="44" t="s">
        <v>9704</v>
      </c>
      <c r="BW42" s="44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53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33"/>
      <c r="DR42" s="33"/>
      <c r="DS42" s="33"/>
      <c r="DT42" s="15"/>
      <c r="DU42" s="15"/>
      <c r="DV42" s="15"/>
      <c r="DW42" s="30"/>
      <c r="DX42" s="15"/>
      <c r="DY42" s="31"/>
      <c r="DZ42" s="15"/>
      <c r="EA42" s="39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61" t="str">
        <f t="shared" si="12"/>
        <v/>
      </c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32"/>
      <c r="GC42" s="32"/>
      <c r="GD42" s="72">
        <f t="shared" si="13"/>
        <v>0</v>
      </c>
      <c r="GE42" s="29"/>
      <c r="GF42" s="29"/>
      <c r="GG42" s="61" t="str">
        <f t="shared" si="14"/>
        <v/>
      </c>
      <c r="GH42" s="61" t="str">
        <f t="shared" si="15"/>
        <v/>
      </c>
    </row>
    <row r="43" spans="1:190" ht="16.5" customHeight="1" x14ac:dyDescent="0.3">
      <c r="A43" s="84">
        <v>264</v>
      </c>
      <c r="B43" s="42" t="s">
        <v>2503</v>
      </c>
      <c r="C43" s="85">
        <v>13846730189</v>
      </c>
      <c r="D43" s="43" t="s">
        <v>2942</v>
      </c>
      <c r="E43" s="44" t="s">
        <v>2943</v>
      </c>
      <c r="F43" s="44" t="s">
        <v>2944</v>
      </c>
      <c r="G43" s="45">
        <v>1</v>
      </c>
      <c r="H43" s="86" t="s">
        <v>128</v>
      </c>
      <c r="I43" s="44" t="s">
        <v>2854</v>
      </c>
      <c r="J43" s="44" t="s">
        <v>1697</v>
      </c>
      <c r="K43" s="44" t="s">
        <v>153</v>
      </c>
      <c r="L43" s="43" t="s">
        <v>4163</v>
      </c>
      <c r="M43" s="44" t="s">
        <v>377</v>
      </c>
      <c r="N43" s="43" t="s">
        <v>4163</v>
      </c>
      <c r="O43" s="44" t="s">
        <v>4294</v>
      </c>
      <c r="P43" s="42" t="s">
        <v>4295</v>
      </c>
      <c r="Q43" s="42" t="s">
        <v>4296</v>
      </c>
      <c r="R43" s="43"/>
      <c r="S43" s="43"/>
      <c r="T43" s="44" t="s">
        <v>4297</v>
      </c>
      <c r="U43" s="44" t="s">
        <v>5894</v>
      </c>
      <c r="V43" s="43" t="s">
        <v>5895</v>
      </c>
      <c r="W43" s="43" t="s">
        <v>5895</v>
      </c>
      <c r="X43" s="43">
        <v>0</v>
      </c>
      <c r="Y43" s="43" t="s">
        <v>5895</v>
      </c>
      <c r="Z43" s="44" t="s">
        <v>1771</v>
      </c>
      <c r="AA43" s="44" t="s">
        <v>2718</v>
      </c>
      <c r="AB43" s="46" t="s">
        <v>1772</v>
      </c>
      <c r="AC43" s="47" t="s">
        <v>1773</v>
      </c>
      <c r="AD43" s="44" t="s">
        <v>1774</v>
      </c>
      <c r="AE43" s="44" t="s">
        <v>2719</v>
      </c>
      <c r="AF43" s="47" t="s">
        <v>1775</v>
      </c>
      <c r="AG43" s="47" t="s">
        <v>1776</v>
      </c>
      <c r="AH43" s="44" t="s">
        <v>1746</v>
      </c>
      <c r="AI43" s="44" t="s">
        <v>2555</v>
      </c>
      <c r="AJ43" s="44" t="s">
        <v>1406</v>
      </c>
      <c r="AK43" s="44" t="s">
        <v>1749</v>
      </c>
      <c r="AL43" s="44">
        <v>2</v>
      </c>
      <c r="AM43" s="44" t="s">
        <v>2778</v>
      </c>
      <c r="AN43" s="44">
        <v>4</v>
      </c>
      <c r="AO43" s="44" t="s">
        <v>2779</v>
      </c>
      <c r="AP43" s="44">
        <v>1</v>
      </c>
      <c r="AQ43" s="44" t="s">
        <v>2789</v>
      </c>
      <c r="AR43" s="44" t="s">
        <v>7103</v>
      </c>
      <c r="AS43" s="44" t="s">
        <v>7104</v>
      </c>
      <c r="AT43" s="44" t="s">
        <v>7103</v>
      </c>
      <c r="AU43" s="44" t="s">
        <v>7104</v>
      </c>
      <c r="AV43" s="44" t="s">
        <v>7818</v>
      </c>
      <c r="AW43" s="44" t="s">
        <v>8262</v>
      </c>
      <c r="AX43" s="44" t="s">
        <v>8263</v>
      </c>
      <c r="AY43" s="44" t="s">
        <v>7818</v>
      </c>
      <c r="AZ43" s="44" t="s">
        <v>7818</v>
      </c>
      <c r="BA43" s="48" t="s">
        <v>128</v>
      </c>
      <c r="BB43" s="48" t="s">
        <v>128</v>
      </c>
      <c r="BC43" s="48" t="s">
        <v>1758</v>
      </c>
      <c r="BD43" s="48" t="s">
        <v>1842</v>
      </c>
      <c r="BE43" s="48" t="s">
        <v>1837</v>
      </c>
      <c r="BF43" s="48" t="s">
        <v>128</v>
      </c>
      <c r="BG43" s="44" t="s">
        <v>8548</v>
      </c>
      <c r="BH43" s="44" t="s">
        <v>8549</v>
      </c>
      <c r="BI43" s="48" t="s">
        <v>8262</v>
      </c>
      <c r="BJ43" s="48" t="s">
        <v>8262</v>
      </c>
      <c r="BK43" s="44" t="s">
        <v>8550</v>
      </c>
      <c r="BL43" s="44" t="s">
        <v>8550</v>
      </c>
      <c r="BM43" s="44" t="s">
        <v>2826</v>
      </c>
      <c r="BN43" s="44">
        <v>6308212</v>
      </c>
      <c r="BO43" s="74">
        <v>74</v>
      </c>
      <c r="BP43" s="74">
        <v>3</v>
      </c>
      <c r="BQ43" s="44" t="s">
        <v>2832</v>
      </c>
      <c r="BR43" s="74">
        <v>5</v>
      </c>
      <c r="BS43" s="44" t="s">
        <v>2837</v>
      </c>
      <c r="BT43" s="74">
        <v>5</v>
      </c>
      <c r="BU43" s="44" t="s">
        <v>2838</v>
      </c>
      <c r="BV43" s="44" t="s">
        <v>9703</v>
      </c>
      <c r="BW43" s="44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53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33"/>
      <c r="DR43" s="33"/>
      <c r="DS43" s="33"/>
      <c r="DT43" s="15"/>
      <c r="DU43" s="15"/>
      <c r="DV43" s="15"/>
      <c r="DW43" s="30"/>
      <c r="DX43" s="15"/>
      <c r="DY43" s="31"/>
      <c r="DZ43" s="15"/>
      <c r="EA43" s="39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61" t="str">
        <f t="shared" ref="EQ43:EQ51" si="16">IF(CE43=1,EP43,IF(CB43=1,EO43,""))</f>
        <v/>
      </c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32"/>
      <c r="GC43" s="32"/>
      <c r="GD43" s="72">
        <f t="shared" ref="GD43:GD51" si="17">NETWORKDAYS.INTL(GB43,GC43,1)</f>
        <v>0</v>
      </c>
      <c r="GE43" s="29"/>
      <c r="GF43" s="29"/>
      <c r="GG43" s="61" t="str">
        <f t="shared" ref="GG43:GG51" si="18">CONCATENATE(FC43,FD43,FE43,FF43)</f>
        <v/>
      </c>
      <c r="GH43" s="61" t="str">
        <f t="shared" ref="GH43:GH51" si="19">CONCATENATE(FQ43,FR43,FS43,FT43)</f>
        <v/>
      </c>
    </row>
    <row r="44" spans="1:190" ht="16.5" customHeight="1" x14ac:dyDescent="0.3">
      <c r="A44" s="84">
        <v>267</v>
      </c>
      <c r="B44" s="42" t="s">
        <v>2503</v>
      </c>
      <c r="C44" s="85">
        <v>13735365112</v>
      </c>
      <c r="D44" s="43" t="s">
        <v>2945</v>
      </c>
      <c r="E44" s="44" t="s">
        <v>2946</v>
      </c>
      <c r="F44" s="44" t="s">
        <v>2947</v>
      </c>
      <c r="G44" s="45">
        <v>9</v>
      </c>
      <c r="H44" s="86" t="s">
        <v>138</v>
      </c>
      <c r="I44" s="44" t="s">
        <v>2821</v>
      </c>
      <c r="J44" s="44" t="s">
        <v>1697</v>
      </c>
      <c r="K44" s="44" t="s">
        <v>258</v>
      </c>
      <c r="L44" s="43" t="s">
        <v>2821</v>
      </c>
      <c r="M44" s="44" t="s">
        <v>861</v>
      </c>
      <c r="N44" s="43" t="s">
        <v>2821</v>
      </c>
      <c r="O44" s="44" t="s">
        <v>4298</v>
      </c>
      <c r="P44" s="42" t="s">
        <v>4299</v>
      </c>
      <c r="Q44" s="42" t="s">
        <v>4300</v>
      </c>
      <c r="R44" s="43"/>
      <c r="S44" s="43"/>
      <c r="T44" s="44" t="s">
        <v>4301</v>
      </c>
      <c r="U44" s="44" t="s">
        <v>5896</v>
      </c>
      <c r="V44" s="43" t="s">
        <v>5897</v>
      </c>
      <c r="W44" s="43">
        <v>0</v>
      </c>
      <c r="X44" s="43">
        <v>0</v>
      </c>
      <c r="Y44" s="43" t="s">
        <v>5897</v>
      </c>
      <c r="Z44" s="44" t="s">
        <v>2095</v>
      </c>
      <c r="AA44" s="44" t="s">
        <v>2615</v>
      </c>
      <c r="AB44" s="46" t="s">
        <v>1898</v>
      </c>
      <c r="AC44" s="47" t="s">
        <v>1899</v>
      </c>
      <c r="AD44" s="44" t="s">
        <v>1900</v>
      </c>
      <c r="AE44" s="44" t="s">
        <v>2616</v>
      </c>
      <c r="AF44" s="47" t="s">
        <v>1901</v>
      </c>
      <c r="AG44" s="47" t="s">
        <v>1902</v>
      </c>
      <c r="AH44" s="44" t="s">
        <v>1784</v>
      </c>
      <c r="AI44" s="44" t="s">
        <v>2517</v>
      </c>
      <c r="AJ44" s="44" t="s">
        <v>1414</v>
      </c>
      <c r="AK44" s="44" t="s">
        <v>2515</v>
      </c>
      <c r="AL44" s="44">
        <v>2</v>
      </c>
      <c r="AM44" s="44" t="s">
        <v>2778</v>
      </c>
      <c r="AN44" s="44">
        <v>4</v>
      </c>
      <c r="AO44" s="44" t="s">
        <v>2779</v>
      </c>
      <c r="AP44" s="44">
        <v>1</v>
      </c>
      <c r="AQ44" s="44" t="s">
        <v>2789</v>
      </c>
      <c r="AR44" s="44" t="s">
        <v>7105</v>
      </c>
      <c r="AS44" s="44" t="s">
        <v>7106</v>
      </c>
      <c r="AT44" s="44" t="s">
        <v>7105</v>
      </c>
      <c r="AU44" s="44" t="s">
        <v>7106</v>
      </c>
      <c r="AV44" s="44" t="s">
        <v>7819</v>
      </c>
      <c r="AW44" s="44">
        <v>0</v>
      </c>
      <c r="AX44" s="44">
        <v>0</v>
      </c>
      <c r="AY44" s="44" t="s">
        <v>7819</v>
      </c>
      <c r="AZ44" s="44" t="s">
        <v>8551</v>
      </c>
      <c r="BA44" s="48" t="s">
        <v>138</v>
      </c>
      <c r="BB44" s="48" t="s">
        <v>128</v>
      </c>
      <c r="BC44" s="48" t="s">
        <v>1758</v>
      </c>
      <c r="BD44" s="48" t="s">
        <v>2096</v>
      </c>
      <c r="BE44" s="48" t="s">
        <v>1790</v>
      </c>
      <c r="BF44" s="48" t="s">
        <v>129</v>
      </c>
      <c r="BG44" s="44" t="s">
        <v>8552</v>
      </c>
      <c r="BH44" s="44" t="s">
        <v>8553</v>
      </c>
      <c r="BI44" s="48" t="s">
        <v>5897</v>
      </c>
      <c r="BJ44" s="48" t="s">
        <v>5897</v>
      </c>
      <c r="BK44" s="44" t="s">
        <v>7105</v>
      </c>
      <c r="BL44" s="44" t="s">
        <v>9647</v>
      </c>
      <c r="BM44" s="44" t="s">
        <v>1761</v>
      </c>
      <c r="BN44" s="44">
        <v>17900263</v>
      </c>
      <c r="BO44" s="74">
        <v>183</v>
      </c>
      <c r="BP44" s="74">
        <v>4</v>
      </c>
      <c r="BQ44" s="44" t="s">
        <v>2835</v>
      </c>
      <c r="BR44" s="74">
        <v>5</v>
      </c>
      <c r="BS44" s="44" t="s">
        <v>2837</v>
      </c>
      <c r="BT44" s="74">
        <v>5</v>
      </c>
      <c r="BU44" s="44" t="s">
        <v>2838</v>
      </c>
      <c r="BV44" s="44" t="s">
        <v>9704</v>
      </c>
      <c r="BW44" s="44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53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33"/>
      <c r="DR44" s="33"/>
      <c r="DS44" s="33"/>
      <c r="DT44" s="15"/>
      <c r="DU44" s="15"/>
      <c r="DV44" s="15"/>
      <c r="DW44" s="30"/>
      <c r="DX44" s="15"/>
      <c r="DY44" s="31"/>
      <c r="DZ44" s="15"/>
      <c r="EA44" s="39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61" t="str">
        <f t="shared" si="16"/>
        <v/>
      </c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32"/>
      <c r="GC44" s="32"/>
      <c r="GD44" s="72">
        <f t="shared" si="17"/>
        <v>0</v>
      </c>
      <c r="GE44" s="29"/>
      <c r="GF44" s="29"/>
      <c r="GG44" s="61" t="str">
        <f t="shared" si="18"/>
        <v/>
      </c>
      <c r="GH44" s="61" t="str">
        <f t="shared" si="19"/>
        <v/>
      </c>
    </row>
    <row r="45" spans="1:190" ht="16.5" customHeight="1" x14ac:dyDescent="0.3">
      <c r="A45" s="84">
        <v>276</v>
      </c>
      <c r="B45" s="42" t="s">
        <v>2503</v>
      </c>
      <c r="C45" s="85">
        <v>14863654174</v>
      </c>
      <c r="D45" s="43" t="s">
        <v>2948</v>
      </c>
      <c r="E45" s="44" t="s">
        <v>2949</v>
      </c>
      <c r="F45" s="44" t="s">
        <v>2950</v>
      </c>
      <c r="G45" s="45">
        <v>3</v>
      </c>
      <c r="H45" s="86" t="s">
        <v>128</v>
      </c>
      <c r="I45" s="44" t="s">
        <v>2854</v>
      </c>
      <c r="J45" s="44" t="s">
        <v>1697</v>
      </c>
      <c r="K45" s="44" t="s">
        <v>153</v>
      </c>
      <c r="L45" s="43" t="s">
        <v>4163</v>
      </c>
      <c r="M45" s="44" t="s">
        <v>377</v>
      </c>
      <c r="N45" s="43" t="s">
        <v>4163</v>
      </c>
      <c r="O45" s="44" t="s">
        <v>4302</v>
      </c>
      <c r="P45" s="42" t="s">
        <v>4303</v>
      </c>
      <c r="Q45" s="42" t="s">
        <v>4304</v>
      </c>
      <c r="R45" s="43"/>
      <c r="S45" s="43"/>
      <c r="T45" s="44" t="s">
        <v>4305</v>
      </c>
      <c r="U45" s="44" t="s">
        <v>5898</v>
      </c>
      <c r="V45" s="43" t="s">
        <v>5899</v>
      </c>
      <c r="W45" s="43" t="s">
        <v>5900</v>
      </c>
      <c r="X45" s="43">
        <v>0</v>
      </c>
      <c r="Y45" s="43" t="s">
        <v>5899</v>
      </c>
      <c r="Z45" s="44" t="s">
        <v>1838</v>
      </c>
      <c r="AA45" s="44" t="s">
        <v>1839</v>
      </c>
      <c r="AB45" s="46" t="s">
        <v>1752</v>
      </c>
      <c r="AC45" s="47" t="s">
        <v>1753</v>
      </c>
      <c r="AD45" s="44" t="s">
        <v>1754</v>
      </c>
      <c r="AE45" s="44" t="s">
        <v>2529</v>
      </c>
      <c r="AF45" s="47" t="s">
        <v>1756</v>
      </c>
      <c r="AG45" s="47" t="s">
        <v>1755</v>
      </c>
      <c r="AH45" s="44" t="s">
        <v>1757</v>
      </c>
      <c r="AI45" s="44" t="s">
        <v>2528</v>
      </c>
      <c r="AJ45" s="44" t="s">
        <v>1414</v>
      </c>
      <c r="AK45" s="44" t="s">
        <v>2515</v>
      </c>
      <c r="AL45" s="44">
        <v>2</v>
      </c>
      <c r="AM45" s="44" t="s">
        <v>2778</v>
      </c>
      <c r="AN45" s="44">
        <v>4</v>
      </c>
      <c r="AO45" s="44" t="s">
        <v>2779</v>
      </c>
      <c r="AP45" s="44">
        <v>1</v>
      </c>
      <c r="AQ45" s="44" t="s">
        <v>2789</v>
      </c>
      <c r="AR45" s="44" t="s">
        <v>7107</v>
      </c>
      <c r="AS45" s="44" t="s">
        <v>7108</v>
      </c>
      <c r="AT45" s="44" t="s">
        <v>7107</v>
      </c>
      <c r="AU45" s="44" t="s">
        <v>7108</v>
      </c>
      <c r="AV45" s="44" t="s">
        <v>7820</v>
      </c>
      <c r="AW45" s="44">
        <v>0</v>
      </c>
      <c r="AX45" s="44">
        <v>0</v>
      </c>
      <c r="AY45" s="44" t="s">
        <v>8554</v>
      </c>
      <c r="AZ45" s="44" t="s">
        <v>8554</v>
      </c>
      <c r="BA45" s="48" t="s">
        <v>128</v>
      </c>
      <c r="BB45" s="48" t="s">
        <v>128</v>
      </c>
      <c r="BC45" s="48" t="s">
        <v>1758</v>
      </c>
      <c r="BD45" s="48" t="s">
        <v>8555</v>
      </c>
      <c r="BE45" s="48" t="s">
        <v>1895</v>
      </c>
      <c r="BF45" s="48" t="s">
        <v>137</v>
      </c>
      <c r="BG45" s="44" t="s">
        <v>8556</v>
      </c>
      <c r="BH45" s="44" t="s">
        <v>8557</v>
      </c>
      <c r="BI45" s="48" t="s">
        <v>5899</v>
      </c>
      <c r="BJ45" s="48" t="s">
        <v>5899</v>
      </c>
      <c r="BK45" s="44" t="s">
        <v>7107</v>
      </c>
      <c r="BL45" s="44" t="s">
        <v>7107</v>
      </c>
      <c r="BM45" s="44" t="s">
        <v>1761</v>
      </c>
      <c r="BN45" s="44">
        <v>4758165</v>
      </c>
      <c r="BO45" s="74">
        <v>23</v>
      </c>
      <c r="BP45" s="74">
        <v>2</v>
      </c>
      <c r="BQ45" s="44" t="s">
        <v>2833</v>
      </c>
      <c r="BR45" s="74">
        <v>4</v>
      </c>
      <c r="BS45" s="44" t="s">
        <v>2839</v>
      </c>
      <c r="BT45" s="74">
        <v>4</v>
      </c>
      <c r="BU45" s="44" t="s">
        <v>2840</v>
      </c>
      <c r="BV45" s="44" t="s">
        <v>9703</v>
      </c>
      <c r="BW45" s="44" t="s">
        <v>1696</v>
      </c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53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33"/>
      <c r="DR45" s="33"/>
      <c r="DS45" s="33"/>
      <c r="DT45" s="15"/>
      <c r="DU45" s="15"/>
      <c r="DV45" s="15"/>
      <c r="DW45" s="30"/>
      <c r="DX45" s="15"/>
      <c r="DY45" s="31"/>
      <c r="DZ45" s="15"/>
      <c r="EA45" s="39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61" t="str">
        <f t="shared" si="16"/>
        <v/>
      </c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32"/>
      <c r="GC45" s="32"/>
      <c r="GD45" s="72">
        <f t="shared" si="17"/>
        <v>0</v>
      </c>
      <c r="GE45" s="29"/>
      <c r="GF45" s="29"/>
      <c r="GG45" s="61" t="str">
        <f t="shared" si="18"/>
        <v/>
      </c>
      <c r="GH45" s="61" t="str">
        <f t="shared" si="19"/>
        <v/>
      </c>
    </row>
    <row r="46" spans="1:190" ht="16.5" customHeight="1" x14ac:dyDescent="0.3">
      <c r="A46" s="84">
        <v>292</v>
      </c>
      <c r="B46" s="42" t="s">
        <v>1736</v>
      </c>
      <c r="C46" s="85">
        <v>14734687171</v>
      </c>
      <c r="D46" s="43" t="s">
        <v>2951</v>
      </c>
      <c r="E46" s="44" t="s">
        <v>2952</v>
      </c>
      <c r="F46" s="44" t="s">
        <v>2953</v>
      </c>
      <c r="G46" s="45">
        <v>2</v>
      </c>
      <c r="H46" s="86" t="s">
        <v>146</v>
      </c>
      <c r="I46" s="44" t="s">
        <v>2867</v>
      </c>
      <c r="J46" s="44" t="s">
        <v>1697</v>
      </c>
      <c r="K46" s="44" t="s">
        <v>355</v>
      </c>
      <c r="L46" s="43" t="s">
        <v>4306</v>
      </c>
      <c r="M46" s="44" t="s">
        <v>1304</v>
      </c>
      <c r="N46" s="43" t="s">
        <v>4307</v>
      </c>
      <c r="O46" s="44" t="s">
        <v>4308</v>
      </c>
      <c r="P46" s="42" t="s">
        <v>4309</v>
      </c>
      <c r="Q46" s="42">
        <v>0</v>
      </c>
      <c r="R46" s="43" t="s">
        <v>4310</v>
      </c>
      <c r="S46" s="43" t="s">
        <v>4311</v>
      </c>
      <c r="T46" s="44" t="s">
        <v>4312</v>
      </c>
      <c r="U46" s="44" t="s">
        <v>5901</v>
      </c>
      <c r="V46" s="43" t="s">
        <v>5902</v>
      </c>
      <c r="W46" s="43">
        <v>0</v>
      </c>
      <c r="X46" s="43">
        <v>0</v>
      </c>
      <c r="Y46" s="43" t="s">
        <v>5902</v>
      </c>
      <c r="Z46" s="44" t="s">
        <v>2763</v>
      </c>
      <c r="AA46" s="44" t="s">
        <v>2764</v>
      </c>
      <c r="AB46" s="46" t="s">
        <v>2765</v>
      </c>
      <c r="AC46" s="47" t="s">
        <v>2766</v>
      </c>
      <c r="AD46" s="44" t="s">
        <v>2767</v>
      </c>
      <c r="AE46" s="44" t="s">
        <v>2768</v>
      </c>
      <c r="AF46" s="47" t="s">
        <v>2579</v>
      </c>
      <c r="AG46" s="47" t="s">
        <v>2580</v>
      </c>
      <c r="AH46" s="44" t="s">
        <v>2581</v>
      </c>
      <c r="AI46" s="44" t="s">
        <v>2582</v>
      </c>
      <c r="AJ46" s="44" t="s">
        <v>1404</v>
      </c>
      <c r="AK46" s="44" t="s">
        <v>2583</v>
      </c>
      <c r="AL46" s="44">
        <v>2</v>
      </c>
      <c r="AM46" s="44" t="s">
        <v>2778</v>
      </c>
      <c r="AN46" s="44">
        <v>4</v>
      </c>
      <c r="AO46" s="44" t="s">
        <v>2779</v>
      </c>
      <c r="AP46" s="44">
        <v>1</v>
      </c>
      <c r="AQ46" s="44" t="s">
        <v>2789</v>
      </c>
      <c r="AR46" s="44" t="s">
        <v>7109</v>
      </c>
      <c r="AS46" s="44" t="s">
        <v>7110</v>
      </c>
      <c r="AT46" s="44" t="s">
        <v>7111</v>
      </c>
      <c r="AU46" s="44" t="s">
        <v>7110</v>
      </c>
      <c r="AV46" s="44" t="s">
        <v>7821</v>
      </c>
      <c r="AW46" s="44">
        <v>0</v>
      </c>
      <c r="AX46" s="44">
        <v>0</v>
      </c>
      <c r="AY46" s="44" t="s">
        <v>7821</v>
      </c>
      <c r="AZ46" s="44"/>
      <c r="BA46" s="48" t="s">
        <v>144</v>
      </c>
      <c r="BB46" s="48" t="s">
        <v>128</v>
      </c>
      <c r="BC46" s="48" t="s">
        <v>2186</v>
      </c>
      <c r="BD46" s="48" t="s">
        <v>1770</v>
      </c>
      <c r="BE46" s="48" t="s">
        <v>1798</v>
      </c>
      <c r="BF46" s="48" t="s">
        <v>128</v>
      </c>
      <c r="BG46" s="44" t="s">
        <v>8558</v>
      </c>
      <c r="BH46" s="44" t="s">
        <v>8559</v>
      </c>
      <c r="BI46" s="48" t="s">
        <v>5902</v>
      </c>
      <c r="BJ46" s="48" t="s">
        <v>8560</v>
      </c>
      <c r="BK46" s="44" t="s">
        <v>7111</v>
      </c>
      <c r="BL46" s="44" t="s">
        <v>7111</v>
      </c>
      <c r="BM46" s="44" t="s">
        <v>2827</v>
      </c>
      <c r="BN46" s="44">
        <v>0</v>
      </c>
      <c r="BO46" s="74">
        <v>77</v>
      </c>
      <c r="BP46" s="74">
        <v>3</v>
      </c>
      <c r="BQ46" s="44" t="s">
        <v>2832</v>
      </c>
      <c r="BR46" s="74"/>
      <c r="BS46" s="44"/>
      <c r="BT46" s="74">
        <v>3</v>
      </c>
      <c r="BU46" s="44" t="s">
        <v>2842</v>
      </c>
      <c r="BV46" s="44" t="s">
        <v>9704</v>
      </c>
      <c r="BW46" s="44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53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33"/>
      <c r="DR46" s="33"/>
      <c r="DS46" s="33"/>
      <c r="DT46" s="15"/>
      <c r="DU46" s="15"/>
      <c r="DV46" s="15"/>
      <c r="DW46" s="30"/>
      <c r="DX46" s="15"/>
      <c r="DY46" s="31"/>
      <c r="DZ46" s="15"/>
      <c r="EA46" s="39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61" t="str">
        <f t="shared" si="16"/>
        <v/>
      </c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32"/>
      <c r="GC46" s="32"/>
      <c r="GD46" s="72">
        <f t="shared" si="17"/>
        <v>0</v>
      </c>
      <c r="GE46" s="29"/>
      <c r="GF46" s="29"/>
      <c r="GG46" s="61" t="str">
        <f t="shared" si="18"/>
        <v/>
      </c>
      <c r="GH46" s="61" t="str">
        <f t="shared" si="19"/>
        <v/>
      </c>
    </row>
    <row r="47" spans="1:190" ht="16.5" customHeight="1" x14ac:dyDescent="0.3">
      <c r="A47" s="84">
        <v>298</v>
      </c>
      <c r="B47" s="42" t="s">
        <v>2503</v>
      </c>
      <c r="C47" s="85">
        <v>13602732015</v>
      </c>
      <c r="D47" s="43" t="s">
        <v>2954</v>
      </c>
      <c r="E47" s="44" t="s">
        <v>2955</v>
      </c>
      <c r="F47" s="44" t="s">
        <v>2956</v>
      </c>
      <c r="G47" s="45">
        <v>2</v>
      </c>
      <c r="H47" s="86" t="s">
        <v>128</v>
      </c>
      <c r="I47" s="44" t="s">
        <v>2854</v>
      </c>
      <c r="J47" s="44" t="s">
        <v>1697</v>
      </c>
      <c r="K47" s="44" t="s">
        <v>153</v>
      </c>
      <c r="L47" s="43" t="s">
        <v>4163</v>
      </c>
      <c r="M47" s="44" t="s">
        <v>377</v>
      </c>
      <c r="N47" s="43" t="s">
        <v>4163</v>
      </c>
      <c r="O47" s="44" t="s">
        <v>4313</v>
      </c>
      <c r="P47" s="42" t="s">
        <v>4314</v>
      </c>
      <c r="Q47" s="42" t="s">
        <v>4315</v>
      </c>
      <c r="R47" s="43"/>
      <c r="S47" s="43"/>
      <c r="T47" s="44" t="s">
        <v>4316</v>
      </c>
      <c r="U47" s="44" t="s">
        <v>5903</v>
      </c>
      <c r="V47" s="43" t="s">
        <v>5904</v>
      </c>
      <c r="W47" s="43" t="s">
        <v>5905</v>
      </c>
      <c r="X47" s="43">
        <v>0</v>
      </c>
      <c r="Y47" s="43" t="s">
        <v>5904</v>
      </c>
      <c r="Z47" s="44" t="s">
        <v>2195</v>
      </c>
      <c r="AA47" s="44" t="s">
        <v>2196</v>
      </c>
      <c r="AB47" s="46" t="s">
        <v>1920</v>
      </c>
      <c r="AC47" s="47" t="s">
        <v>1921</v>
      </c>
      <c r="AD47" s="44" t="s">
        <v>1922</v>
      </c>
      <c r="AE47" s="44" t="s">
        <v>2604</v>
      </c>
      <c r="AF47" s="47" t="s">
        <v>1804</v>
      </c>
      <c r="AG47" s="47" t="s">
        <v>1805</v>
      </c>
      <c r="AH47" s="44" t="s">
        <v>1757</v>
      </c>
      <c r="AI47" s="44" t="s">
        <v>2528</v>
      </c>
      <c r="AJ47" s="44" t="s">
        <v>1414</v>
      </c>
      <c r="AK47" s="44" t="s">
        <v>2515</v>
      </c>
      <c r="AL47" s="44">
        <v>2</v>
      </c>
      <c r="AM47" s="44" t="s">
        <v>2778</v>
      </c>
      <c r="AN47" s="44">
        <v>4</v>
      </c>
      <c r="AO47" s="44" t="s">
        <v>2779</v>
      </c>
      <c r="AP47" s="44">
        <v>1</v>
      </c>
      <c r="AQ47" s="44" t="s">
        <v>2789</v>
      </c>
      <c r="AR47" s="44" t="s">
        <v>7112</v>
      </c>
      <c r="AS47" s="44" t="s">
        <v>7113</v>
      </c>
      <c r="AT47" s="44" t="s">
        <v>7112</v>
      </c>
      <c r="AU47" s="44" t="s">
        <v>7113</v>
      </c>
      <c r="AV47" s="44" t="s">
        <v>7822</v>
      </c>
      <c r="AW47" s="44">
        <v>0</v>
      </c>
      <c r="AX47" s="44">
        <v>0</v>
      </c>
      <c r="AY47" s="44" t="s">
        <v>7822</v>
      </c>
      <c r="AZ47" s="44" t="s">
        <v>7822</v>
      </c>
      <c r="BA47" s="48" t="s">
        <v>128</v>
      </c>
      <c r="BB47" s="48" t="s">
        <v>128</v>
      </c>
      <c r="BC47" s="48" t="s">
        <v>1758</v>
      </c>
      <c r="BD47" s="48" t="s">
        <v>1790</v>
      </c>
      <c r="BE47" s="48" t="s">
        <v>1909</v>
      </c>
      <c r="BF47" s="48" t="s">
        <v>129</v>
      </c>
      <c r="BG47" s="44" t="s">
        <v>8561</v>
      </c>
      <c r="BH47" s="44" t="s">
        <v>8562</v>
      </c>
      <c r="BI47" s="48" t="s">
        <v>5904</v>
      </c>
      <c r="BJ47" s="48" t="s">
        <v>5904</v>
      </c>
      <c r="BK47" s="44" t="s">
        <v>7112</v>
      </c>
      <c r="BL47" s="44" t="s">
        <v>7112</v>
      </c>
      <c r="BM47" s="44" t="s">
        <v>1761</v>
      </c>
      <c r="BN47" s="44">
        <v>11069983</v>
      </c>
      <c r="BO47" s="74">
        <v>73</v>
      </c>
      <c r="BP47" s="74">
        <v>3</v>
      </c>
      <c r="BQ47" s="44" t="s">
        <v>2832</v>
      </c>
      <c r="BR47" s="74">
        <v>5</v>
      </c>
      <c r="BS47" s="44" t="s">
        <v>2837</v>
      </c>
      <c r="BT47" s="74">
        <v>5</v>
      </c>
      <c r="BU47" s="44" t="s">
        <v>2838</v>
      </c>
      <c r="BV47" s="44" t="s">
        <v>9703</v>
      </c>
      <c r="BW47" s="44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53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33"/>
      <c r="DR47" s="33"/>
      <c r="DS47" s="33"/>
      <c r="DT47" s="15"/>
      <c r="DU47" s="15"/>
      <c r="DV47" s="15"/>
      <c r="DW47" s="30"/>
      <c r="DX47" s="15"/>
      <c r="DY47" s="31"/>
      <c r="DZ47" s="15"/>
      <c r="EA47" s="39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61" t="str">
        <f t="shared" si="16"/>
        <v/>
      </c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32"/>
      <c r="GC47" s="32"/>
      <c r="GD47" s="72">
        <f t="shared" si="17"/>
        <v>0</v>
      </c>
      <c r="GE47" s="29"/>
      <c r="GF47" s="29"/>
      <c r="GG47" s="61" t="str">
        <f t="shared" si="18"/>
        <v/>
      </c>
      <c r="GH47" s="61" t="str">
        <f t="shared" si="19"/>
        <v/>
      </c>
    </row>
    <row r="48" spans="1:190" ht="16.5" customHeight="1" x14ac:dyDescent="0.3">
      <c r="A48" s="84">
        <v>300</v>
      </c>
      <c r="B48" s="42" t="s">
        <v>2504</v>
      </c>
      <c r="C48" s="85">
        <v>47354908014</v>
      </c>
      <c r="D48" s="43" t="s">
        <v>2957</v>
      </c>
      <c r="E48" s="44" t="s">
        <v>2958</v>
      </c>
      <c r="F48" s="44" t="s">
        <v>2505</v>
      </c>
      <c r="G48" s="45">
        <v>1</v>
      </c>
      <c r="H48" s="86" t="s">
        <v>128</v>
      </c>
      <c r="I48" s="44" t="s">
        <v>2854</v>
      </c>
      <c r="J48" s="44" t="s">
        <v>1697</v>
      </c>
      <c r="K48" s="44" t="s">
        <v>153</v>
      </c>
      <c r="L48" s="43" t="s">
        <v>4163</v>
      </c>
      <c r="M48" s="44" t="s">
        <v>377</v>
      </c>
      <c r="N48" s="43" t="s">
        <v>4163</v>
      </c>
      <c r="O48" s="44" t="s">
        <v>4317</v>
      </c>
      <c r="P48" s="42" t="s">
        <v>4318</v>
      </c>
      <c r="Q48" s="42" t="s">
        <v>4319</v>
      </c>
      <c r="R48" s="43" t="s">
        <v>4320</v>
      </c>
      <c r="S48" s="43" t="s">
        <v>4321</v>
      </c>
      <c r="T48" s="44" t="s">
        <v>4322</v>
      </c>
      <c r="U48" s="44"/>
      <c r="V48" s="43" t="s">
        <v>5906</v>
      </c>
      <c r="W48" s="43">
        <v>0</v>
      </c>
      <c r="X48" s="43">
        <v>0</v>
      </c>
      <c r="Y48" s="43"/>
      <c r="Z48" s="44" t="s">
        <v>1879</v>
      </c>
      <c r="AA48" s="44" t="s">
        <v>2594</v>
      </c>
      <c r="AB48" s="46" t="s">
        <v>1880</v>
      </c>
      <c r="AC48" s="47" t="s">
        <v>1881</v>
      </c>
      <c r="AD48" s="44" t="s">
        <v>1882</v>
      </c>
      <c r="AE48" s="44" t="s">
        <v>2595</v>
      </c>
      <c r="AF48" s="47" t="s">
        <v>1884</v>
      </c>
      <c r="AG48" s="47" t="s">
        <v>1883</v>
      </c>
      <c r="AH48" s="44" t="s">
        <v>1885</v>
      </c>
      <c r="AI48" s="44" t="s">
        <v>2595</v>
      </c>
      <c r="AJ48" s="44" t="s">
        <v>1412</v>
      </c>
      <c r="AK48" s="44" t="s">
        <v>1820</v>
      </c>
      <c r="AL48" s="44">
        <v>2</v>
      </c>
      <c r="AM48" s="44" t="s">
        <v>2778</v>
      </c>
      <c r="AN48" s="44">
        <v>4</v>
      </c>
      <c r="AO48" s="44" t="s">
        <v>2779</v>
      </c>
      <c r="AP48" s="44">
        <v>1</v>
      </c>
      <c r="AQ48" s="44" t="s">
        <v>2789</v>
      </c>
      <c r="AR48" s="44" t="s">
        <v>7114</v>
      </c>
      <c r="AS48" s="44">
        <v>0</v>
      </c>
      <c r="AT48" s="44"/>
      <c r="AU48" s="44"/>
      <c r="AV48" s="44" t="s">
        <v>7823</v>
      </c>
      <c r="AW48" s="44">
        <v>0</v>
      </c>
      <c r="AX48" s="44">
        <v>0</v>
      </c>
      <c r="AY48" s="44"/>
      <c r="AZ48" s="44"/>
      <c r="BA48" s="48"/>
      <c r="BB48" s="48"/>
      <c r="BC48" s="48"/>
      <c r="BD48" s="48"/>
      <c r="BE48" s="48"/>
      <c r="BF48" s="48"/>
      <c r="BG48" s="44"/>
      <c r="BH48" s="44"/>
      <c r="BI48" s="48"/>
      <c r="BJ48" s="48"/>
      <c r="BK48" s="44"/>
      <c r="BL48" s="44"/>
      <c r="BM48" s="44" t="s">
        <v>1820</v>
      </c>
      <c r="BN48" s="44">
        <v>5274317</v>
      </c>
      <c r="BO48" s="74">
        <v>3</v>
      </c>
      <c r="BP48" s="74">
        <v>1</v>
      </c>
      <c r="BQ48" s="44" t="s">
        <v>2834</v>
      </c>
      <c r="BR48" s="74">
        <v>5</v>
      </c>
      <c r="BS48" s="44" t="s">
        <v>2837</v>
      </c>
      <c r="BT48" s="74">
        <v>5</v>
      </c>
      <c r="BU48" s="44" t="s">
        <v>2838</v>
      </c>
      <c r="BV48" s="44" t="s">
        <v>9703</v>
      </c>
      <c r="BW48" s="44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53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33"/>
      <c r="DR48" s="33"/>
      <c r="DS48" s="33"/>
      <c r="DT48" s="15"/>
      <c r="DU48" s="15"/>
      <c r="DV48" s="15"/>
      <c r="DW48" s="30"/>
      <c r="DX48" s="15"/>
      <c r="DY48" s="31"/>
      <c r="DZ48" s="15"/>
      <c r="EA48" s="39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61" t="str">
        <f t="shared" si="16"/>
        <v/>
      </c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32"/>
      <c r="GC48" s="32"/>
      <c r="GD48" s="72">
        <f t="shared" si="17"/>
        <v>0</v>
      </c>
      <c r="GE48" s="29"/>
      <c r="GF48" s="29"/>
      <c r="GG48" s="61" t="str">
        <f t="shared" si="18"/>
        <v/>
      </c>
      <c r="GH48" s="61" t="str">
        <f t="shared" si="19"/>
        <v/>
      </c>
    </row>
    <row r="49" spans="1:190" ht="16.5" customHeight="1" x14ac:dyDescent="0.3">
      <c r="A49" s="84">
        <v>303</v>
      </c>
      <c r="B49" s="42" t="s">
        <v>2503</v>
      </c>
      <c r="C49" s="85">
        <v>46722366093</v>
      </c>
      <c r="D49" s="43" t="s">
        <v>2959</v>
      </c>
      <c r="E49" s="44" t="s">
        <v>2960</v>
      </c>
      <c r="F49" s="44" t="s">
        <v>2961</v>
      </c>
      <c r="G49" s="45">
        <v>8</v>
      </c>
      <c r="H49" s="86" t="s">
        <v>128</v>
      </c>
      <c r="I49" s="44" t="s">
        <v>2854</v>
      </c>
      <c r="J49" s="44" t="s">
        <v>1697</v>
      </c>
      <c r="K49" s="44" t="s">
        <v>153</v>
      </c>
      <c r="L49" s="43" t="s">
        <v>4163</v>
      </c>
      <c r="M49" s="44" t="s">
        <v>377</v>
      </c>
      <c r="N49" s="43" t="s">
        <v>4163</v>
      </c>
      <c r="O49" s="44" t="s">
        <v>4313</v>
      </c>
      <c r="P49" s="42" t="s">
        <v>4314</v>
      </c>
      <c r="Q49" s="42" t="s">
        <v>4323</v>
      </c>
      <c r="R49" s="43"/>
      <c r="S49" s="43"/>
      <c r="T49" s="44" t="s">
        <v>4324</v>
      </c>
      <c r="U49" s="44" t="s">
        <v>5907</v>
      </c>
      <c r="V49" s="43" t="s">
        <v>1887</v>
      </c>
      <c r="W49" s="43" t="s">
        <v>2253</v>
      </c>
      <c r="X49" s="43">
        <v>0</v>
      </c>
      <c r="Y49" s="43" t="s">
        <v>1887</v>
      </c>
      <c r="Z49" s="44" t="s">
        <v>2254</v>
      </c>
      <c r="AA49" s="44" t="s">
        <v>2255</v>
      </c>
      <c r="AB49" s="46" t="s">
        <v>2177</v>
      </c>
      <c r="AC49" s="47" t="s">
        <v>2178</v>
      </c>
      <c r="AD49" s="44" t="s">
        <v>2165</v>
      </c>
      <c r="AE49" s="44" t="s">
        <v>2636</v>
      </c>
      <c r="AF49" s="47" t="s">
        <v>2167</v>
      </c>
      <c r="AG49" s="47" t="s">
        <v>2166</v>
      </c>
      <c r="AH49" s="44" t="s">
        <v>2168</v>
      </c>
      <c r="AI49" s="44" t="s">
        <v>2637</v>
      </c>
      <c r="AJ49" s="44" t="s">
        <v>1406</v>
      </c>
      <c r="AK49" s="44" t="s">
        <v>1749</v>
      </c>
      <c r="AL49" s="44">
        <v>2</v>
      </c>
      <c r="AM49" s="44" t="s">
        <v>2778</v>
      </c>
      <c r="AN49" s="44">
        <v>4</v>
      </c>
      <c r="AO49" s="44" t="s">
        <v>2779</v>
      </c>
      <c r="AP49" s="44">
        <v>1</v>
      </c>
      <c r="AQ49" s="44" t="s">
        <v>2789</v>
      </c>
      <c r="AR49" s="44" t="s">
        <v>2256</v>
      </c>
      <c r="AS49" s="44" t="s">
        <v>7115</v>
      </c>
      <c r="AT49" s="44" t="s">
        <v>2256</v>
      </c>
      <c r="AU49" s="44" t="s">
        <v>7115</v>
      </c>
      <c r="AV49" s="44" t="s">
        <v>7824</v>
      </c>
      <c r="AW49" s="44">
        <v>0</v>
      </c>
      <c r="AX49" s="44">
        <v>0</v>
      </c>
      <c r="AY49" s="44" t="s">
        <v>2801</v>
      </c>
      <c r="AZ49" s="44" t="s">
        <v>2802</v>
      </c>
      <c r="BA49" s="48" t="s">
        <v>128</v>
      </c>
      <c r="BB49" s="48" t="s">
        <v>128</v>
      </c>
      <c r="BC49" s="48" t="s">
        <v>1758</v>
      </c>
      <c r="BD49" s="48" t="s">
        <v>1790</v>
      </c>
      <c r="BE49" s="48" t="s">
        <v>1895</v>
      </c>
      <c r="BF49" s="48" t="s">
        <v>128</v>
      </c>
      <c r="BG49" s="44" t="s">
        <v>8563</v>
      </c>
      <c r="BH49" s="44" t="s">
        <v>8564</v>
      </c>
      <c r="BI49" s="48" t="s">
        <v>1887</v>
      </c>
      <c r="BJ49" s="48" t="s">
        <v>1887</v>
      </c>
      <c r="BK49" s="44" t="s">
        <v>1896</v>
      </c>
      <c r="BL49" s="44" t="s">
        <v>2256</v>
      </c>
      <c r="BM49" s="44" t="s">
        <v>2826</v>
      </c>
      <c r="BN49" s="44">
        <v>25782718</v>
      </c>
      <c r="BO49" s="74">
        <v>417</v>
      </c>
      <c r="BP49" s="74">
        <v>5</v>
      </c>
      <c r="BQ49" s="44" t="s">
        <v>2831</v>
      </c>
      <c r="BR49" s="74">
        <v>5</v>
      </c>
      <c r="BS49" s="44" t="s">
        <v>2837</v>
      </c>
      <c r="BT49" s="74">
        <v>5</v>
      </c>
      <c r="BU49" s="44" t="s">
        <v>2838</v>
      </c>
      <c r="BV49" s="44" t="s">
        <v>9703</v>
      </c>
      <c r="BW49" s="44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53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33"/>
      <c r="DR49" s="33"/>
      <c r="DS49" s="33"/>
      <c r="DT49" s="15"/>
      <c r="DU49" s="15"/>
      <c r="DV49" s="15"/>
      <c r="DW49" s="30"/>
      <c r="DX49" s="15"/>
      <c r="DY49" s="31"/>
      <c r="DZ49" s="15"/>
      <c r="EA49" s="39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61" t="str">
        <f t="shared" si="16"/>
        <v/>
      </c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32"/>
      <c r="GC49" s="32"/>
      <c r="GD49" s="72">
        <f t="shared" si="17"/>
        <v>0</v>
      </c>
      <c r="GE49" s="29"/>
      <c r="GF49" s="29"/>
      <c r="GG49" s="61" t="str">
        <f t="shared" si="18"/>
        <v/>
      </c>
      <c r="GH49" s="61" t="str">
        <f t="shared" si="19"/>
        <v/>
      </c>
    </row>
    <row r="50" spans="1:190" ht="16.5" customHeight="1" x14ac:dyDescent="0.3">
      <c r="A50" s="84">
        <v>312</v>
      </c>
      <c r="B50" s="42" t="s">
        <v>2503</v>
      </c>
      <c r="C50" s="85">
        <v>13602074018</v>
      </c>
      <c r="D50" s="43" t="s">
        <v>2962</v>
      </c>
      <c r="E50" s="44" t="s">
        <v>2963</v>
      </c>
      <c r="F50" s="44" t="s">
        <v>2964</v>
      </c>
      <c r="G50" s="45">
        <v>10</v>
      </c>
      <c r="H50" s="86" t="s">
        <v>128</v>
      </c>
      <c r="I50" s="44" t="s">
        <v>2854</v>
      </c>
      <c r="J50" s="44" t="s">
        <v>1697</v>
      </c>
      <c r="K50" s="44" t="s">
        <v>153</v>
      </c>
      <c r="L50" s="43" t="s">
        <v>4163</v>
      </c>
      <c r="M50" s="44" t="s">
        <v>377</v>
      </c>
      <c r="N50" s="43" t="s">
        <v>4163</v>
      </c>
      <c r="O50" s="44" t="s">
        <v>4173</v>
      </c>
      <c r="P50" s="42" t="s">
        <v>4174</v>
      </c>
      <c r="Q50" s="42" t="s">
        <v>4175</v>
      </c>
      <c r="R50" s="43"/>
      <c r="S50" s="43"/>
      <c r="T50" s="44" t="s">
        <v>4325</v>
      </c>
      <c r="U50" s="44" t="s">
        <v>5908</v>
      </c>
      <c r="V50" s="43" t="s">
        <v>5909</v>
      </c>
      <c r="W50" s="43">
        <v>0</v>
      </c>
      <c r="X50" s="43">
        <v>0</v>
      </c>
      <c r="Y50" s="43" t="s">
        <v>5909</v>
      </c>
      <c r="Z50" s="44" t="s">
        <v>2220</v>
      </c>
      <c r="AA50" s="44" t="s">
        <v>2221</v>
      </c>
      <c r="AB50" s="46" t="s">
        <v>1752</v>
      </c>
      <c r="AC50" s="47" t="s">
        <v>1753</v>
      </c>
      <c r="AD50" s="44" t="s">
        <v>1754</v>
      </c>
      <c r="AE50" s="44" t="s">
        <v>2529</v>
      </c>
      <c r="AF50" s="47" t="s">
        <v>1756</v>
      </c>
      <c r="AG50" s="47" t="s">
        <v>1755</v>
      </c>
      <c r="AH50" s="44" t="s">
        <v>1757</v>
      </c>
      <c r="AI50" s="44" t="s">
        <v>2528</v>
      </c>
      <c r="AJ50" s="44" t="s">
        <v>1414</v>
      </c>
      <c r="AK50" s="44" t="s">
        <v>2515</v>
      </c>
      <c r="AL50" s="44">
        <v>2</v>
      </c>
      <c r="AM50" s="44" t="s">
        <v>2778</v>
      </c>
      <c r="AN50" s="44">
        <v>4</v>
      </c>
      <c r="AO50" s="44" t="s">
        <v>2779</v>
      </c>
      <c r="AP50" s="44">
        <v>1</v>
      </c>
      <c r="AQ50" s="44" t="s">
        <v>2789</v>
      </c>
      <c r="AR50" s="44" t="s">
        <v>7116</v>
      </c>
      <c r="AS50" s="44">
        <v>0</v>
      </c>
      <c r="AT50" s="44" t="s">
        <v>7116</v>
      </c>
      <c r="AU50" s="44">
        <v>0</v>
      </c>
      <c r="AV50" s="44" t="s">
        <v>7825</v>
      </c>
      <c r="AW50" s="44">
        <v>0</v>
      </c>
      <c r="AX50" s="44">
        <v>0</v>
      </c>
      <c r="AY50" s="44" t="s">
        <v>8565</v>
      </c>
      <c r="AZ50" s="44" t="s">
        <v>8565</v>
      </c>
      <c r="BA50" s="48" t="s">
        <v>128</v>
      </c>
      <c r="BB50" s="48" t="s">
        <v>128</v>
      </c>
      <c r="BC50" s="48" t="s">
        <v>1758</v>
      </c>
      <c r="BD50" s="48" t="s">
        <v>1917</v>
      </c>
      <c r="BE50" s="48" t="s">
        <v>1875</v>
      </c>
      <c r="BF50" s="48" t="s">
        <v>130</v>
      </c>
      <c r="BG50" s="44" t="s">
        <v>8566</v>
      </c>
      <c r="BH50" s="44" t="s">
        <v>8567</v>
      </c>
      <c r="BI50" s="48" t="s">
        <v>5909</v>
      </c>
      <c r="BJ50" s="48" t="s">
        <v>5909</v>
      </c>
      <c r="BK50" s="44" t="s">
        <v>7116</v>
      </c>
      <c r="BL50" s="44" t="s">
        <v>7116</v>
      </c>
      <c r="BM50" s="44" t="s">
        <v>1761</v>
      </c>
      <c r="BN50" s="44">
        <v>15010745</v>
      </c>
      <c r="BO50" s="74">
        <v>179</v>
      </c>
      <c r="BP50" s="74">
        <v>4</v>
      </c>
      <c r="BQ50" s="44" t="s">
        <v>2835</v>
      </c>
      <c r="BR50" s="74">
        <v>5</v>
      </c>
      <c r="BS50" s="44" t="s">
        <v>2837</v>
      </c>
      <c r="BT50" s="74">
        <v>5</v>
      </c>
      <c r="BU50" s="44" t="s">
        <v>2838</v>
      </c>
      <c r="BV50" s="44" t="s">
        <v>9703</v>
      </c>
      <c r="BW50" s="44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53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33"/>
      <c r="DR50" s="33"/>
      <c r="DS50" s="33"/>
      <c r="DT50" s="15"/>
      <c r="DU50" s="15"/>
      <c r="DV50" s="15"/>
      <c r="DW50" s="30"/>
      <c r="DX50" s="15"/>
      <c r="DY50" s="31"/>
      <c r="DZ50" s="15"/>
      <c r="EA50" s="39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61" t="str">
        <f t="shared" si="16"/>
        <v/>
      </c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32"/>
      <c r="GC50" s="32"/>
      <c r="GD50" s="72">
        <f t="shared" si="17"/>
        <v>0</v>
      </c>
      <c r="GE50" s="29"/>
      <c r="GF50" s="29"/>
      <c r="GG50" s="61" t="str">
        <f t="shared" si="18"/>
        <v/>
      </c>
      <c r="GH50" s="61" t="str">
        <f t="shared" si="19"/>
        <v/>
      </c>
    </row>
    <row r="51" spans="1:190" ht="16.5" customHeight="1" x14ac:dyDescent="0.3">
      <c r="A51" s="84">
        <v>316</v>
      </c>
      <c r="B51" s="42" t="s">
        <v>2503</v>
      </c>
      <c r="C51" s="85">
        <v>13602499019</v>
      </c>
      <c r="D51" s="43" t="s">
        <v>2965</v>
      </c>
      <c r="E51" s="44" t="s">
        <v>2966</v>
      </c>
      <c r="F51" s="44" t="s">
        <v>2967</v>
      </c>
      <c r="G51" s="45">
        <v>1</v>
      </c>
      <c r="H51" s="86" t="s">
        <v>128</v>
      </c>
      <c r="I51" s="44" t="s">
        <v>2854</v>
      </c>
      <c r="J51" s="44" t="s">
        <v>1697</v>
      </c>
      <c r="K51" s="44" t="s">
        <v>153</v>
      </c>
      <c r="L51" s="43" t="s">
        <v>4163</v>
      </c>
      <c r="M51" s="44" t="s">
        <v>377</v>
      </c>
      <c r="N51" s="43" t="s">
        <v>4163</v>
      </c>
      <c r="O51" s="44" t="s">
        <v>4326</v>
      </c>
      <c r="P51" s="42" t="s">
        <v>4327</v>
      </c>
      <c r="Q51" s="42" t="s">
        <v>4328</v>
      </c>
      <c r="R51" s="43"/>
      <c r="S51" s="43"/>
      <c r="T51" s="44" t="s">
        <v>4329</v>
      </c>
      <c r="U51" s="44" t="s">
        <v>5910</v>
      </c>
      <c r="V51" s="43" t="s">
        <v>5911</v>
      </c>
      <c r="W51" s="43" t="s">
        <v>5912</v>
      </c>
      <c r="X51" s="43">
        <v>0</v>
      </c>
      <c r="Y51" s="43" t="s">
        <v>5911</v>
      </c>
      <c r="Z51" s="44" t="s">
        <v>2300</v>
      </c>
      <c r="AA51" s="44" t="s">
        <v>2660</v>
      </c>
      <c r="AB51" s="46" t="s">
        <v>2301</v>
      </c>
      <c r="AC51" s="47" t="s">
        <v>2302</v>
      </c>
      <c r="AD51" s="44" t="s">
        <v>2303</v>
      </c>
      <c r="AE51" s="44" t="s">
        <v>2661</v>
      </c>
      <c r="AF51" s="47" t="s">
        <v>2304</v>
      </c>
      <c r="AG51" s="47" t="s">
        <v>2302</v>
      </c>
      <c r="AH51" s="44" t="s">
        <v>1976</v>
      </c>
      <c r="AI51" s="44" t="s">
        <v>2521</v>
      </c>
      <c r="AJ51" s="44" t="s">
        <v>1432</v>
      </c>
      <c r="AK51" s="44" t="s">
        <v>2522</v>
      </c>
      <c r="AL51" s="44">
        <v>2</v>
      </c>
      <c r="AM51" s="44" t="s">
        <v>2778</v>
      </c>
      <c r="AN51" s="44">
        <v>4</v>
      </c>
      <c r="AO51" s="44" t="s">
        <v>2779</v>
      </c>
      <c r="AP51" s="44">
        <v>1</v>
      </c>
      <c r="AQ51" s="44" t="s">
        <v>2789</v>
      </c>
      <c r="AR51" s="44" t="s">
        <v>7117</v>
      </c>
      <c r="AS51" s="44" t="s">
        <v>7118</v>
      </c>
      <c r="AT51" s="44" t="s">
        <v>7117</v>
      </c>
      <c r="AU51" s="44" t="s">
        <v>7118</v>
      </c>
      <c r="AV51" s="44" t="s">
        <v>7826</v>
      </c>
      <c r="AW51" s="44" t="s">
        <v>5911</v>
      </c>
      <c r="AX51" s="44" t="s">
        <v>7117</v>
      </c>
      <c r="AY51" s="44" t="s">
        <v>7826</v>
      </c>
      <c r="AZ51" s="44" t="s">
        <v>7826</v>
      </c>
      <c r="BA51" s="48" t="s">
        <v>128</v>
      </c>
      <c r="BB51" s="48" t="s">
        <v>128</v>
      </c>
      <c r="BC51" s="48" t="s">
        <v>1758</v>
      </c>
      <c r="BD51" s="48" t="s">
        <v>2808</v>
      </c>
      <c r="BE51" s="48" t="s">
        <v>1760</v>
      </c>
      <c r="BF51" s="48" t="s">
        <v>128</v>
      </c>
      <c r="BG51" s="44" t="s">
        <v>8568</v>
      </c>
      <c r="BH51" s="44" t="s">
        <v>8569</v>
      </c>
      <c r="BI51" s="48" t="s">
        <v>5911</v>
      </c>
      <c r="BJ51" s="48" t="s">
        <v>5911</v>
      </c>
      <c r="BK51" s="44" t="s">
        <v>7117</v>
      </c>
      <c r="BL51" s="44" t="s">
        <v>7117</v>
      </c>
      <c r="BM51" s="44" t="s">
        <v>1851</v>
      </c>
      <c r="BN51" s="44">
        <v>1940542</v>
      </c>
      <c r="BO51" s="74">
        <v>45</v>
      </c>
      <c r="BP51" s="74">
        <v>2</v>
      </c>
      <c r="BQ51" s="44" t="s">
        <v>2833</v>
      </c>
      <c r="BR51" s="74">
        <v>3</v>
      </c>
      <c r="BS51" s="44" t="s">
        <v>2841</v>
      </c>
      <c r="BT51" s="74">
        <v>3</v>
      </c>
      <c r="BU51" s="44" t="s">
        <v>2842</v>
      </c>
      <c r="BV51" s="44" t="s">
        <v>9703</v>
      </c>
      <c r="BW51" s="44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53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33"/>
      <c r="DR51" s="33"/>
      <c r="DS51" s="33"/>
      <c r="DT51" s="15"/>
      <c r="DU51" s="15"/>
      <c r="DV51" s="15"/>
      <c r="DW51" s="30"/>
      <c r="DX51" s="15"/>
      <c r="DY51" s="31"/>
      <c r="DZ51" s="15"/>
      <c r="EA51" s="39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61" t="str">
        <f t="shared" si="16"/>
        <v/>
      </c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32"/>
      <c r="GC51" s="32"/>
      <c r="GD51" s="72">
        <f t="shared" si="17"/>
        <v>0</v>
      </c>
      <c r="GE51" s="29"/>
      <c r="GF51" s="29"/>
      <c r="GG51" s="61" t="str">
        <f t="shared" si="18"/>
        <v/>
      </c>
      <c r="GH51" s="61" t="str">
        <f t="shared" si="19"/>
        <v/>
      </c>
    </row>
    <row r="52" spans="1:190" ht="16.5" customHeight="1" x14ac:dyDescent="0.3">
      <c r="A52" s="84">
        <v>337</v>
      </c>
      <c r="B52" s="42" t="s">
        <v>2503</v>
      </c>
      <c r="C52" s="85">
        <v>13656208079</v>
      </c>
      <c r="D52" s="43" t="s">
        <v>2968</v>
      </c>
      <c r="E52" s="44" t="s">
        <v>2969</v>
      </c>
      <c r="F52" s="44" t="s">
        <v>2970</v>
      </c>
      <c r="G52" s="45">
        <v>1</v>
      </c>
      <c r="H52" s="86" t="s">
        <v>134</v>
      </c>
      <c r="I52" s="44" t="s">
        <v>2850</v>
      </c>
      <c r="J52" s="44" t="s">
        <v>1697</v>
      </c>
      <c r="K52" s="44" t="s">
        <v>205</v>
      </c>
      <c r="L52" s="43" t="s">
        <v>4168</v>
      </c>
      <c r="M52" s="44" t="s">
        <v>638</v>
      </c>
      <c r="N52" s="43" t="s">
        <v>4168</v>
      </c>
      <c r="O52" s="44" t="s">
        <v>4330</v>
      </c>
      <c r="P52" s="42" t="s">
        <v>4331</v>
      </c>
      <c r="Q52" s="42" t="s">
        <v>4332</v>
      </c>
      <c r="R52" s="43"/>
      <c r="S52" s="43"/>
      <c r="T52" s="44" t="s">
        <v>4333</v>
      </c>
      <c r="U52" s="44" t="s">
        <v>5913</v>
      </c>
      <c r="V52" s="43" t="s">
        <v>5914</v>
      </c>
      <c r="W52" s="43" t="s">
        <v>5915</v>
      </c>
      <c r="X52" s="43">
        <v>0</v>
      </c>
      <c r="Y52" s="43" t="s">
        <v>5914</v>
      </c>
      <c r="Z52" s="44" t="s">
        <v>1791</v>
      </c>
      <c r="AA52" s="44" t="s">
        <v>1792</v>
      </c>
      <c r="AB52" s="46" t="s">
        <v>1793</v>
      </c>
      <c r="AC52" s="47" t="s">
        <v>1794</v>
      </c>
      <c r="AD52" s="44" t="s">
        <v>1795</v>
      </c>
      <c r="AE52" s="44" t="s">
        <v>2516</v>
      </c>
      <c r="AF52" s="47" t="s">
        <v>1797</v>
      </c>
      <c r="AG52" s="47" t="s">
        <v>1796</v>
      </c>
      <c r="AH52" s="44" t="s">
        <v>1784</v>
      </c>
      <c r="AI52" s="44" t="s">
        <v>2517</v>
      </c>
      <c r="AJ52" s="44" t="s">
        <v>1414</v>
      </c>
      <c r="AK52" s="44" t="s">
        <v>2515</v>
      </c>
      <c r="AL52" s="44">
        <v>2</v>
      </c>
      <c r="AM52" s="44" t="s">
        <v>2778</v>
      </c>
      <c r="AN52" s="44">
        <v>4</v>
      </c>
      <c r="AO52" s="44" t="s">
        <v>2779</v>
      </c>
      <c r="AP52" s="44">
        <v>1</v>
      </c>
      <c r="AQ52" s="44" t="s">
        <v>2789</v>
      </c>
      <c r="AR52" s="44" t="s">
        <v>7119</v>
      </c>
      <c r="AS52" s="44">
        <v>0</v>
      </c>
      <c r="AT52" s="44" t="s">
        <v>7119</v>
      </c>
      <c r="AU52" s="44">
        <v>0</v>
      </c>
      <c r="AV52" s="44" t="s">
        <v>7827</v>
      </c>
      <c r="AW52" s="44" t="s">
        <v>5914</v>
      </c>
      <c r="AX52" s="44" t="s">
        <v>7119</v>
      </c>
      <c r="AY52" s="44" t="s">
        <v>7827</v>
      </c>
      <c r="AZ52" s="44" t="s">
        <v>8570</v>
      </c>
      <c r="BA52" s="48" t="s">
        <v>134</v>
      </c>
      <c r="BB52" s="48" t="s">
        <v>128</v>
      </c>
      <c r="BC52" s="48" t="s">
        <v>1758</v>
      </c>
      <c r="BD52" s="48" t="s">
        <v>2257</v>
      </c>
      <c r="BE52" s="48" t="s">
        <v>1895</v>
      </c>
      <c r="BF52" s="48" t="s">
        <v>139</v>
      </c>
      <c r="BG52" s="44" t="s">
        <v>8571</v>
      </c>
      <c r="BH52" s="44" t="s">
        <v>8572</v>
      </c>
      <c r="BI52" s="48" t="s">
        <v>5914</v>
      </c>
      <c r="BJ52" s="48" t="s">
        <v>8573</v>
      </c>
      <c r="BK52" s="44" t="s">
        <v>7119</v>
      </c>
      <c r="BL52" s="44" t="s">
        <v>9648</v>
      </c>
      <c r="BM52" s="44" t="s">
        <v>1761</v>
      </c>
      <c r="BN52" s="44">
        <v>5773692</v>
      </c>
      <c r="BO52" s="74">
        <v>20</v>
      </c>
      <c r="BP52" s="74">
        <v>2</v>
      </c>
      <c r="BQ52" s="44" t="s">
        <v>2833</v>
      </c>
      <c r="BR52" s="74">
        <v>5</v>
      </c>
      <c r="BS52" s="44" t="s">
        <v>2837</v>
      </c>
      <c r="BT52" s="74">
        <v>5</v>
      </c>
      <c r="BU52" s="44" t="s">
        <v>2838</v>
      </c>
      <c r="BV52" s="44" t="s">
        <v>9704</v>
      </c>
      <c r="BW52" s="44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53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33"/>
      <c r="DR52" s="33"/>
      <c r="DS52" s="33"/>
      <c r="DT52" s="15"/>
      <c r="DU52" s="15"/>
      <c r="DV52" s="15"/>
      <c r="DW52" s="30"/>
      <c r="DX52" s="15"/>
      <c r="DY52" s="31"/>
      <c r="DZ52" s="15"/>
      <c r="EA52" s="39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61" t="str">
        <f t="shared" ref="EQ52:EQ58" si="20">IF(CE52=1,EP52,IF(CB52=1,EO52,""))</f>
        <v/>
      </c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32"/>
      <c r="GC52" s="32"/>
      <c r="GD52" s="72">
        <f t="shared" ref="GD52:GD58" si="21">NETWORKDAYS.INTL(GB52,GC52,1)</f>
        <v>0</v>
      </c>
      <c r="GE52" s="29"/>
      <c r="GF52" s="29"/>
      <c r="GG52" s="61" t="str">
        <f t="shared" ref="GG52:GG59" si="22">CONCATENATE(FC52,FD52,FE52,FF52)</f>
        <v/>
      </c>
      <c r="GH52" s="61" t="str">
        <f t="shared" ref="GH52:GH59" si="23">CONCATENATE(FQ52,FR52,FS52,FT52)</f>
        <v/>
      </c>
    </row>
    <row r="53" spans="1:190" ht="16.5" customHeight="1" x14ac:dyDescent="0.3">
      <c r="A53" s="84">
        <v>363</v>
      </c>
      <c r="B53" s="42" t="s">
        <v>2503</v>
      </c>
      <c r="C53" s="85">
        <v>13601984011</v>
      </c>
      <c r="D53" s="43" t="s">
        <v>2971</v>
      </c>
      <c r="E53" s="44" t="s">
        <v>2972</v>
      </c>
      <c r="F53" s="44" t="s">
        <v>2973</v>
      </c>
      <c r="G53" s="45">
        <v>5</v>
      </c>
      <c r="H53" s="86" t="s">
        <v>128</v>
      </c>
      <c r="I53" s="44" t="s">
        <v>2854</v>
      </c>
      <c r="J53" s="44" t="s">
        <v>1697</v>
      </c>
      <c r="K53" s="44" t="s">
        <v>153</v>
      </c>
      <c r="L53" s="43" t="s">
        <v>4163</v>
      </c>
      <c r="M53" s="44" t="s">
        <v>377</v>
      </c>
      <c r="N53" s="43" t="s">
        <v>4163</v>
      </c>
      <c r="O53" s="44" t="s">
        <v>4334</v>
      </c>
      <c r="P53" s="42" t="s">
        <v>4335</v>
      </c>
      <c r="Q53" s="42" t="s">
        <v>4336</v>
      </c>
      <c r="R53" s="43"/>
      <c r="S53" s="43"/>
      <c r="T53" s="44" t="s">
        <v>4337</v>
      </c>
      <c r="U53" s="44" t="s">
        <v>5916</v>
      </c>
      <c r="V53" s="43" t="s">
        <v>5917</v>
      </c>
      <c r="W53" s="43" t="s">
        <v>5918</v>
      </c>
      <c r="X53" s="43">
        <v>0</v>
      </c>
      <c r="Y53" s="43" t="s">
        <v>5917</v>
      </c>
      <c r="Z53" s="44" t="s">
        <v>1838</v>
      </c>
      <c r="AA53" s="44" t="s">
        <v>1839</v>
      </c>
      <c r="AB53" s="46" t="s">
        <v>1752</v>
      </c>
      <c r="AC53" s="47" t="s">
        <v>1753</v>
      </c>
      <c r="AD53" s="44" t="s">
        <v>1754</v>
      </c>
      <c r="AE53" s="44" t="s">
        <v>2529</v>
      </c>
      <c r="AF53" s="47" t="s">
        <v>1756</v>
      </c>
      <c r="AG53" s="47" t="s">
        <v>1755</v>
      </c>
      <c r="AH53" s="44" t="s">
        <v>1757</v>
      </c>
      <c r="AI53" s="44" t="s">
        <v>2528</v>
      </c>
      <c r="AJ53" s="44" t="s">
        <v>1414</v>
      </c>
      <c r="AK53" s="44" t="s">
        <v>2515</v>
      </c>
      <c r="AL53" s="44">
        <v>2</v>
      </c>
      <c r="AM53" s="44" t="s">
        <v>2778</v>
      </c>
      <c r="AN53" s="44">
        <v>4</v>
      </c>
      <c r="AO53" s="44" t="s">
        <v>2779</v>
      </c>
      <c r="AP53" s="44">
        <v>1</v>
      </c>
      <c r="AQ53" s="44" t="s">
        <v>2789</v>
      </c>
      <c r="AR53" s="44" t="s">
        <v>7120</v>
      </c>
      <c r="AS53" s="44" t="s">
        <v>7121</v>
      </c>
      <c r="AT53" s="44" t="s">
        <v>7120</v>
      </c>
      <c r="AU53" s="44" t="s">
        <v>7121</v>
      </c>
      <c r="AV53" s="44" t="s">
        <v>7828</v>
      </c>
      <c r="AW53" s="44">
        <v>0</v>
      </c>
      <c r="AX53" s="44">
        <v>0</v>
      </c>
      <c r="AY53" s="44" t="s">
        <v>8574</v>
      </c>
      <c r="AZ53" s="44" t="s">
        <v>8574</v>
      </c>
      <c r="BA53" s="48" t="s">
        <v>128</v>
      </c>
      <c r="BB53" s="48" t="s">
        <v>128</v>
      </c>
      <c r="BC53" s="48" t="s">
        <v>1758</v>
      </c>
      <c r="BD53" s="48" t="s">
        <v>1930</v>
      </c>
      <c r="BE53" s="48" t="s">
        <v>1819</v>
      </c>
      <c r="BF53" s="48" t="s">
        <v>130</v>
      </c>
      <c r="BG53" s="44" t="s">
        <v>8575</v>
      </c>
      <c r="BH53" s="44" t="s">
        <v>8576</v>
      </c>
      <c r="BI53" s="48" t="s">
        <v>5917</v>
      </c>
      <c r="BJ53" s="48" t="s">
        <v>5917</v>
      </c>
      <c r="BK53" s="44" t="s">
        <v>8577</v>
      </c>
      <c r="BL53" s="44" t="s">
        <v>8577</v>
      </c>
      <c r="BM53" s="44" t="s">
        <v>1761</v>
      </c>
      <c r="BN53" s="44">
        <v>9373384</v>
      </c>
      <c r="BO53" s="74">
        <v>55</v>
      </c>
      <c r="BP53" s="74">
        <v>3</v>
      </c>
      <c r="BQ53" s="44" t="s">
        <v>2832</v>
      </c>
      <c r="BR53" s="74">
        <v>5</v>
      </c>
      <c r="BS53" s="44" t="s">
        <v>2837</v>
      </c>
      <c r="BT53" s="74">
        <v>5</v>
      </c>
      <c r="BU53" s="44" t="s">
        <v>2838</v>
      </c>
      <c r="BV53" s="44" t="s">
        <v>9703</v>
      </c>
      <c r="BW53" s="44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53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33"/>
      <c r="DR53" s="33"/>
      <c r="DS53" s="33"/>
      <c r="DT53" s="15"/>
      <c r="DU53" s="15"/>
      <c r="DV53" s="15"/>
      <c r="DW53" s="30"/>
      <c r="DX53" s="15"/>
      <c r="DY53" s="31"/>
      <c r="DZ53" s="15"/>
      <c r="EA53" s="39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61" t="str">
        <f t="shared" si="20"/>
        <v/>
      </c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32"/>
      <c r="GC53" s="32"/>
      <c r="GD53" s="72">
        <f t="shared" si="21"/>
        <v>0</v>
      </c>
      <c r="GE53" s="29"/>
      <c r="GF53" s="29"/>
      <c r="GG53" s="61" t="str">
        <f t="shared" si="22"/>
        <v/>
      </c>
      <c r="GH53" s="61" t="str">
        <f t="shared" si="23"/>
        <v/>
      </c>
    </row>
    <row r="54" spans="1:190" ht="16.5" customHeight="1" x14ac:dyDescent="0.3">
      <c r="A54" s="84">
        <v>364</v>
      </c>
      <c r="B54" s="42" t="s">
        <v>2503</v>
      </c>
      <c r="C54" s="85">
        <v>13602448015</v>
      </c>
      <c r="D54" s="43" t="s">
        <v>2974</v>
      </c>
      <c r="E54" s="44" t="s">
        <v>2975</v>
      </c>
      <c r="F54" s="44" t="s">
        <v>2976</v>
      </c>
      <c r="G54" s="45">
        <v>86</v>
      </c>
      <c r="H54" s="86" t="s">
        <v>128</v>
      </c>
      <c r="I54" s="44" t="s">
        <v>2854</v>
      </c>
      <c r="J54" s="44" t="s">
        <v>1697</v>
      </c>
      <c r="K54" s="44" t="s">
        <v>153</v>
      </c>
      <c r="L54" s="43" t="s">
        <v>4163</v>
      </c>
      <c r="M54" s="44" t="s">
        <v>377</v>
      </c>
      <c r="N54" s="43" t="s">
        <v>4163</v>
      </c>
      <c r="O54" s="44" t="s">
        <v>4338</v>
      </c>
      <c r="P54" s="42" t="s">
        <v>4339</v>
      </c>
      <c r="Q54" s="42" t="s">
        <v>4340</v>
      </c>
      <c r="R54" s="43"/>
      <c r="S54" s="43"/>
      <c r="T54" s="44" t="s">
        <v>4341</v>
      </c>
      <c r="U54" s="44" t="s">
        <v>5919</v>
      </c>
      <c r="V54" s="43" t="s">
        <v>5920</v>
      </c>
      <c r="W54" s="43" t="s">
        <v>5920</v>
      </c>
      <c r="X54" s="43">
        <v>0</v>
      </c>
      <c r="Y54" s="43" t="s">
        <v>5920</v>
      </c>
      <c r="Z54" s="44" t="s">
        <v>2097</v>
      </c>
      <c r="AA54" s="44" t="s">
        <v>2589</v>
      </c>
      <c r="AB54" s="46" t="s">
        <v>1966</v>
      </c>
      <c r="AC54" s="47" t="s">
        <v>1967</v>
      </c>
      <c r="AD54" s="44" t="s">
        <v>1968</v>
      </c>
      <c r="AE54" s="44" t="s">
        <v>2539</v>
      </c>
      <c r="AF54" s="47" t="s">
        <v>1782</v>
      </c>
      <c r="AG54" s="47" t="s">
        <v>1783</v>
      </c>
      <c r="AH54" s="44" t="s">
        <v>1784</v>
      </c>
      <c r="AI54" s="44" t="s">
        <v>2517</v>
      </c>
      <c r="AJ54" s="44" t="s">
        <v>1414</v>
      </c>
      <c r="AK54" s="44" t="s">
        <v>2515</v>
      </c>
      <c r="AL54" s="44">
        <v>2</v>
      </c>
      <c r="AM54" s="44" t="s">
        <v>2778</v>
      </c>
      <c r="AN54" s="44">
        <v>4</v>
      </c>
      <c r="AO54" s="44" t="s">
        <v>2779</v>
      </c>
      <c r="AP54" s="44">
        <v>1</v>
      </c>
      <c r="AQ54" s="44" t="s">
        <v>2789</v>
      </c>
      <c r="AR54" s="44" t="s">
        <v>7122</v>
      </c>
      <c r="AS54" s="44" t="s">
        <v>7123</v>
      </c>
      <c r="AT54" s="44" t="s">
        <v>7122</v>
      </c>
      <c r="AU54" s="44" t="s">
        <v>7123</v>
      </c>
      <c r="AV54" s="44" t="s">
        <v>7829</v>
      </c>
      <c r="AW54" s="44" t="s">
        <v>5920</v>
      </c>
      <c r="AX54" s="44" t="s">
        <v>8264</v>
      </c>
      <c r="AY54" s="44" t="s">
        <v>7829</v>
      </c>
      <c r="AZ54" s="44" t="s">
        <v>8578</v>
      </c>
      <c r="BA54" s="48" t="s">
        <v>128</v>
      </c>
      <c r="BB54" s="48" t="s">
        <v>128</v>
      </c>
      <c r="BC54" s="48" t="s">
        <v>1758</v>
      </c>
      <c r="BD54" s="48" t="s">
        <v>2222</v>
      </c>
      <c r="BE54" s="48" t="s">
        <v>1837</v>
      </c>
      <c r="BF54" s="48" t="s">
        <v>135</v>
      </c>
      <c r="BG54" s="44" t="s">
        <v>8579</v>
      </c>
      <c r="BH54" s="44" t="s">
        <v>8580</v>
      </c>
      <c r="BI54" s="48" t="s">
        <v>5920</v>
      </c>
      <c r="BJ54" s="48" t="s">
        <v>5920</v>
      </c>
      <c r="BK54" s="44" t="s">
        <v>8264</v>
      </c>
      <c r="BL54" s="44" t="s">
        <v>9649</v>
      </c>
      <c r="BM54" s="44" t="s">
        <v>1761</v>
      </c>
      <c r="BN54" s="44">
        <v>65449881</v>
      </c>
      <c r="BO54" s="74">
        <v>876</v>
      </c>
      <c r="BP54" s="74">
        <v>5</v>
      </c>
      <c r="BQ54" s="44" t="s">
        <v>2831</v>
      </c>
      <c r="BR54" s="74">
        <v>5</v>
      </c>
      <c r="BS54" s="44" t="s">
        <v>2837</v>
      </c>
      <c r="BT54" s="74">
        <v>5</v>
      </c>
      <c r="BU54" s="44" t="s">
        <v>2838</v>
      </c>
      <c r="BV54" s="44" t="s">
        <v>9703</v>
      </c>
      <c r="BW54" s="44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53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33"/>
      <c r="DR54" s="33"/>
      <c r="DS54" s="33"/>
      <c r="DT54" s="15"/>
      <c r="DU54" s="15"/>
      <c r="DV54" s="15"/>
      <c r="DW54" s="30"/>
      <c r="DX54" s="15"/>
      <c r="DY54" s="31"/>
      <c r="DZ54" s="15"/>
      <c r="EA54" s="39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61" t="str">
        <f t="shared" si="20"/>
        <v/>
      </c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32"/>
      <c r="GC54" s="32"/>
      <c r="GD54" s="72">
        <f t="shared" si="21"/>
        <v>0</v>
      </c>
      <c r="GE54" s="29"/>
      <c r="GF54" s="29"/>
      <c r="GG54" s="61" t="str">
        <f t="shared" si="22"/>
        <v/>
      </c>
      <c r="GH54" s="61" t="str">
        <f t="shared" si="23"/>
        <v/>
      </c>
    </row>
    <row r="55" spans="1:190" ht="16.5" customHeight="1" x14ac:dyDescent="0.3">
      <c r="A55" s="84">
        <v>367</v>
      </c>
      <c r="B55" s="42" t="s">
        <v>2504</v>
      </c>
      <c r="C55" s="85">
        <v>13602832010</v>
      </c>
      <c r="D55" s="43" t="s">
        <v>2977</v>
      </c>
      <c r="E55" s="44" t="s">
        <v>2978</v>
      </c>
      <c r="F55" s="44" t="s">
        <v>2979</v>
      </c>
      <c r="G55" s="45">
        <v>1</v>
      </c>
      <c r="H55" s="86" t="s">
        <v>128</v>
      </c>
      <c r="I55" s="44" t="s">
        <v>2854</v>
      </c>
      <c r="J55" s="44" t="s">
        <v>1697</v>
      </c>
      <c r="K55" s="44" t="s">
        <v>153</v>
      </c>
      <c r="L55" s="43" t="s">
        <v>4163</v>
      </c>
      <c r="M55" s="44" t="s">
        <v>377</v>
      </c>
      <c r="N55" s="43" t="s">
        <v>4163</v>
      </c>
      <c r="O55" s="44" t="s">
        <v>4342</v>
      </c>
      <c r="P55" s="42" t="s">
        <v>4343</v>
      </c>
      <c r="Q55" s="42" t="s">
        <v>4344</v>
      </c>
      <c r="R55" s="43" t="s">
        <v>4345</v>
      </c>
      <c r="S55" s="43" t="s">
        <v>4346</v>
      </c>
      <c r="T55" s="44" t="s">
        <v>4347</v>
      </c>
      <c r="U55" s="44"/>
      <c r="V55" s="43" t="s">
        <v>5921</v>
      </c>
      <c r="W55" s="43">
        <v>0</v>
      </c>
      <c r="X55" s="43">
        <v>0</v>
      </c>
      <c r="Y55" s="43"/>
      <c r="Z55" s="44" t="s">
        <v>6902</v>
      </c>
      <c r="AA55" s="44" t="s">
        <v>6903</v>
      </c>
      <c r="AB55" s="46" t="s">
        <v>2115</v>
      </c>
      <c r="AC55" s="47" t="s">
        <v>2116</v>
      </c>
      <c r="AD55" s="44" t="s">
        <v>2117</v>
      </c>
      <c r="AE55" s="44" t="s">
        <v>2567</v>
      </c>
      <c r="AF55" s="47" t="s">
        <v>2118</v>
      </c>
      <c r="AG55" s="47" t="s">
        <v>2119</v>
      </c>
      <c r="AH55" s="44" t="s">
        <v>1784</v>
      </c>
      <c r="AI55" s="44" t="s">
        <v>2517</v>
      </c>
      <c r="AJ55" s="44" t="s">
        <v>1414</v>
      </c>
      <c r="AK55" s="44" t="s">
        <v>2515</v>
      </c>
      <c r="AL55" s="44">
        <v>2</v>
      </c>
      <c r="AM55" s="44" t="s">
        <v>2778</v>
      </c>
      <c r="AN55" s="44">
        <v>4</v>
      </c>
      <c r="AO55" s="44" t="s">
        <v>2779</v>
      </c>
      <c r="AP55" s="44">
        <v>1</v>
      </c>
      <c r="AQ55" s="44" t="s">
        <v>2789</v>
      </c>
      <c r="AR55" s="44" t="s">
        <v>7124</v>
      </c>
      <c r="AS55" s="44">
        <v>0</v>
      </c>
      <c r="AT55" s="44"/>
      <c r="AU55" s="44"/>
      <c r="AV55" s="44" t="s">
        <v>7830</v>
      </c>
      <c r="AW55" s="44">
        <v>0</v>
      </c>
      <c r="AX55" s="44">
        <v>0</v>
      </c>
      <c r="AY55" s="44"/>
      <c r="AZ55" s="44"/>
      <c r="BA55" s="48"/>
      <c r="BB55" s="48"/>
      <c r="BC55" s="48"/>
      <c r="BD55" s="48"/>
      <c r="BE55" s="48"/>
      <c r="BF55" s="48"/>
      <c r="BG55" s="44"/>
      <c r="BH55" s="44"/>
      <c r="BI55" s="48"/>
      <c r="BJ55" s="48"/>
      <c r="BK55" s="44"/>
      <c r="BL55" s="44"/>
      <c r="BM55" s="44" t="s">
        <v>1761</v>
      </c>
      <c r="BN55" s="44">
        <v>6674687</v>
      </c>
      <c r="BO55" s="74">
        <v>18</v>
      </c>
      <c r="BP55" s="74">
        <v>2</v>
      </c>
      <c r="BQ55" s="44" t="s">
        <v>2833</v>
      </c>
      <c r="BR55" s="74">
        <v>5</v>
      </c>
      <c r="BS55" s="44" t="s">
        <v>2837</v>
      </c>
      <c r="BT55" s="74">
        <v>5</v>
      </c>
      <c r="BU55" s="44" t="s">
        <v>2838</v>
      </c>
      <c r="BV55" s="44" t="s">
        <v>9703</v>
      </c>
      <c r="BW55" s="44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53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33"/>
      <c r="DR55" s="33"/>
      <c r="DS55" s="33"/>
      <c r="DT55" s="15"/>
      <c r="DU55" s="15"/>
      <c r="DV55" s="15"/>
      <c r="DW55" s="30"/>
      <c r="DX55" s="15"/>
      <c r="DY55" s="31"/>
      <c r="DZ55" s="15"/>
      <c r="EA55" s="39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61" t="str">
        <f t="shared" si="20"/>
        <v/>
      </c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32"/>
      <c r="GC55" s="32"/>
      <c r="GD55" s="72">
        <f t="shared" si="21"/>
        <v>0</v>
      </c>
      <c r="GE55" s="29"/>
      <c r="GF55" s="29"/>
      <c r="GG55" s="61" t="str">
        <f t="shared" si="22"/>
        <v/>
      </c>
      <c r="GH55" s="61" t="str">
        <f t="shared" si="23"/>
        <v/>
      </c>
    </row>
    <row r="56" spans="1:190" ht="16.5" customHeight="1" x14ac:dyDescent="0.3">
      <c r="A56" s="84">
        <v>369</v>
      </c>
      <c r="B56" s="42" t="s">
        <v>1736</v>
      </c>
      <c r="C56" s="85">
        <v>14853481018</v>
      </c>
      <c r="D56" s="43" t="s">
        <v>2980</v>
      </c>
      <c r="E56" s="44" t="s">
        <v>2981</v>
      </c>
      <c r="F56" s="44" t="s">
        <v>2982</v>
      </c>
      <c r="G56" s="45">
        <v>1</v>
      </c>
      <c r="H56" s="86" t="s">
        <v>128</v>
      </c>
      <c r="I56" s="44" t="s">
        <v>2854</v>
      </c>
      <c r="J56" s="44" t="s">
        <v>1697</v>
      </c>
      <c r="K56" s="44" t="s">
        <v>153</v>
      </c>
      <c r="L56" s="43" t="s">
        <v>4163</v>
      </c>
      <c r="M56" s="44" t="s">
        <v>377</v>
      </c>
      <c r="N56" s="43" t="s">
        <v>4163</v>
      </c>
      <c r="O56" s="44" t="s">
        <v>4348</v>
      </c>
      <c r="P56" s="42" t="s">
        <v>4349</v>
      </c>
      <c r="Q56" s="42" t="s">
        <v>4350</v>
      </c>
      <c r="R56" s="43" t="s">
        <v>4351</v>
      </c>
      <c r="S56" s="43" t="s">
        <v>4352</v>
      </c>
      <c r="T56" s="44" t="s">
        <v>4353</v>
      </c>
      <c r="U56" s="44" t="s">
        <v>5922</v>
      </c>
      <c r="V56" s="43" t="s">
        <v>5923</v>
      </c>
      <c r="W56" s="43" t="s">
        <v>5924</v>
      </c>
      <c r="X56" s="43">
        <v>0</v>
      </c>
      <c r="Y56" s="43" t="s">
        <v>5923</v>
      </c>
      <c r="Z56" s="44" t="s">
        <v>2142</v>
      </c>
      <c r="AA56" s="44" t="s">
        <v>2632</v>
      </c>
      <c r="AB56" s="46" t="s">
        <v>2143</v>
      </c>
      <c r="AC56" s="47" t="s">
        <v>2144</v>
      </c>
      <c r="AD56" s="44" t="s">
        <v>2145</v>
      </c>
      <c r="AE56" s="44" t="s">
        <v>2633</v>
      </c>
      <c r="AF56" s="47" t="s">
        <v>2146</v>
      </c>
      <c r="AG56" s="47" t="s">
        <v>2144</v>
      </c>
      <c r="AH56" s="44" t="s">
        <v>2147</v>
      </c>
      <c r="AI56" s="44" t="s">
        <v>2561</v>
      </c>
      <c r="AJ56" s="44" t="s">
        <v>1424</v>
      </c>
      <c r="AK56" s="44" t="s">
        <v>2562</v>
      </c>
      <c r="AL56" s="44">
        <v>2</v>
      </c>
      <c r="AM56" s="44" t="s">
        <v>2778</v>
      </c>
      <c r="AN56" s="44">
        <v>4</v>
      </c>
      <c r="AO56" s="44" t="s">
        <v>2779</v>
      </c>
      <c r="AP56" s="44">
        <v>1</v>
      </c>
      <c r="AQ56" s="44" t="s">
        <v>2789</v>
      </c>
      <c r="AR56" s="44" t="s">
        <v>7125</v>
      </c>
      <c r="AS56" s="44" t="s">
        <v>7126</v>
      </c>
      <c r="AT56" s="44" t="s">
        <v>7125</v>
      </c>
      <c r="AU56" s="44" t="s">
        <v>7126</v>
      </c>
      <c r="AV56" s="44" t="s">
        <v>7831</v>
      </c>
      <c r="AW56" s="44">
        <v>0</v>
      </c>
      <c r="AX56" s="44">
        <v>0</v>
      </c>
      <c r="AY56" s="44" t="s">
        <v>7831</v>
      </c>
      <c r="AZ56" s="44"/>
      <c r="BA56" s="48" t="s">
        <v>128</v>
      </c>
      <c r="BB56" s="48" t="s">
        <v>128</v>
      </c>
      <c r="BC56" s="48" t="s">
        <v>1758</v>
      </c>
      <c r="BD56" s="48" t="s">
        <v>1760</v>
      </c>
      <c r="BE56" s="48" t="s">
        <v>1819</v>
      </c>
      <c r="BF56" s="48" t="s">
        <v>128</v>
      </c>
      <c r="BG56" s="44" t="s">
        <v>8581</v>
      </c>
      <c r="BH56" s="44" t="s">
        <v>8582</v>
      </c>
      <c r="BI56" s="48" t="s">
        <v>5923</v>
      </c>
      <c r="BJ56" s="48" t="s">
        <v>8583</v>
      </c>
      <c r="BK56" s="44" t="s">
        <v>8584</v>
      </c>
      <c r="BL56" s="44" t="s">
        <v>8584</v>
      </c>
      <c r="BM56" s="44" t="s">
        <v>1851</v>
      </c>
      <c r="BN56" s="44">
        <v>7395650</v>
      </c>
      <c r="BO56" s="74">
        <v>1</v>
      </c>
      <c r="BP56" s="74">
        <v>1</v>
      </c>
      <c r="BQ56" s="44" t="s">
        <v>2834</v>
      </c>
      <c r="BR56" s="74">
        <v>5</v>
      </c>
      <c r="BS56" s="44" t="s">
        <v>2837</v>
      </c>
      <c r="BT56" s="74">
        <v>5</v>
      </c>
      <c r="BU56" s="44" t="s">
        <v>2838</v>
      </c>
      <c r="BV56" s="44" t="s">
        <v>9703</v>
      </c>
      <c r="BW56" s="44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53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33"/>
      <c r="DR56" s="33"/>
      <c r="DS56" s="33"/>
      <c r="DT56" s="15"/>
      <c r="DU56" s="15"/>
      <c r="DV56" s="15"/>
      <c r="DW56" s="30"/>
      <c r="DX56" s="15"/>
      <c r="DY56" s="31"/>
      <c r="DZ56" s="15"/>
      <c r="EA56" s="39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61" t="str">
        <f t="shared" si="20"/>
        <v/>
      </c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32"/>
      <c r="GC56" s="32"/>
      <c r="GD56" s="72">
        <f t="shared" si="21"/>
        <v>0</v>
      </c>
      <c r="GE56" s="29"/>
      <c r="GF56" s="29"/>
      <c r="GG56" s="61" t="str">
        <f t="shared" si="22"/>
        <v/>
      </c>
      <c r="GH56" s="61" t="str">
        <f t="shared" si="23"/>
        <v/>
      </c>
    </row>
    <row r="57" spans="1:190" ht="16.5" customHeight="1" x14ac:dyDescent="0.3">
      <c r="A57" s="84">
        <v>374</v>
      </c>
      <c r="B57" s="42" t="s">
        <v>2504</v>
      </c>
      <c r="C57" s="85">
        <v>41934677071</v>
      </c>
      <c r="D57" s="43" t="s">
        <v>2983</v>
      </c>
      <c r="E57" s="44" t="s">
        <v>2984</v>
      </c>
      <c r="F57" s="44" t="s">
        <v>2985</v>
      </c>
      <c r="G57" s="45">
        <v>1</v>
      </c>
      <c r="H57" s="86" t="s">
        <v>128</v>
      </c>
      <c r="I57" s="44" t="s">
        <v>2854</v>
      </c>
      <c r="J57" s="44" t="s">
        <v>1697</v>
      </c>
      <c r="K57" s="44" t="s">
        <v>167</v>
      </c>
      <c r="L57" s="43" t="s">
        <v>4157</v>
      </c>
      <c r="M57" s="44" t="s">
        <v>450</v>
      </c>
      <c r="N57" s="43" t="s">
        <v>4157</v>
      </c>
      <c r="O57" s="44">
        <v>0</v>
      </c>
      <c r="P57" s="42">
        <v>0</v>
      </c>
      <c r="Q57" s="42">
        <v>0</v>
      </c>
      <c r="R57" s="43"/>
      <c r="S57" s="43"/>
      <c r="T57" s="44" t="s">
        <v>4354</v>
      </c>
      <c r="U57" s="44"/>
      <c r="V57" s="43">
        <v>0</v>
      </c>
      <c r="W57" s="43">
        <v>0</v>
      </c>
      <c r="X57" s="43">
        <v>0</v>
      </c>
      <c r="Y57" s="43"/>
      <c r="Z57" s="44" t="s">
        <v>6904</v>
      </c>
      <c r="AA57" s="44" t="s">
        <v>6905</v>
      </c>
      <c r="AB57" s="46" t="s">
        <v>6906</v>
      </c>
      <c r="AC57" s="47" t="s">
        <v>6907</v>
      </c>
      <c r="AD57" s="44" t="s">
        <v>6908</v>
      </c>
      <c r="AE57" s="44" t="s">
        <v>6909</v>
      </c>
      <c r="AF57" s="47" t="s">
        <v>6910</v>
      </c>
      <c r="AG57" s="47" t="s">
        <v>6911</v>
      </c>
      <c r="AH57" s="44" t="s">
        <v>2299</v>
      </c>
      <c r="AI57" s="44" t="s">
        <v>2674</v>
      </c>
      <c r="AJ57" s="44" t="s">
        <v>1404</v>
      </c>
      <c r="AK57" s="44" t="s">
        <v>2583</v>
      </c>
      <c r="AL57" s="44">
        <v>2</v>
      </c>
      <c r="AM57" s="44" t="s">
        <v>2778</v>
      </c>
      <c r="AN57" s="44">
        <v>5</v>
      </c>
      <c r="AO57" s="44" t="s">
        <v>2780</v>
      </c>
      <c r="AP57" s="44">
        <v>1</v>
      </c>
      <c r="AQ57" s="44" t="s">
        <v>2789</v>
      </c>
      <c r="AR57" s="44" t="s">
        <v>7127</v>
      </c>
      <c r="AS57" s="44">
        <v>0</v>
      </c>
      <c r="AT57" s="44"/>
      <c r="AU57" s="44"/>
      <c r="AV57" s="44" t="s">
        <v>7832</v>
      </c>
      <c r="AW57" s="44">
        <v>0</v>
      </c>
      <c r="AX57" s="44">
        <v>0</v>
      </c>
      <c r="AY57" s="44"/>
      <c r="AZ57" s="44"/>
      <c r="BA57" s="48"/>
      <c r="BB57" s="48"/>
      <c r="BC57" s="48"/>
      <c r="BD57" s="48"/>
      <c r="BE57" s="48"/>
      <c r="BF57" s="48"/>
      <c r="BG57" s="44"/>
      <c r="BH57" s="44"/>
      <c r="BI57" s="48"/>
      <c r="BJ57" s="48"/>
      <c r="BK57" s="44"/>
      <c r="BL57" s="44"/>
      <c r="BM57" s="44" t="s">
        <v>2827</v>
      </c>
      <c r="BN57" s="44">
        <v>1261814</v>
      </c>
      <c r="BO57" s="74">
        <v>49</v>
      </c>
      <c r="BP57" s="74">
        <v>2</v>
      </c>
      <c r="BQ57" s="44" t="s">
        <v>2833</v>
      </c>
      <c r="BR57" s="74">
        <v>3</v>
      </c>
      <c r="BS57" s="44" t="s">
        <v>2841</v>
      </c>
      <c r="BT57" s="74">
        <v>3</v>
      </c>
      <c r="BU57" s="44" t="s">
        <v>2842</v>
      </c>
      <c r="BV57" s="44" t="s">
        <v>9703</v>
      </c>
      <c r="BW57" s="44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53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33"/>
      <c r="DR57" s="33"/>
      <c r="DS57" s="33"/>
      <c r="DT57" s="15"/>
      <c r="DU57" s="15"/>
      <c r="DV57" s="15"/>
      <c r="DW57" s="30"/>
      <c r="DX57" s="15"/>
      <c r="DY57" s="31"/>
      <c r="DZ57" s="15"/>
      <c r="EA57" s="39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61" t="str">
        <f t="shared" si="20"/>
        <v/>
      </c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32"/>
      <c r="GC57" s="32"/>
      <c r="GD57" s="72">
        <f t="shared" si="21"/>
        <v>0</v>
      </c>
      <c r="GE57" s="29"/>
      <c r="GF57" s="29"/>
      <c r="GG57" s="61" t="str">
        <f t="shared" si="22"/>
        <v/>
      </c>
      <c r="GH57" s="61" t="str">
        <f t="shared" si="23"/>
        <v/>
      </c>
    </row>
    <row r="58" spans="1:190" ht="16.5" customHeight="1" x14ac:dyDescent="0.3">
      <c r="A58" s="84">
        <v>376</v>
      </c>
      <c r="B58" s="42" t="s">
        <v>2503</v>
      </c>
      <c r="C58" s="85">
        <v>13602957017</v>
      </c>
      <c r="D58" s="43" t="s">
        <v>2986</v>
      </c>
      <c r="E58" s="44" t="s">
        <v>2987</v>
      </c>
      <c r="F58" s="44" t="s">
        <v>2988</v>
      </c>
      <c r="G58" s="45">
        <v>12</v>
      </c>
      <c r="H58" s="86" t="s">
        <v>128</v>
      </c>
      <c r="I58" s="44" t="s">
        <v>2854</v>
      </c>
      <c r="J58" s="44" t="s">
        <v>1697</v>
      </c>
      <c r="K58" s="44" t="s">
        <v>153</v>
      </c>
      <c r="L58" s="43" t="s">
        <v>4163</v>
      </c>
      <c r="M58" s="44" t="s">
        <v>377</v>
      </c>
      <c r="N58" s="43" t="s">
        <v>4163</v>
      </c>
      <c r="O58" s="44" t="s">
        <v>4197</v>
      </c>
      <c r="P58" s="42" t="s">
        <v>4198</v>
      </c>
      <c r="Q58" s="42" t="s">
        <v>4355</v>
      </c>
      <c r="R58" s="43"/>
      <c r="S58" s="43"/>
      <c r="T58" s="44" t="s">
        <v>4356</v>
      </c>
      <c r="U58" s="44" t="s">
        <v>5925</v>
      </c>
      <c r="V58" s="43" t="s">
        <v>5926</v>
      </c>
      <c r="W58" s="43">
        <v>0</v>
      </c>
      <c r="X58" s="43">
        <v>0</v>
      </c>
      <c r="Y58" s="43" t="s">
        <v>5926</v>
      </c>
      <c r="Z58" s="44" t="s">
        <v>2220</v>
      </c>
      <c r="AA58" s="44" t="s">
        <v>2221</v>
      </c>
      <c r="AB58" s="46" t="s">
        <v>1752</v>
      </c>
      <c r="AC58" s="47" t="s">
        <v>1753</v>
      </c>
      <c r="AD58" s="44" t="s">
        <v>1754</v>
      </c>
      <c r="AE58" s="44" t="s">
        <v>2529</v>
      </c>
      <c r="AF58" s="47" t="s">
        <v>1756</v>
      </c>
      <c r="AG58" s="47" t="s">
        <v>1755</v>
      </c>
      <c r="AH58" s="44" t="s">
        <v>1757</v>
      </c>
      <c r="AI58" s="44" t="s">
        <v>2528</v>
      </c>
      <c r="AJ58" s="44" t="s">
        <v>1414</v>
      </c>
      <c r="AK58" s="44" t="s">
        <v>2515</v>
      </c>
      <c r="AL58" s="44">
        <v>2</v>
      </c>
      <c r="AM58" s="44" t="s">
        <v>2778</v>
      </c>
      <c r="AN58" s="44">
        <v>4</v>
      </c>
      <c r="AO58" s="44" t="s">
        <v>2779</v>
      </c>
      <c r="AP58" s="44">
        <v>1</v>
      </c>
      <c r="AQ58" s="44" t="s">
        <v>2789</v>
      </c>
      <c r="AR58" s="44" t="s">
        <v>7128</v>
      </c>
      <c r="AS58" s="44">
        <v>0</v>
      </c>
      <c r="AT58" s="44" t="s">
        <v>7128</v>
      </c>
      <c r="AU58" s="44">
        <v>0</v>
      </c>
      <c r="AV58" s="44" t="s">
        <v>7833</v>
      </c>
      <c r="AW58" s="44">
        <v>0</v>
      </c>
      <c r="AX58" s="44">
        <v>0</v>
      </c>
      <c r="AY58" s="44" t="s">
        <v>8585</v>
      </c>
      <c r="AZ58" s="44" t="s">
        <v>8585</v>
      </c>
      <c r="BA58" s="48" t="s">
        <v>128</v>
      </c>
      <c r="BB58" s="48" t="s">
        <v>128</v>
      </c>
      <c r="BC58" s="48" t="s">
        <v>1758</v>
      </c>
      <c r="BD58" s="48" t="s">
        <v>1836</v>
      </c>
      <c r="BE58" s="48" t="s">
        <v>1837</v>
      </c>
      <c r="BF58" s="48" t="s">
        <v>135</v>
      </c>
      <c r="BG58" s="44" t="s">
        <v>8586</v>
      </c>
      <c r="BH58" s="44" t="s">
        <v>8587</v>
      </c>
      <c r="BI58" s="48" t="s">
        <v>8588</v>
      </c>
      <c r="BJ58" s="48" t="s">
        <v>8589</v>
      </c>
      <c r="BK58" s="44" t="s">
        <v>7128</v>
      </c>
      <c r="BL58" s="44" t="s">
        <v>9650</v>
      </c>
      <c r="BM58" s="44" t="s">
        <v>1761</v>
      </c>
      <c r="BN58" s="44">
        <v>38647373</v>
      </c>
      <c r="BO58" s="74">
        <v>424</v>
      </c>
      <c r="BP58" s="74">
        <v>5</v>
      </c>
      <c r="BQ58" s="44" t="s">
        <v>2831</v>
      </c>
      <c r="BR58" s="74">
        <v>5</v>
      </c>
      <c r="BS58" s="44" t="s">
        <v>2837</v>
      </c>
      <c r="BT58" s="74">
        <v>5</v>
      </c>
      <c r="BU58" s="44" t="s">
        <v>2838</v>
      </c>
      <c r="BV58" s="44" t="s">
        <v>9703</v>
      </c>
      <c r="BW58" s="44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53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33"/>
      <c r="DR58" s="33"/>
      <c r="DS58" s="33"/>
      <c r="DT58" s="15"/>
      <c r="DU58" s="15"/>
      <c r="DV58" s="15"/>
      <c r="DW58" s="30"/>
      <c r="DX58" s="15"/>
      <c r="DY58" s="31"/>
      <c r="DZ58" s="15"/>
      <c r="EA58" s="39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61" t="str">
        <f t="shared" si="20"/>
        <v/>
      </c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32"/>
      <c r="GC58" s="32"/>
      <c r="GD58" s="72">
        <f t="shared" si="21"/>
        <v>0</v>
      </c>
      <c r="GE58" s="29"/>
      <c r="GF58" s="29"/>
      <c r="GG58" s="61" t="str">
        <f t="shared" si="22"/>
        <v/>
      </c>
      <c r="GH58" s="61" t="str">
        <f t="shared" si="23"/>
        <v/>
      </c>
    </row>
    <row r="59" spans="1:190" ht="16.5" customHeight="1" x14ac:dyDescent="0.3">
      <c r="A59" s="84">
        <v>385</v>
      </c>
      <c r="B59" s="42" t="s">
        <v>2503</v>
      </c>
      <c r="C59" s="85">
        <v>46923218017</v>
      </c>
      <c r="D59" s="43" t="s">
        <v>2989</v>
      </c>
      <c r="E59" s="44" t="s">
        <v>2990</v>
      </c>
      <c r="F59" s="44" t="s">
        <v>2505</v>
      </c>
      <c r="G59" s="45">
        <v>3</v>
      </c>
      <c r="H59" s="86" t="s">
        <v>128</v>
      </c>
      <c r="I59" s="44" t="s">
        <v>2854</v>
      </c>
      <c r="J59" s="44" t="s">
        <v>1697</v>
      </c>
      <c r="K59" s="44" t="s">
        <v>153</v>
      </c>
      <c r="L59" s="43" t="s">
        <v>4163</v>
      </c>
      <c r="M59" s="44" t="s">
        <v>377</v>
      </c>
      <c r="N59" s="43" t="s">
        <v>4163</v>
      </c>
      <c r="O59" s="44" t="s">
        <v>4173</v>
      </c>
      <c r="P59" s="42" t="s">
        <v>4357</v>
      </c>
      <c r="Q59" s="42" t="s">
        <v>4358</v>
      </c>
      <c r="R59" s="43"/>
      <c r="S59" s="43"/>
      <c r="T59" s="44" t="s">
        <v>4359</v>
      </c>
      <c r="U59" s="44" t="s">
        <v>5927</v>
      </c>
      <c r="V59" s="43" t="s">
        <v>5928</v>
      </c>
      <c r="W59" s="43" t="s">
        <v>5929</v>
      </c>
      <c r="X59" s="43">
        <v>0</v>
      </c>
      <c r="Y59" s="43" t="s">
        <v>5928</v>
      </c>
      <c r="Z59" s="44" t="s">
        <v>2224</v>
      </c>
      <c r="AA59" s="44" t="s">
        <v>2716</v>
      </c>
      <c r="AB59" s="46" t="s">
        <v>2155</v>
      </c>
      <c r="AC59" s="47" t="s">
        <v>2156</v>
      </c>
      <c r="AD59" s="44" t="s">
        <v>2157</v>
      </c>
      <c r="AE59" s="44" t="s">
        <v>2672</v>
      </c>
      <c r="AF59" s="47" t="s">
        <v>2158</v>
      </c>
      <c r="AG59" s="47" t="s">
        <v>2156</v>
      </c>
      <c r="AH59" s="44" t="s">
        <v>2159</v>
      </c>
      <c r="AI59" s="44" t="s">
        <v>2672</v>
      </c>
      <c r="AJ59" s="44" t="s">
        <v>1406</v>
      </c>
      <c r="AK59" s="44" t="s">
        <v>1749</v>
      </c>
      <c r="AL59" s="44">
        <v>2</v>
      </c>
      <c r="AM59" s="44" t="s">
        <v>2778</v>
      </c>
      <c r="AN59" s="44">
        <v>4</v>
      </c>
      <c r="AO59" s="44" t="s">
        <v>2779</v>
      </c>
      <c r="AP59" s="44">
        <v>1</v>
      </c>
      <c r="AQ59" s="44" t="s">
        <v>2789</v>
      </c>
      <c r="AR59" s="44" t="s">
        <v>7129</v>
      </c>
      <c r="AS59" s="44" t="s">
        <v>7130</v>
      </c>
      <c r="AT59" s="44" t="s">
        <v>7129</v>
      </c>
      <c r="AU59" s="44" t="s">
        <v>7130</v>
      </c>
      <c r="AV59" s="44" t="s">
        <v>7834</v>
      </c>
      <c r="AW59" s="44" t="s">
        <v>5929</v>
      </c>
      <c r="AX59" s="44" t="s">
        <v>7129</v>
      </c>
      <c r="AY59" s="44" t="s">
        <v>7834</v>
      </c>
      <c r="AZ59" s="44" t="s">
        <v>8590</v>
      </c>
      <c r="BA59" s="48" t="s">
        <v>128</v>
      </c>
      <c r="BB59" s="48" t="s">
        <v>128</v>
      </c>
      <c r="BC59" s="48" t="s">
        <v>1758</v>
      </c>
      <c r="BD59" s="48" t="s">
        <v>1917</v>
      </c>
      <c r="BE59" s="48" t="s">
        <v>1748</v>
      </c>
      <c r="BF59" s="48" t="s">
        <v>130</v>
      </c>
      <c r="BG59" s="44" t="s">
        <v>8591</v>
      </c>
      <c r="BH59" s="44" t="s">
        <v>8592</v>
      </c>
      <c r="BI59" s="48" t="s">
        <v>5929</v>
      </c>
      <c r="BJ59" s="48" t="s">
        <v>5929</v>
      </c>
      <c r="BK59" s="44" t="s">
        <v>7129</v>
      </c>
      <c r="BL59" s="44" t="s">
        <v>7129</v>
      </c>
      <c r="BM59" s="44" t="s">
        <v>2826</v>
      </c>
      <c r="BN59" s="44">
        <v>8379090</v>
      </c>
      <c r="BO59" s="74">
        <v>104</v>
      </c>
      <c r="BP59" s="74">
        <v>4</v>
      </c>
      <c r="BQ59" s="44" t="s">
        <v>2835</v>
      </c>
      <c r="BR59" s="74">
        <v>5</v>
      </c>
      <c r="BS59" s="44" t="s">
        <v>2837</v>
      </c>
      <c r="BT59" s="74">
        <v>5</v>
      </c>
      <c r="BU59" s="44" t="s">
        <v>2838</v>
      </c>
      <c r="BV59" s="44" t="s">
        <v>9703</v>
      </c>
      <c r="BW59" s="44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53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33"/>
      <c r="DR59" s="33"/>
      <c r="DS59" s="33"/>
      <c r="DT59" s="15"/>
      <c r="DU59" s="15"/>
      <c r="DV59" s="15"/>
      <c r="DW59" s="30"/>
      <c r="DX59" s="15"/>
      <c r="DY59" s="31"/>
      <c r="DZ59" s="15"/>
      <c r="EA59" s="39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61" t="str">
        <f t="shared" ref="EQ59:EQ66" si="24">IF(CE59=1,EP59,IF(CB59=1,EO59,""))</f>
        <v/>
      </c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32"/>
      <c r="GC59" s="32"/>
      <c r="GD59" s="72">
        <f t="shared" ref="GD59:GD66" si="25">NETWORKDAYS.INTL(GB59,GC59,1)</f>
        <v>0</v>
      </c>
      <c r="GE59" s="29"/>
      <c r="GF59" s="29"/>
      <c r="GG59" s="61" t="str">
        <f t="shared" si="22"/>
        <v/>
      </c>
      <c r="GH59" s="61" t="str">
        <f t="shared" si="23"/>
        <v/>
      </c>
    </row>
    <row r="60" spans="1:190" ht="16.5" customHeight="1" x14ac:dyDescent="0.3">
      <c r="A60" s="84">
        <v>388</v>
      </c>
      <c r="B60" s="42" t="s">
        <v>2503</v>
      </c>
      <c r="C60" s="85">
        <v>13655825074</v>
      </c>
      <c r="D60" s="43" t="s">
        <v>2991</v>
      </c>
      <c r="E60" s="44" t="s">
        <v>2992</v>
      </c>
      <c r="F60" s="44" t="s">
        <v>2993</v>
      </c>
      <c r="G60" s="45">
        <v>1</v>
      </c>
      <c r="H60" s="86" t="s">
        <v>134</v>
      </c>
      <c r="I60" s="44" t="s">
        <v>2850</v>
      </c>
      <c r="J60" s="44" t="s">
        <v>1697</v>
      </c>
      <c r="K60" s="44" t="s">
        <v>205</v>
      </c>
      <c r="L60" s="43" t="s">
        <v>4168</v>
      </c>
      <c r="M60" s="44" t="s">
        <v>638</v>
      </c>
      <c r="N60" s="43" t="s">
        <v>4168</v>
      </c>
      <c r="O60" s="44" t="s">
        <v>4360</v>
      </c>
      <c r="P60" s="42" t="s">
        <v>4361</v>
      </c>
      <c r="Q60" s="42" t="s">
        <v>4362</v>
      </c>
      <c r="R60" s="43"/>
      <c r="S60" s="43"/>
      <c r="T60" s="44" t="s">
        <v>4363</v>
      </c>
      <c r="U60" s="44" t="s">
        <v>5930</v>
      </c>
      <c r="V60" s="43" t="s">
        <v>5931</v>
      </c>
      <c r="W60" s="43">
        <v>0</v>
      </c>
      <c r="X60" s="43">
        <v>0</v>
      </c>
      <c r="Y60" s="43" t="s">
        <v>5931</v>
      </c>
      <c r="Z60" s="44" t="s">
        <v>2041</v>
      </c>
      <c r="AA60" s="44" t="s">
        <v>2042</v>
      </c>
      <c r="AB60" s="46" t="s">
        <v>2043</v>
      </c>
      <c r="AC60" s="47" t="s">
        <v>2044</v>
      </c>
      <c r="AD60" s="44" t="s">
        <v>2045</v>
      </c>
      <c r="AE60" s="44" t="s">
        <v>2605</v>
      </c>
      <c r="AF60" s="47" t="s">
        <v>1825</v>
      </c>
      <c r="AG60" s="47" t="s">
        <v>1826</v>
      </c>
      <c r="AH60" s="44" t="s">
        <v>1757</v>
      </c>
      <c r="AI60" s="44" t="s">
        <v>2528</v>
      </c>
      <c r="AJ60" s="44" t="s">
        <v>1414</v>
      </c>
      <c r="AK60" s="44" t="s">
        <v>2515</v>
      </c>
      <c r="AL60" s="44">
        <v>2</v>
      </c>
      <c r="AM60" s="44" t="s">
        <v>2778</v>
      </c>
      <c r="AN60" s="44">
        <v>4</v>
      </c>
      <c r="AO60" s="44" t="s">
        <v>2779</v>
      </c>
      <c r="AP60" s="44">
        <v>1</v>
      </c>
      <c r="AQ60" s="44" t="s">
        <v>2789</v>
      </c>
      <c r="AR60" s="44" t="s">
        <v>7131</v>
      </c>
      <c r="AS60" s="44" t="s">
        <v>7132</v>
      </c>
      <c r="AT60" s="44" t="s">
        <v>7131</v>
      </c>
      <c r="AU60" s="44" t="s">
        <v>7132</v>
      </c>
      <c r="AV60" s="44" t="s">
        <v>7835</v>
      </c>
      <c r="AW60" s="44" t="s">
        <v>5931</v>
      </c>
      <c r="AX60" s="44" t="s">
        <v>7131</v>
      </c>
      <c r="AY60" s="44" t="s">
        <v>7835</v>
      </c>
      <c r="AZ60" s="44" t="s">
        <v>7835</v>
      </c>
      <c r="BA60" s="48" t="s">
        <v>134</v>
      </c>
      <c r="BB60" s="48" t="s">
        <v>128</v>
      </c>
      <c r="BC60" s="48" t="s">
        <v>1758</v>
      </c>
      <c r="BD60" s="48" t="s">
        <v>2230</v>
      </c>
      <c r="BE60" s="48" t="s">
        <v>1748</v>
      </c>
      <c r="BF60" s="48" t="s">
        <v>128</v>
      </c>
      <c r="BG60" s="44" t="s">
        <v>8593</v>
      </c>
      <c r="BH60" s="44" t="s">
        <v>8594</v>
      </c>
      <c r="BI60" s="48" t="s">
        <v>5931</v>
      </c>
      <c r="BJ60" s="48" t="s">
        <v>5931</v>
      </c>
      <c r="BK60" s="44" t="s">
        <v>7131</v>
      </c>
      <c r="BL60" s="44" t="s">
        <v>7131</v>
      </c>
      <c r="BM60" s="44" t="s">
        <v>1761</v>
      </c>
      <c r="BN60" s="44">
        <v>11274710</v>
      </c>
      <c r="BO60" s="74">
        <v>27</v>
      </c>
      <c r="BP60" s="74">
        <v>2</v>
      </c>
      <c r="BQ60" s="44" t="s">
        <v>2833</v>
      </c>
      <c r="BR60" s="74">
        <v>5</v>
      </c>
      <c r="BS60" s="44" t="s">
        <v>2837</v>
      </c>
      <c r="BT60" s="74">
        <v>5</v>
      </c>
      <c r="BU60" s="44" t="s">
        <v>2838</v>
      </c>
      <c r="BV60" s="44" t="s">
        <v>9704</v>
      </c>
      <c r="BW60" s="44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53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33"/>
      <c r="DR60" s="33"/>
      <c r="DS60" s="33"/>
      <c r="DT60" s="15"/>
      <c r="DU60" s="15"/>
      <c r="DV60" s="15"/>
      <c r="DW60" s="30"/>
      <c r="DX60" s="15"/>
      <c r="DY60" s="31"/>
      <c r="DZ60" s="15"/>
      <c r="EA60" s="39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61" t="str">
        <f t="shared" si="24"/>
        <v/>
      </c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32"/>
      <c r="GC60" s="32"/>
      <c r="GD60" s="72">
        <f t="shared" si="25"/>
        <v>0</v>
      </c>
      <c r="GE60" s="29"/>
      <c r="GF60" s="29"/>
      <c r="GG60" s="61" t="str">
        <f t="shared" ref="GG60:GG66" si="26">CONCATENATE(FC60,FD60,FE60,FF60)</f>
        <v/>
      </c>
      <c r="GH60" s="61" t="str">
        <f t="shared" ref="GH60:GH66" si="27">CONCATENATE(FQ60,FR60,FS60,FT60)</f>
        <v/>
      </c>
    </row>
    <row r="61" spans="1:190" ht="16.5" customHeight="1" x14ac:dyDescent="0.3">
      <c r="A61" s="84">
        <v>392</v>
      </c>
      <c r="B61" s="42" t="s">
        <v>2503</v>
      </c>
      <c r="C61" s="85">
        <v>13705797093</v>
      </c>
      <c r="D61" s="43" t="s">
        <v>2994</v>
      </c>
      <c r="E61" s="44" t="s">
        <v>2995</v>
      </c>
      <c r="F61" s="44" t="s">
        <v>2995</v>
      </c>
      <c r="G61" s="45">
        <v>4</v>
      </c>
      <c r="H61" s="86" t="s">
        <v>134</v>
      </c>
      <c r="I61" s="44" t="s">
        <v>2850</v>
      </c>
      <c r="J61" s="44" t="s">
        <v>1697</v>
      </c>
      <c r="K61" s="44" t="s">
        <v>217</v>
      </c>
      <c r="L61" s="43" t="s">
        <v>4364</v>
      </c>
      <c r="M61" s="44" t="s">
        <v>687</v>
      </c>
      <c r="N61" s="43" t="s">
        <v>4364</v>
      </c>
      <c r="O61" s="44" t="s">
        <v>4365</v>
      </c>
      <c r="P61" s="42" t="s">
        <v>4366</v>
      </c>
      <c r="Q61" s="42" t="s">
        <v>4367</v>
      </c>
      <c r="R61" s="43"/>
      <c r="S61" s="43"/>
      <c r="T61" s="44" t="s">
        <v>4368</v>
      </c>
      <c r="U61" s="44" t="s">
        <v>5932</v>
      </c>
      <c r="V61" s="43" t="s">
        <v>5933</v>
      </c>
      <c r="W61" s="43" t="s">
        <v>5934</v>
      </c>
      <c r="X61" s="43">
        <v>0</v>
      </c>
      <c r="Y61" s="43" t="s">
        <v>5933</v>
      </c>
      <c r="Z61" s="44" t="s">
        <v>2763</v>
      </c>
      <c r="AA61" s="44" t="s">
        <v>2764</v>
      </c>
      <c r="AB61" s="46" t="s">
        <v>2765</v>
      </c>
      <c r="AC61" s="47" t="s">
        <v>2766</v>
      </c>
      <c r="AD61" s="44" t="s">
        <v>2767</v>
      </c>
      <c r="AE61" s="44" t="s">
        <v>2768</v>
      </c>
      <c r="AF61" s="47" t="s">
        <v>2579</v>
      </c>
      <c r="AG61" s="47" t="s">
        <v>2580</v>
      </c>
      <c r="AH61" s="44" t="s">
        <v>2581</v>
      </c>
      <c r="AI61" s="44" t="s">
        <v>2582</v>
      </c>
      <c r="AJ61" s="44" t="s">
        <v>1404</v>
      </c>
      <c r="AK61" s="44" t="s">
        <v>2583</v>
      </c>
      <c r="AL61" s="44">
        <v>2</v>
      </c>
      <c r="AM61" s="44" t="s">
        <v>2778</v>
      </c>
      <c r="AN61" s="44">
        <v>4</v>
      </c>
      <c r="AO61" s="44" t="s">
        <v>2779</v>
      </c>
      <c r="AP61" s="44">
        <v>1</v>
      </c>
      <c r="AQ61" s="44" t="s">
        <v>2789</v>
      </c>
      <c r="AR61" s="44" t="s">
        <v>7133</v>
      </c>
      <c r="AS61" s="44" t="s">
        <v>7134</v>
      </c>
      <c r="AT61" s="44" t="s">
        <v>7133</v>
      </c>
      <c r="AU61" s="44" t="s">
        <v>7134</v>
      </c>
      <c r="AV61" s="44" t="s">
        <v>7836</v>
      </c>
      <c r="AW61" s="44" t="s">
        <v>5934</v>
      </c>
      <c r="AX61" s="44" t="s">
        <v>7133</v>
      </c>
      <c r="AY61" s="44" t="s">
        <v>7836</v>
      </c>
      <c r="AZ61" s="44" t="s">
        <v>8595</v>
      </c>
      <c r="BA61" s="48" t="s">
        <v>134</v>
      </c>
      <c r="BB61" s="48" t="s">
        <v>140</v>
      </c>
      <c r="BC61" s="48" t="s">
        <v>1758</v>
      </c>
      <c r="BD61" s="48" t="s">
        <v>1770</v>
      </c>
      <c r="BE61" s="48" t="s">
        <v>1875</v>
      </c>
      <c r="BF61" s="48" t="s">
        <v>128</v>
      </c>
      <c r="BG61" s="44" t="s">
        <v>8596</v>
      </c>
      <c r="BH61" s="44" t="s">
        <v>8597</v>
      </c>
      <c r="BI61" s="48" t="s">
        <v>5934</v>
      </c>
      <c r="BJ61" s="48" t="s">
        <v>8598</v>
      </c>
      <c r="BK61" s="44" t="s">
        <v>7133</v>
      </c>
      <c r="BL61" s="44" t="s">
        <v>9651</v>
      </c>
      <c r="BM61" s="44" t="s">
        <v>2827</v>
      </c>
      <c r="BN61" s="44">
        <v>12163449</v>
      </c>
      <c r="BO61" s="74">
        <v>192</v>
      </c>
      <c r="BP61" s="74">
        <v>4</v>
      </c>
      <c r="BQ61" s="44" t="s">
        <v>2835</v>
      </c>
      <c r="BR61" s="74">
        <v>5</v>
      </c>
      <c r="BS61" s="44" t="s">
        <v>2837</v>
      </c>
      <c r="BT61" s="74">
        <v>5</v>
      </c>
      <c r="BU61" s="44" t="s">
        <v>2838</v>
      </c>
      <c r="BV61" s="44" t="s">
        <v>9704</v>
      </c>
      <c r="BW61" s="44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53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33"/>
      <c r="DR61" s="33"/>
      <c r="DS61" s="33"/>
      <c r="DT61" s="15"/>
      <c r="DU61" s="15"/>
      <c r="DV61" s="15"/>
      <c r="DW61" s="30"/>
      <c r="DX61" s="15"/>
      <c r="DY61" s="31"/>
      <c r="DZ61" s="15"/>
      <c r="EA61" s="39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61" t="str">
        <f t="shared" si="24"/>
        <v/>
      </c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32"/>
      <c r="GC61" s="32"/>
      <c r="GD61" s="72">
        <f t="shared" si="25"/>
        <v>0</v>
      </c>
      <c r="GE61" s="29"/>
      <c r="GF61" s="29"/>
      <c r="GG61" s="61" t="str">
        <f t="shared" si="26"/>
        <v/>
      </c>
      <c r="GH61" s="61" t="str">
        <f t="shared" si="27"/>
        <v/>
      </c>
    </row>
    <row r="62" spans="1:190" ht="16.5" customHeight="1" x14ac:dyDescent="0.3">
      <c r="A62" s="84">
        <v>396</v>
      </c>
      <c r="B62" s="42" t="s">
        <v>2503</v>
      </c>
      <c r="C62" s="85">
        <v>13603339015</v>
      </c>
      <c r="D62" s="43" t="s">
        <v>2996</v>
      </c>
      <c r="E62" s="44" t="s">
        <v>2997</v>
      </c>
      <c r="F62" s="44" t="s">
        <v>2998</v>
      </c>
      <c r="G62" s="45">
        <v>2</v>
      </c>
      <c r="H62" s="86" t="s">
        <v>128</v>
      </c>
      <c r="I62" s="44" t="s">
        <v>2854</v>
      </c>
      <c r="J62" s="44" t="s">
        <v>1697</v>
      </c>
      <c r="K62" s="44" t="s">
        <v>153</v>
      </c>
      <c r="L62" s="43" t="s">
        <v>4163</v>
      </c>
      <c r="M62" s="44" t="s">
        <v>377</v>
      </c>
      <c r="N62" s="43" t="s">
        <v>4163</v>
      </c>
      <c r="O62" s="44" t="s">
        <v>4369</v>
      </c>
      <c r="P62" s="42" t="s">
        <v>4370</v>
      </c>
      <c r="Q62" s="42" t="s">
        <v>4371</v>
      </c>
      <c r="R62" s="43" t="s">
        <v>4372</v>
      </c>
      <c r="S62" s="43" t="s">
        <v>4373</v>
      </c>
      <c r="T62" s="44" t="s">
        <v>4374</v>
      </c>
      <c r="U62" s="44" t="s">
        <v>5935</v>
      </c>
      <c r="V62" s="43" t="s">
        <v>5936</v>
      </c>
      <c r="W62" s="43">
        <v>0</v>
      </c>
      <c r="X62" s="43">
        <v>0</v>
      </c>
      <c r="Y62" s="43" t="s">
        <v>5937</v>
      </c>
      <c r="Z62" s="44" t="s">
        <v>2424</v>
      </c>
      <c r="AA62" s="44" t="s">
        <v>2721</v>
      </c>
      <c r="AB62" s="46" t="s">
        <v>2425</v>
      </c>
      <c r="AC62" s="47" t="s">
        <v>2426</v>
      </c>
      <c r="AD62" s="44" t="s">
        <v>2427</v>
      </c>
      <c r="AE62" s="44" t="s">
        <v>2722</v>
      </c>
      <c r="AF62" s="47" t="s">
        <v>2120</v>
      </c>
      <c r="AG62" s="47" t="s">
        <v>2121</v>
      </c>
      <c r="AH62" s="44" t="s">
        <v>2103</v>
      </c>
      <c r="AI62" s="44" t="s">
        <v>2541</v>
      </c>
      <c r="AJ62" s="44" t="s">
        <v>1418</v>
      </c>
      <c r="AK62" s="44" t="s">
        <v>2542</v>
      </c>
      <c r="AL62" s="44">
        <v>2</v>
      </c>
      <c r="AM62" s="44" t="s">
        <v>2778</v>
      </c>
      <c r="AN62" s="44">
        <v>4</v>
      </c>
      <c r="AO62" s="44" t="s">
        <v>2779</v>
      </c>
      <c r="AP62" s="44">
        <v>1</v>
      </c>
      <c r="AQ62" s="44" t="s">
        <v>2789</v>
      </c>
      <c r="AR62" s="44" t="s">
        <v>7135</v>
      </c>
      <c r="AS62" s="44">
        <v>0</v>
      </c>
      <c r="AT62" s="44" t="s">
        <v>7135</v>
      </c>
      <c r="AU62" s="44">
        <v>0</v>
      </c>
      <c r="AV62" s="44" t="s">
        <v>7837</v>
      </c>
      <c r="AW62" s="44" t="s">
        <v>5937</v>
      </c>
      <c r="AX62" s="44" t="s">
        <v>7135</v>
      </c>
      <c r="AY62" s="44" t="s">
        <v>7837</v>
      </c>
      <c r="AZ62" s="44" t="s">
        <v>7837</v>
      </c>
      <c r="BA62" s="48" t="s">
        <v>128</v>
      </c>
      <c r="BB62" s="48" t="s">
        <v>128</v>
      </c>
      <c r="BC62" s="48" t="s">
        <v>1758</v>
      </c>
      <c r="BD62" s="48" t="s">
        <v>2809</v>
      </c>
      <c r="BE62" s="48" t="s">
        <v>1760</v>
      </c>
      <c r="BF62" s="48" t="s">
        <v>128</v>
      </c>
      <c r="BG62" s="44" t="s">
        <v>8599</v>
      </c>
      <c r="BH62" s="44" t="s">
        <v>8600</v>
      </c>
      <c r="BI62" s="48" t="s">
        <v>5937</v>
      </c>
      <c r="BJ62" s="48" t="s">
        <v>5937</v>
      </c>
      <c r="BK62" s="44" t="s">
        <v>7135</v>
      </c>
      <c r="BL62" s="44" t="s">
        <v>7135</v>
      </c>
      <c r="BM62" s="44" t="s">
        <v>1851</v>
      </c>
      <c r="BN62" s="44">
        <v>1069703</v>
      </c>
      <c r="BO62" s="74">
        <v>36</v>
      </c>
      <c r="BP62" s="74">
        <v>2</v>
      </c>
      <c r="BQ62" s="44" t="s">
        <v>2833</v>
      </c>
      <c r="BR62" s="74">
        <v>3</v>
      </c>
      <c r="BS62" s="44" t="s">
        <v>2841</v>
      </c>
      <c r="BT62" s="74">
        <v>3</v>
      </c>
      <c r="BU62" s="44" t="s">
        <v>2842</v>
      </c>
      <c r="BV62" s="44" t="s">
        <v>9703</v>
      </c>
      <c r="BW62" s="44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53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33"/>
      <c r="DR62" s="33"/>
      <c r="DS62" s="33"/>
      <c r="DT62" s="15"/>
      <c r="DU62" s="15"/>
      <c r="DV62" s="15"/>
      <c r="DW62" s="30"/>
      <c r="DX62" s="15"/>
      <c r="DY62" s="31"/>
      <c r="DZ62" s="15"/>
      <c r="EA62" s="39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61" t="str">
        <f t="shared" si="24"/>
        <v/>
      </c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32"/>
      <c r="GC62" s="32"/>
      <c r="GD62" s="72">
        <f t="shared" si="25"/>
        <v>0</v>
      </c>
      <c r="GE62" s="29"/>
      <c r="GF62" s="29"/>
      <c r="GG62" s="61" t="str">
        <f t="shared" si="26"/>
        <v/>
      </c>
      <c r="GH62" s="61" t="str">
        <f t="shared" si="27"/>
        <v/>
      </c>
    </row>
    <row r="63" spans="1:190" ht="16.5" customHeight="1" x14ac:dyDescent="0.3">
      <c r="A63" s="84">
        <v>417</v>
      </c>
      <c r="B63" s="42" t="s">
        <v>2503</v>
      </c>
      <c r="C63" s="85">
        <v>14731408093</v>
      </c>
      <c r="D63" s="43" t="s">
        <v>2999</v>
      </c>
      <c r="E63" s="44" t="s">
        <v>3000</v>
      </c>
      <c r="F63" s="44" t="s">
        <v>2505</v>
      </c>
      <c r="G63" s="45">
        <v>2</v>
      </c>
      <c r="H63" s="86" t="s">
        <v>134</v>
      </c>
      <c r="I63" s="44" t="s">
        <v>2850</v>
      </c>
      <c r="J63" s="44" t="s">
        <v>1697</v>
      </c>
      <c r="K63" s="44" t="s">
        <v>205</v>
      </c>
      <c r="L63" s="43" t="s">
        <v>4168</v>
      </c>
      <c r="M63" s="44" t="s">
        <v>638</v>
      </c>
      <c r="N63" s="43" t="s">
        <v>4168</v>
      </c>
      <c r="O63" s="44" t="s">
        <v>4375</v>
      </c>
      <c r="P63" s="42" t="s">
        <v>4376</v>
      </c>
      <c r="Q63" s="42" t="s">
        <v>4377</v>
      </c>
      <c r="R63" s="43"/>
      <c r="S63" s="43"/>
      <c r="T63" s="44" t="s">
        <v>4378</v>
      </c>
      <c r="U63" s="44" t="s">
        <v>5938</v>
      </c>
      <c r="V63" s="43" t="s">
        <v>5939</v>
      </c>
      <c r="W63" s="43">
        <v>0</v>
      </c>
      <c r="X63" s="43">
        <v>0</v>
      </c>
      <c r="Y63" s="43" t="s">
        <v>5939</v>
      </c>
      <c r="Z63" s="44" t="s">
        <v>1924</v>
      </c>
      <c r="AA63" s="44" t="s">
        <v>1925</v>
      </c>
      <c r="AB63" s="46" t="s">
        <v>1926</v>
      </c>
      <c r="AC63" s="47" t="s">
        <v>1927</v>
      </c>
      <c r="AD63" s="44" t="s">
        <v>1754</v>
      </c>
      <c r="AE63" s="44" t="s">
        <v>2529</v>
      </c>
      <c r="AF63" s="47" t="s">
        <v>1756</v>
      </c>
      <c r="AG63" s="47" t="s">
        <v>1755</v>
      </c>
      <c r="AH63" s="44" t="s">
        <v>1757</v>
      </c>
      <c r="AI63" s="44" t="s">
        <v>2528</v>
      </c>
      <c r="AJ63" s="44" t="s">
        <v>1414</v>
      </c>
      <c r="AK63" s="44" t="s">
        <v>2515</v>
      </c>
      <c r="AL63" s="44">
        <v>2</v>
      </c>
      <c r="AM63" s="44" t="s">
        <v>2778</v>
      </c>
      <c r="AN63" s="44">
        <v>4</v>
      </c>
      <c r="AO63" s="44" t="s">
        <v>2779</v>
      </c>
      <c r="AP63" s="44">
        <v>1</v>
      </c>
      <c r="AQ63" s="44" t="s">
        <v>2789</v>
      </c>
      <c r="AR63" s="44" t="s">
        <v>7136</v>
      </c>
      <c r="AS63" s="44">
        <v>0</v>
      </c>
      <c r="AT63" s="44" t="s">
        <v>7137</v>
      </c>
      <c r="AU63" s="44" t="s">
        <v>7138</v>
      </c>
      <c r="AV63" s="44" t="s">
        <v>7838</v>
      </c>
      <c r="AW63" s="44">
        <v>0</v>
      </c>
      <c r="AX63" s="44">
        <v>0</v>
      </c>
      <c r="AY63" s="44" t="s">
        <v>8602</v>
      </c>
      <c r="AZ63" s="44" t="s">
        <v>8602</v>
      </c>
      <c r="BA63" s="48" t="s">
        <v>134</v>
      </c>
      <c r="BB63" s="48" t="s">
        <v>128</v>
      </c>
      <c r="BC63" s="48" t="s">
        <v>1758</v>
      </c>
      <c r="BD63" s="48" t="s">
        <v>2251</v>
      </c>
      <c r="BE63" s="48" t="s">
        <v>1778</v>
      </c>
      <c r="BF63" s="48" t="s">
        <v>135</v>
      </c>
      <c r="BG63" s="44" t="s">
        <v>8603</v>
      </c>
      <c r="BH63" s="44" t="s">
        <v>8604</v>
      </c>
      <c r="BI63" s="48" t="s">
        <v>5939</v>
      </c>
      <c r="BJ63" s="48" t="s">
        <v>5939</v>
      </c>
      <c r="BK63" s="44" t="s">
        <v>7137</v>
      </c>
      <c r="BL63" s="44" t="s">
        <v>7137</v>
      </c>
      <c r="BM63" s="44" t="s">
        <v>1761</v>
      </c>
      <c r="BN63" s="44">
        <v>5740951</v>
      </c>
      <c r="BO63" s="74">
        <v>5</v>
      </c>
      <c r="BP63" s="74">
        <v>1</v>
      </c>
      <c r="BQ63" s="44" t="s">
        <v>2834</v>
      </c>
      <c r="BR63" s="74">
        <v>5</v>
      </c>
      <c r="BS63" s="44" t="s">
        <v>2837</v>
      </c>
      <c r="BT63" s="74">
        <v>5</v>
      </c>
      <c r="BU63" s="44" t="s">
        <v>2838</v>
      </c>
      <c r="BV63" s="44" t="s">
        <v>9704</v>
      </c>
      <c r="BW63" s="44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53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33"/>
      <c r="DR63" s="33"/>
      <c r="DS63" s="33"/>
      <c r="DT63" s="15"/>
      <c r="DU63" s="15"/>
      <c r="DV63" s="15"/>
      <c r="DW63" s="30"/>
      <c r="DX63" s="15"/>
      <c r="DY63" s="31"/>
      <c r="DZ63" s="15"/>
      <c r="EA63" s="39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61" t="str">
        <f t="shared" si="24"/>
        <v/>
      </c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32"/>
      <c r="GC63" s="32"/>
      <c r="GD63" s="72">
        <f t="shared" si="25"/>
        <v>0</v>
      </c>
      <c r="GE63" s="29"/>
      <c r="GF63" s="29"/>
      <c r="GG63" s="61" t="str">
        <f t="shared" si="26"/>
        <v/>
      </c>
      <c r="GH63" s="61" t="str">
        <f t="shared" si="27"/>
        <v/>
      </c>
    </row>
    <row r="64" spans="1:190" ht="16.5" customHeight="1" x14ac:dyDescent="0.3">
      <c r="A64" s="84">
        <v>423</v>
      </c>
      <c r="B64" s="42" t="s">
        <v>2503</v>
      </c>
      <c r="C64" s="85">
        <v>14616194071</v>
      </c>
      <c r="D64" s="43" t="s">
        <v>3001</v>
      </c>
      <c r="E64" s="44" t="s">
        <v>3002</v>
      </c>
      <c r="F64" s="44">
        <v>0</v>
      </c>
      <c r="G64" s="45">
        <v>1</v>
      </c>
      <c r="H64" s="86" t="s">
        <v>134</v>
      </c>
      <c r="I64" s="44" t="s">
        <v>2850</v>
      </c>
      <c r="J64" s="44" t="s">
        <v>1697</v>
      </c>
      <c r="K64" s="44" t="s">
        <v>208</v>
      </c>
      <c r="L64" s="43" t="s">
        <v>4379</v>
      </c>
      <c r="M64" s="44" t="s">
        <v>650</v>
      </c>
      <c r="N64" s="43" t="s">
        <v>4379</v>
      </c>
      <c r="O64" s="44" t="s">
        <v>4380</v>
      </c>
      <c r="P64" s="42" t="s">
        <v>4381</v>
      </c>
      <c r="Q64" s="42">
        <v>0</v>
      </c>
      <c r="R64" s="43"/>
      <c r="S64" s="43"/>
      <c r="T64" s="44" t="s">
        <v>4382</v>
      </c>
      <c r="U64" s="44" t="s">
        <v>5940</v>
      </c>
      <c r="V64" s="43" t="s">
        <v>5941</v>
      </c>
      <c r="W64" s="43" t="s">
        <v>5942</v>
      </c>
      <c r="X64" s="43">
        <v>0</v>
      </c>
      <c r="Y64" s="43" t="s">
        <v>5941</v>
      </c>
      <c r="Z64" s="44" t="s">
        <v>1741</v>
      </c>
      <c r="AA64" s="44" t="s">
        <v>2553</v>
      </c>
      <c r="AB64" s="46" t="s">
        <v>1742</v>
      </c>
      <c r="AC64" s="47" t="s">
        <v>1743</v>
      </c>
      <c r="AD64" s="44" t="s">
        <v>1744</v>
      </c>
      <c r="AE64" s="44" t="s">
        <v>2554</v>
      </c>
      <c r="AF64" s="47" t="s">
        <v>1745</v>
      </c>
      <c r="AG64" s="47" t="s">
        <v>1743</v>
      </c>
      <c r="AH64" s="44" t="s">
        <v>1746</v>
      </c>
      <c r="AI64" s="44" t="s">
        <v>2555</v>
      </c>
      <c r="AJ64" s="44" t="s">
        <v>1406</v>
      </c>
      <c r="AK64" s="44" t="s">
        <v>1749</v>
      </c>
      <c r="AL64" s="44">
        <v>2</v>
      </c>
      <c r="AM64" s="44" t="s">
        <v>2778</v>
      </c>
      <c r="AN64" s="44">
        <v>8</v>
      </c>
      <c r="AO64" s="44" t="s">
        <v>2783</v>
      </c>
      <c r="AP64" s="44">
        <v>1</v>
      </c>
      <c r="AQ64" s="44" t="s">
        <v>2789</v>
      </c>
      <c r="AR64" s="44" t="s">
        <v>7139</v>
      </c>
      <c r="AS64" s="44" t="s">
        <v>7140</v>
      </c>
      <c r="AT64" s="44" t="s">
        <v>7139</v>
      </c>
      <c r="AU64" s="44">
        <v>0</v>
      </c>
      <c r="AV64" s="44" t="s">
        <v>7839</v>
      </c>
      <c r="AW64" s="44" t="s">
        <v>5941</v>
      </c>
      <c r="AX64" s="44" t="s">
        <v>8265</v>
      </c>
      <c r="AY64" s="44" t="s">
        <v>7839</v>
      </c>
      <c r="AZ64" s="44" t="s">
        <v>8605</v>
      </c>
      <c r="BA64" s="48" t="s">
        <v>134</v>
      </c>
      <c r="BB64" s="48" t="s">
        <v>131</v>
      </c>
      <c r="BC64" s="48" t="s">
        <v>1758</v>
      </c>
      <c r="BD64" s="48" t="s">
        <v>2039</v>
      </c>
      <c r="BE64" s="48" t="s">
        <v>1748</v>
      </c>
      <c r="BF64" s="48" t="s">
        <v>2040</v>
      </c>
      <c r="BG64" s="44" t="s">
        <v>8606</v>
      </c>
      <c r="BH64" s="44" t="s">
        <v>8607</v>
      </c>
      <c r="BI64" s="48" t="s">
        <v>5941</v>
      </c>
      <c r="BJ64" s="48" t="s">
        <v>8608</v>
      </c>
      <c r="BK64" s="44" t="s">
        <v>8265</v>
      </c>
      <c r="BL64" s="44" t="s">
        <v>8265</v>
      </c>
      <c r="BM64" s="44" t="s">
        <v>2826</v>
      </c>
      <c r="BN64" s="44">
        <v>4261274</v>
      </c>
      <c r="BO64" s="74">
        <v>15</v>
      </c>
      <c r="BP64" s="74">
        <v>2</v>
      </c>
      <c r="BQ64" s="44" t="s">
        <v>2833</v>
      </c>
      <c r="BR64" s="74">
        <v>4</v>
      </c>
      <c r="BS64" s="44" t="s">
        <v>2839</v>
      </c>
      <c r="BT64" s="74">
        <v>4</v>
      </c>
      <c r="BU64" s="44" t="s">
        <v>2840</v>
      </c>
      <c r="BV64" s="44" t="s">
        <v>9704</v>
      </c>
      <c r="BW64" s="44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53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33"/>
      <c r="DR64" s="33"/>
      <c r="DS64" s="33"/>
      <c r="DT64" s="15"/>
      <c r="DU64" s="15"/>
      <c r="DV64" s="15"/>
      <c r="DW64" s="30"/>
      <c r="DX64" s="15"/>
      <c r="DY64" s="31"/>
      <c r="DZ64" s="15"/>
      <c r="EA64" s="39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61" t="str">
        <f t="shared" si="24"/>
        <v/>
      </c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32"/>
      <c r="GC64" s="32"/>
      <c r="GD64" s="72">
        <f t="shared" si="25"/>
        <v>0</v>
      </c>
      <c r="GE64" s="29"/>
      <c r="GF64" s="29"/>
      <c r="GG64" s="61" t="str">
        <f t="shared" si="26"/>
        <v/>
      </c>
      <c r="GH64" s="61" t="str">
        <f t="shared" si="27"/>
        <v/>
      </c>
    </row>
    <row r="65" spans="1:190" ht="16.5" customHeight="1" x14ac:dyDescent="0.3">
      <c r="A65" s="84">
        <v>437</v>
      </c>
      <c r="B65" s="42" t="s">
        <v>2503</v>
      </c>
      <c r="C65" s="85">
        <v>44515438014</v>
      </c>
      <c r="D65" s="43" t="s">
        <v>3003</v>
      </c>
      <c r="E65" s="44" t="s">
        <v>3004</v>
      </c>
      <c r="F65" s="44" t="s">
        <v>3005</v>
      </c>
      <c r="G65" s="45">
        <v>20</v>
      </c>
      <c r="H65" s="86" t="s">
        <v>128</v>
      </c>
      <c r="I65" s="44" t="s">
        <v>2854</v>
      </c>
      <c r="J65" s="44" t="s">
        <v>1697</v>
      </c>
      <c r="K65" s="44" t="s">
        <v>153</v>
      </c>
      <c r="L65" s="43" t="s">
        <v>4163</v>
      </c>
      <c r="M65" s="44" t="s">
        <v>377</v>
      </c>
      <c r="N65" s="43" t="s">
        <v>4163</v>
      </c>
      <c r="O65" s="44" t="s">
        <v>4334</v>
      </c>
      <c r="P65" s="42" t="s">
        <v>4335</v>
      </c>
      <c r="Q65" s="42" t="s">
        <v>4336</v>
      </c>
      <c r="R65" s="43"/>
      <c r="S65" s="43"/>
      <c r="T65" s="44" t="s">
        <v>4383</v>
      </c>
      <c r="U65" s="44" t="s">
        <v>5943</v>
      </c>
      <c r="V65" s="43" t="s">
        <v>5944</v>
      </c>
      <c r="W65" s="43" t="s">
        <v>5945</v>
      </c>
      <c r="X65" s="43">
        <v>0</v>
      </c>
      <c r="Y65" s="43" t="s">
        <v>5944</v>
      </c>
      <c r="Z65" s="44" t="s">
        <v>2097</v>
      </c>
      <c r="AA65" s="44" t="s">
        <v>2589</v>
      </c>
      <c r="AB65" s="46" t="s">
        <v>1966</v>
      </c>
      <c r="AC65" s="47" t="s">
        <v>1967</v>
      </c>
      <c r="AD65" s="44" t="s">
        <v>1968</v>
      </c>
      <c r="AE65" s="44" t="s">
        <v>2539</v>
      </c>
      <c r="AF65" s="47" t="s">
        <v>1782</v>
      </c>
      <c r="AG65" s="47" t="s">
        <v>1783</v>
      </c>
      <c r="AH65" s="44" t="s">
        <v>1784</v>
      </c>
      <c r="AI65" s="44" t="s">
        <v>2517</v>
      </c>
      <c r="AJ65" s="44" t="s">
        <v>1414</v>
      </c>
      <c r="AK65" s="44" t="s">
        <v>2515</v>
      </c>
      <c r="AL65" s="44">
        <v>2</v>
      </c>
      <c r="AM65" s="44" t="s">
        <v>2778</v>
      </c>
      <c r="AN65" s="44">
        <v>4</v>
      </c>
      <c r="AO65" s="44" t="s">
        <v>2779</v>
      </c>
      <c r="AP65" s="44">
        <v>1</v>
      </c>
      <c r="AQ65" s="44" t="s">
        <v>2789</v>
      </c>
      <c r="AR65" s="44" t="s">
        <v>7141</v>
      </c>
      <c r="AS65" s="44">
        <v>0</v>
      </c>
      <c r="AT65" s="44" t="s">
        <v>7141</v>
      </c>
      <c r="AU65" s="44">
        <v>0</v>
      </c>
      <c r="AV65" s="44" t="s">
        <v>7840</v>
      </c>
      <c r="AW65" s="44">
        <v>0</v>
      </c>
      <c r="AX65" s="44">
        <v>0</v>
      </c>
      <c r="AY65" s="44" t="s">
        <v>8609</v>
      </c>
      <c r="AZ65" s="44" t="s">
        <v>8609</v>
      </c>
      <c r="BA65" s="48" t="s">
        <v>128</v>
      </c>
      <c r="BB65" s="48" t="s">
        <v>128</v>
      </c>
      <c r="BC65" s="48" t="s">
        <v>1758</v>
      </c>
      <c r="BD65" s="48" t="s">
        <v>1930</v>
      </c>
      <c r="BE65" s="48" t="s">
        <v>1819</v>
      </c>
      <c r="BF65" s="48" t="s">
        <v>130</v>
      </c>
      <c r="BG65" s="44" t="s">
        <v>8610</v>
      </c>
      <c r="BH65" s="44" t="s">
        <v>8611</v>
      </c>
      <c r="BI65" s="48" t="s">
        <v>5944</v>
      </c>
      <c r="BJ65" s="48" t="s">
        <v>5944</v>
      </c>
      <c r="BK65" s="44" t="s">
        <v>7141</v>
      </c>
      <c r="BL65" s="44" t="s">
        <v>9652</v>
      </c>
      <c r="BM65" s="44" t="s">
        <v>1761</v>
      </c>
      <c r="BN65" s="44">
        <v>14887628</v>
      </c>
      <c r="BO65" s="74">
        <v>201</v>
      </c>
      <c r="BP65" s="74">
        <v>5</v>
      </c>
      <c r="BQ65" s="44" t="s">
        <v>2831</v>
      </c>
      <c r="BR65" s="74">
        <v>5</v>
      </c>
      <c r="BS65" s="44" t="s">
        <v>2837</v>
      </c>
      <c r="BT65" s="74">
        <v>5</v>
      </c>
      <c r="BU65" s="44" t="s">
        <v>2838</v>
      </c>
      <c r="BV65" s="44" t="s">
        <v>9703</v>
      </c>
      <c r="BW65" s="44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53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33"/>
      <c r="DR65" s="33"/>
      <c r="DS65" s="33"/>
      <c r="DT65" s="15"/>
      <c r="DU65" s="15"/>
      <c r="DV65" s="15"/>
      <c r="DW65" s="30"/>
      <c r="DX65" s="15"/>
      <c r="DY65" s="31"/>
      <c r="DZ65" s="15"/>
      <c r="EA65" s="39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61" t="str">
        <f t="shared" si="24"/>
        <v/>
      </c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32"/>
      <c r="GC65" s="32"/>
      <c r="GD65" s="72">
        <f t="shared" si="25"/>
        <v>0</v>
      </c>
      <c r="GE65" s="29"/>
      <c r="GF65" s="29"/>
      <c r="GG65" s="61" t="str">
        <f t="shared" si="26"/>
        <v/>
      </c>
      <c r="GH65" s="61" t="str">
        <f t="shared" si="27"/>
        <v/>
      </c>
    </row>
    <row r="66" spans="1:190" ht="16.5" customHeight="1" x14ac:dyDescent="0.3">
      <c r="A66" s="84">
        <v>444</v>
      </c>
      <c r="B66" s="42" t="s">
        <v>2503</v>
      </c>
      <c r="C66" s="85">
        <v>13655728079</v>
      </c>
      <c r="D66" s="43" t="s">
        <v>3006</v>
      </c>
      <c r="E66" s="44" t="s">
        <v>3007</v>
      </c>
      <c r="F66" s="44" t="s">
        <v>3007</v>
      </c>
      <c r="G66" s="45">
        <v>2</v>
      </c>
      <c r="H66" s="86" t="s">
        <v>134</v>
      </c>
      <c r="I66" s="44" t="s">
        <v>2850</v>
      </c>
      <c r="J66" s="44" t="s">
        <v>1697</v>
      </c>
      <c r="K66" s="44" t="s">
        <v>210</v>
      </c>
      <c r="L66" s="43" t="s">
        <v>4384</v>
      </c>
      <c r="M66" s="44" t="s">
        <v>654</v>
      </c>
      <c r="N66" s="43" t="s">
        <v>4385</v>
      </c>
      <c r="O66" s="44" t="s">
        <v>4386</v>
      </c>
      <c r="P66" s="42" t="s">
        <v>4387</v>
      </c>
      <c r="Q66" s="42">
        <v>0</v>
      </c>
      <c r="R66" s="43"/>
      <c r="S66" s="43"/>
      <c r="T66" s="44" t="s">
        <v>4388</v>
      </c>
      <c r="U66" s="44" t="s">
        <v>5946</v>
      </c>
      <c r="V66" s="43" t="s">
        <v>5947</v>
      </c>
      <c r="W66" s="43" t="s">
        <v>5948</v>
      </c>
      <c r="X66" s="43">
        <v>0</v>
      </c>
      <c r="Y66" s="43" t="s">
        <v>5947</v>
      </c>
      <c r="Z66" s="44" t="s">
        <v>2231</v>
      </c>
      <c r="AA66" s="44" t="s">
        <v>2232</v>
      </c>
      <c r="AB66" s="46" t="s">
        <v>2047</v>
      </c>
      <c r="AC66" s="47" t="s">
        <v>2048</v>
      </c>
      <c r="AD66" s="44" t="s">
        <v>2049</v>
      </c>
      <c r="AE66" s="44" t="s">
        <v>2624</v>
      </c>
      <c r="AF66" s="47" t="s">
        <v>2050</v>
      </c>
      <c r="AG66" s="47" t="s">
        <v>2048</v>
      </c>
      <c r="AH66" s="44" t="s">
        <v>1746</v>
      </c>
      <c r="AI66" s="44" t="s">
        <v>2555</v>
      </c>
      <c r="AJ66" s="44" t="s">
        <v>1406</v>
      </c>
      <c r="AK66" s="44" t="s">
        <v>1749</v>
      </c>
      <c r="AL66" s="44">
        <v>2</v>
      </c>
      <c r="AM66" s="44" t="s">
        <v>2778</v>
      </c>
      <c r="AN66" s="44">
        <v>4</v>
      </c>
      <c r="AO66" s="44" t="s">
        <v>2779</v>
      </c>
      <c r="AP66" s="44">
        <v>1</v>
      </c>
      <c r="AQ66" s="44" t="s">
        <v>2789</v>
      </c>
      <c r="AR66" s="44" t="s">
        <v>7142</v>
      </c>
      <c r="AS66" s="44" t="s">
        <v>7143</v>
      </c>
      <c r="AT66" s="44" t="s">
        <v>7142</v>
      </c>
      <c r="AU66" s="44" t="s">
        <v>7143</v>
      </c>
      <c r="AV66" s="44" t="s">
        <v>7841</v>
      </c>
      <c r="AW66" s="44" t="s">
        <v>5947</v>
      </c>
      <c r="AX66" s="44" t="s">
        <v>8266</v>
      </c>
      <c r="AY66" s="44" t="s">
        <v>7841</v>
      </c>
      <c r="AZ66" s="44" t="s">
        <v>7841</v>
      </c>
      <c r="BA66" s="48" t="s">
        <v>134</v>
      </c>
      <c r="BB66" s="48" t="s">
        <v>133</v>
      </c>
      <c r="BC66" s="48" t="s">
        <v>2192</v>
      </c>
      <c r="BD66" s="48" t="s">
        <v>2039</v>
      </c>
      <c r="BE66" s="48" t="s">
        <v>1875</v>
      </c>
      <c r="BF66" s="48" t="s">
        <v>2040</v>
      </c>
      <c r="BG66" s="44" t="s">
        <v>8612</v>
      </c>
      <c r="BH66" s="44" t="s">
        <v>8613</v>
      </c>
      <c r="BI66" s="48" t="s">
        <v>5947</v>
      </c>
      <c r="BJ66" s="48" t="s">
        <v>8614</v>
      </c>
      <c r="BK66" s="44" t="s">
        <v>8266</v>
      </c>
      <c r="BL66" s="44" t="s">
        <v>8266</v>
      </c>
      <c r="BM66" s="44" t="s">
        <v>2826</v>
      </c>
      <c r="BN66" s="44">
        <v>13642873</v>
      </c>
      <c r="BO66" s="74">
        <v>294</v>
      </c>
      <c r="BP66" s="74">
        <v>5</v>
      </c>
      <c r="BQ66" s="44" t="s">
        <v>2831</v>
      </c>
      <c r="BR66" s="74">
        <v>5</v>
      </c>
      <c r="BS66" s="44" t="s">
        <v>2837</v>
      </c>
      <c r="BT66" s="74">
        <v>5</v>
      </c>
      <c r="BU66" s="44" t="s">
        <v>2838</v>
      </c>
      <c r="BV66" s="44" t="s">
        <v>9704</v>
      </c>
      <c r="BW66" s="44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53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33"/>
      <c r="DR66" s="33"/>
      <c r="DS66" s="33"/>
      <c r="DT66" s="15"/>
      <c r="DU66" s="15"/>
      <c r="DV66" s="15"/>
      <c r="DW66" s="30"/>
      <c r="DX66" s="15"/>
      <c r="DY66" s="31"/>
      <c r="DZ66" s="15"/>
      <c r="EA66" s="39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61" t="str">
        <f t="shared" si="24"/>
        <v/>
      </c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32"/>
      <c r="GC66" s="32"/>
      <c r="GD66" s="72">
        <f t="shared" si="25"/>
        <v>0</v>
      </c>
      <c r="GE66" s="29"/>
      <c r="GF66" s="29"/>
      <c r="GG66" s="61" t="str">
        <f t="shared" si="26"/>
        <v/>
      </c>
      <c r="GH66" s="61" t="str">
        <f t="shared" si="27"/>
        <v/>
      </c>
    </row>
    <row r="67" spans="1:190" ht="16.5" customHeight="1" x14ac:dyDescent="0.3">
      <c r="A67" s="84">
        <v>479</v>
      </c>
      <c r="B67" s="42" t="s">
        <v>2503</v>
      </c>
      <c r="C67" s="85">
        <v>44403938073</v>
      </c>
      <c r="D67" s="43" t="s">
        <v>3008</v>
      </c>
      <c r="E67" s="44" t="s">
        <v>3009</v>
      </c>
      <c r="F67" s="44" t="s">
        <v>3010</v>
      </c>
      <c r="G67" s="45">
        <v>2</v>
      </c>
      <c r="H67" s="86" t="s">
        <v>134</v>
      </c>
      <c r="I67" s="44" t="s">
        <v>2850</v>
      </c>
      <c r="J67" s="44" t="s">
        <v>1697</v>
      </c>
      <c r="K67" s="44" t="s">
        <v>206</v>
      </c>
      <c r="L67" s="43" t="s">
        <v>4389</v>
      </c>
      <c r="M67" s="44" t="s">
        <v>641</v>
      </c>
      <c r="N67" s="43" t="s">
        <v>4390</v>
      </c>
      <c r="O67" s="44" t="s">
        <v>4391</v>
      </c>
      <c r="P67" s="42" t="s">
        <v>4392</v>
      </c>
      <c r="Q67" s="42">
        <v>0</v>
      </c>
      <c r="R67" s="43"/>
      <c r="S67" s="43"/>
      <c r="T67" s="44" t="s">
        <v>4393</v>
      </c>
      <c r="U67" s="44" t="s">
        <v>5949</v>
      </c>
      <c r="V67" s="43" t="s">
        <v>5950</v>
      </c>
      <c r="W67" s="43" t="s">
        <v>5950</v>
      </c>
      <c r="X67" s="43">
        <v>0</v>
      </c>
      <c r="Y67" s="43" t="s">
        <v>5950</v>
      </c>
      <c r="Z67" s="44" t="s">
        <v>1741</v>
      </c>
      <c r="AA67" s="44" t="s">
        <v>2553</v>
      </c>
      <c r="AB67" s="46" t="s">
        <v>1742</v>
      </c>
      <c r="AC67" s="47" t="s">
        <v>1743</v>
      </c>
      <c r="AD67" s="44" t="s">
        <v>1744</v>
      </c>
      <c r="AE67" s="44" t="s">
        <v>2554</v>
      </c>
      <c r="AF67" s="47" t="s">
        <v>1745</v>
      </c>
      <c r="AG67" s="47" t="s">
        <v>1743</v>
      </c>
      <c r="AH67" s="44" t="s">
        <v>1746</v>
      </c>
      <c r="AI67" s="44" t="s">
        <v>2555</v>
      </c>
      <c r="AJ67" s="44" t="s">
        <v>1406</v>
      </c>
      <c r="AK67" s="44" t="s">
        <v>1749</v>
      </c>
      <c r="AL67" s="44">
        <v>2</v>
      </c>
      <c r="AM67" s="44" t="s">
        <v>2778</v>
      </c>
      <c r="AN67" s="44">
        <v>4</v>
      </c>
      <c r="AO67" s="44" t="s">
        <v>2779</v>
      </c>
      <c r="AP67" s="44">
        <v>1</v>
      </c>
      <c r="AQ67" s="44" t="s">
        <v>2789</v>
      </c>
      <c r="AR67" s="44" t="s">
        <v>7144</v>
      </c>
      <c r="AS67" s="44" t="s">
        <v>7145</v>
      </c>
      <c r="AT67" s="44" t="s">
        <v>7144</v>
      </c>
      <c r="AU67" s="44" t="s">
        <v>7145</v>
      </c>
      <c r="AV67" s="44" t="s">
        <v>7842</v>
      </c>
      <c r="AW67" s="44">
        <v>0</v>
      </c>
      <c r="AX67" s="44">
        <v>0</v>
      </c>
      <c r="AY67" s="44" t="s">
        <v>8615</v>
      </c>
      <c r="AZ67" s="44" t="s">
        <v>8616</v>
      </c>
      <c r="BA67" s="48" t="s">
        <v>134</v>
      </c>
      <c r="BB67" s="48" t="s">
        <v>129</v>
      </c>
      <c r="BC67" s="48" t="s">
        <v>2192</v>
      </c>
      <c r="BD67" s="48" t="s">
        <v>2039</v>
      </c>
      <c r="BE67" s="48" t="s">
        <v>1748</v>
      </c>
      <c r="BF67" s="48" t="s">
        <v>2040</v>
      </c>
      <c r="BG67" s="44" t="s">
        <v>8617</v>
      </c>
      <c r="BH67" s="44" t="s">
        <v>8618</v>
      </c>
      <c r="BI67" s="48" t="s">
        <v>8619</v>
      </c>
      <c r="BJ67" s="48" t="s">
        <v>8620</v>
      </c>
      <c r="BK67" s="44" t="s">
        <v>7144</v>
      </c>
      <c r="BL67" s="44" t="s">
        <v>9653</v>
      </c>
      <c r="BM67" s="44" t="s">
        <v>2826</v>
      </c>
      <c r="BN67" s="44">
        <v>18660093</v>
      </c>
      <c r="BO67" s="74">
        <v>60</v>
      </c>
      <c r="BP67" s="74">
        <v>3</v>
      </c>
      <c r="BQ67" s="44" t="s">
        <v>2832</v>
      </c>
      <c r="BR67" s="74">
        <v>5</v>
      </c>
      <c r="BS67" s="44" t="s">
        <v>2837</v>
      </c>
      <c r="BT67" s="74">
        <v>5</v>
      </c>
      <c r="BU67" s="44" t="s">
        <v>2838</v>
      </c>
      <c r="BV67" s="44" t="s">
        <v>9704</v>
      </c>
      <c r="BW67" s="44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53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33"/>
      <c r="DR67" s="33"/>
      <c r="DS67" s="33"/>
      <c r="DT67" s="15"/>
      <c r="DU67" s="15"/>
      <c r="DV67" s="15"/>
      <c r="DW67" s="30"/>
      <c r="DX67" s="15"/>
      <c r="DY67" s="31"/>
      <c r="DZ67" s="15"/>
      <c r="EA67" s="39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61" t="str">
        <f t="shared" ref="EQ67:EQ70" si="28">IF(CE67=1,EP67,IF(CB67=1,EO67,""))</f>
        <v/>
      </c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32"/>
      <c r="GC67" s="32"/>
      <c r="GD67" s="72">
        <f t="shared" ref="GD67:GD70" si="29">NETWORKDAYS.INTL(GB67,GC67,1)</f>
        <v>0</v>
      </c>
      <c r="GE67" s="29"/>
      <c r="GF67" s="29"/>
      <c r="GG67" s="61" t="str">
        <f t="shared" ref="GG67:GG70" si="30">CONCATENATE(FC67,FD67,FE67,FF67)</f>
        <v/>
      </c>
      <c r="GH67" s="61" t="str">
        <f t="shared" ref="GH67:GH70" si="31">CONCATENATE(FQ67,FR67,FS67,FT67)</f>
        <v/>
      </c>
    </row>
    <row r="68" spans="1:190" ht="16.5" customHeight="1" x14ac:dyDescent="0.3">
      <c r="A68" s="84">
        <v>487</v>
      </c>
      <c r="B68" s="42" t="s">
        <v>2503</v>
      </c>
      <c r="C68" s="85">
        <v>13734943112</v>
      </c>
      <c r="D68" s="43" t="s">
        <v>3011</v>
      </c>
      <c r="E68" s="44" t="s">
        <v>3012</v>
      </c>
      <c r="F68" s="44" t="s">
        <v>3013</v>
      </c>
      <c r="G68" s="45">
        <v>8</v>
      </c>
      <c r="H68" s="86" t="s">
        <v>138</v>
      </c>
      <c r="I68" s="44" t="s">
        <v>2821</v>
      </c>
      <c r="J68" s="44" t="s">
        <v>1697</v>
      </c>
      <c r="K68" s="44" t="s">
        <v>258</v>
      </c>
      <c r="L68" s="43" t="s">
        <v>2821</v>
      </c>
      <c r="M68" s="44" t="s">
        <v>861</v>
      </c>
      <c r="N68" s="43" t="s">
        <v>2821</v>
      </c>
      <c r="O68" s="44" t="s">
        <v>4394</v>
      </c>
      <c r="P68" s="42" t="s">
        <v>4395</v>
      </c>
      <c r="Q68" s="42" t="s">
        <v>4396</v>
      </c>
      <c r="R68" s="43"/>
      <c r="S68" s="43"/>
      <c r="T68" s="44" t="s">
        <v>4397</v>
      </c>
      <c r="U68" s="44" t="s">
        <v>5951</v>
      </c>
      <c r="V68" s="43" t="s">
        <v>5952</v>
      </c>
      <c r="W68" s="43">
        <v>0</v>
      </c>
      <c r="X68" s="43">
        <v>0</v>
      </c>
      <c r="Y68" s="43" t="s">
        <v>5952</v>
      </c>
      <c r="Z68" s="44" t="s">
        <v>2030</v>
      </c>
      <c r="AA68" s="44" t="s">
        <v>2577</v>
      </c>
      <c r="AB68" s="46" t="s">
        <v>2031</v>
      </c>
      <c r="AC68" s="47" t="s">
        <v>2032</v>
      </c>
      <c r="AD68" s="44" t="s">
        <v>2033</v>
      </c>
      <c r="AE68" s="44" t="s">
        <v>2578</v>
      </c>
      <c r="AF68" s="47" t="s">
        <v>1825</v>
      </c>
      <c r="AG68" s="47" t="s">
        <v>1826</v>
      </c>
      <c r="AH68" s="44" t="s">
        <v>1757</v>
      </c>
      <c r="AI68" s="44" t="s">
        <v>2528</v>
      </c>
      <c r="AJ68" s="44" t="s">
        <v>1414</v>
      </c>
      <c r="AK68" s="44" t="s">
        <v>2515</v>
      </c>
      <c r="AL68" s="44">
        <v>2</v>
      </c>
      <c r="AM68" s="44" t="s">
        <v>2778</v>
      </c>
      <c r="AN68" s="44">
        <v>4</v>
      </c>
      <c r="AO68" s="44" t="s">
        <v>2779</v>
      </c>
      <c r="AP68" s="44">
        <v>1</v>
      </c>
      <c r="AQ68" s="44" t="s">
        <v>2789</v>
      </c>
      <c r="AR68" s="44" t="s">
        <v>7146</v>
      </c>
      <c r="AS68" s="44" t="s">
        <v>7147</v>
      </c>
      <c r="AT68" s="44" t="s">
        <v>7146</v>
      </c>
      <c r="AU68" s="44" t="s">
        <v>7147</v>
      </c>
      <c r="AV68" s="44" t="s">
        <v>7843</v>
      </c>
      <c r="AW68" s="44" t="s">
        <v>8267</v>
      </c>
      <c r="AX68" s="44" t="s">
        <v>8268</v>
      </c>
      <c r="AY68" s="44" t="s">
        <v>7843</v>
      </c>
      <c r="AZ68" s="44" t="s">
        <v>8621</v>
      </c>
      <c r="BA68" s="48" t="s">
        <v>138</v>
      </c>
      <c r="BB68" s="48" t="s">
        <v>128</v>
      </c>
      <c r="BC68" s="48" t="s">
        <v>1758</v>
      </c>
      <c r="BD68" s="48" t="s">
        <v>1819</v>
      </c>
      <c r="BE68" s="48" t="s">
        <v>1798</v>
      </c>
      <c r="BF68" s="48" t="s">
        <v>135</v>
      </c>
      <c r="BG68" s="44" t="s">
        <v>8622</v>
      </c>
      <c r="BH68" s="44" t="s">
        <v>8623</v>
      </c>
      <c r="BI68" s="48" t="s">
        <v>8267</v>
      </c>
      <c r="BJ68" s="48" t="s">
        <v>5952</v>
      </c>
      <c r="BK68" s="44" t="s">
        <v>8268</v>
      </c>
      <c r="BL68" s="44" t="s">
        <v>8268</v>
      </c>
      <c r="BM68" s="44" t="s">
        <v>1761</v>
      </c>
      <c r="BN68" s="44">
        <v>9748648</v>
      </c>
      <c r="BO68" s="74">
        <v>71</v>
      </c>
      <c r="BP68" s="74">
        <v>3</v>
      </c>
      <c r="BQ68" s="44" t="s">
        <v>2832</v>
      </c>
      <c r="BR68" s="74">
        <v>5</v>
      </c>
      <c r="BS68" s="44" t="s">
        <v>2837</v>
      </c>
      <c r="BT68" s="74">
        <v>5</v>
      </c>
      <c r="BU68" s="44" t="s">
        <v>2838</v>
      </c>
      <c r="BV68" s="44" t="s">
        <v>9704</v>
      </c>
      <c r="BW68" s="44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53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33"/>
      <c r="DR68" s="33"/>
      <c r="DS68" s="33"/>
      <c r="DT68" s="15"/>
      <c r="DU68" s="15"/>
      <c r="DV68" s="15"/>
      <c r="DW68" s="30"/>
      <c r="DX68" s="15"/>
      <c r="DY68" s="31"/>
      <c r="DZ68" s="15"/>
      <c r="EA68" s="39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61" t="str">
        <f t="shared" si="28"/>
        <v/>
      </c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32"/>
      <c r="GC68" s="32"/>
      <c r="GD68" s="72">
        <f t="shared" si="29"/>
        <v>0</v>
      </c>
      <c r="GE68" s="29"/>
      <c r="GF68" s="29"/>
      <c r="GG68" s="61" t="str">
        <f t="shared" si="30"/>
        <v/>
      </c>
      <c r="GH68" s="61" t="str">
        <f t="shared" si="31"/>
        <v/>
      </c>
    </row>
    <row r="69" spans="1:190" ht="16.5" customHeight="1" x14ac:dyDescent="0.3">
      <c r="A69" s="84">
        <v>491</v>
      </c>
      <c r="B69" s="42" t="s">
        <v>2504</v>
      </c>
      <c r="C69" s="85">
        <v>42475358117</v>
      </c>
      <c r="D69" s="43" t="s">
        <v>3014</v>
      </c>
      <c r="E69" s="44" t="s">
        <v>3015</v>
      </c>
      <c r="F69" s="44" t="s">
        <v>3016</v>
      </c>
      <c r="G69" s="45">
        <v>1</v>
      </c>
      <c r="H69" s="86" t="s">
        <v>138</v>
      </c>
      <c r="I69" s="44" t="s">
        <v>2821</v>
      </c>
      <c r="J69" s="44" t="s">
        <v>1697</v>
      </c>
      <c r="K69" s="44" t="s">
        <v>258</v>
      </c>
      <c r="L69" s="43" t="s">
        <v>2821</v>
      </c>
      <c r="M69" s="44" t="s">
        <v>861</v>
      </c>
      <c r="N69" s="43" t="s">
        <v>2821</v>
      </c>
      <c r="O69" s="44" t="s">
        <v>4398</v>
      </c>
      <c r="P69" s="42" t="s">
        <v>4399</v>
      </c>
      <c r="Q69" s="42" t="s">
        <v>4400</v>
      </c>
      <c r="R69" s="43" t="s">
        <v>4401</v>
      </c>
      <c r="S69" s="43" t="s">
        <v>4402</v>
      </c>
      <c r="T69" s="44" t="s">
        <v>4403</v>
      </c>
      <c r="U69" s="44"/>
      <c r="V69" s="43" t="s">
        <v>5953</v>
      </c>
      <c r="W69" s="43">
        <v>0</v>
      </c>
      <c r="X69" s="43">
        <v>0</v>
      </c>
      <c r="Y69" s="43"/>
      <c r="Z69" s="44" t="s">
        <v>2087</v>
      </c>
      <c r="AA69" s="44" t="s">
        <v>2088</v>
      </c>
      <c r="AB69" s="46" t="s">
        <v>2089</v>
      </c>
      <c r="AC69" s="47" t="s">
        <v>2090</v>
      </c>
      <c r="AD69" s="44" t="s">
        <v>2091</v>
      </c>
      <c r="AE69" s="44" t="s">
        <v>2684</v>
      </c>
      <c r="AF69" s="47" t="s">
        <v>2092</v>
      </c>
      <c r="AG69" s="47" t="s">
        <v>2093</v>
      </c>
      <c r="AH69" s="44" t="s">
        <v>1757</v>
      </c>
      <c r="AI69" s="44" t="s">
        <v>2528</v>
      </c>
      <c r="AJ69" s="44" t="s">
        <v>1414</v>
      </c>
      <c r="AK69" s="44" t="s">
        <v>2515</v>
      </c>
      <c r="AL69" s="44">
        <v>1</v>
      </c>
      <c r="AM69" s="44" t="s">
        <v>2781</v>
      </c>
      <c r="AN69" s="44">
        <v>3</v>
      </c>
      <c r="AO69" s="44" t="s">
        <v>2782</v>
      </c>
      <c r="AP69" s="44">
        <v>1</v>
      </c>
      <c r="AQ69" s="44" t="s">
        <v>2789</v>
      </c>
      <c r="AR69" s="44" t="s">
        <v>7148</v>
      </c>
      <c r="AS69" s="44">
        <v>0</v>
      </c>
      <c r="AT69" s="44"/>
      <c r="AU69" s="44"/>
      <c r="AV69" s="44" t="s">
        <v>7844</v>
      </c>
      <c r="AW69" s="44">
        <v>0</v>
      </c>
      <c r="AX69" s="44">
        <v>0</v>
      </c>
      <c r="AY69" s="44"/>
      <c r="AZ69" s="44"/>
      <c r="BA69" s="48"/>
      <c r="BB69" s="48"/>
      <c r="BC69" s="48"/>
      <c r="BD69" s="48"/>
      <c r="BE69" s="48"/>
      <c r="BF69" s="48"/>
      <c r="BG69" s="44"/>
      <c r="BH69" s="44"/>
      <c r="BI69" s="48"/>
      <c r="BJ69" s="48"/>
      <c r="BK69" s="44"/>
      <c r="BL69" s="44"/>
      <c r="BM69" s="44" t="s">
        <v>1761</v>
      </c>
      <c r="BN69" s="44">
        <v>5033153</v>
      </c>
      <c r="BO69" s="74">
        <v>14</v>
      </c>
      <c r="BP69" s="74">
        <v>2</v>
      </c>
      <c r="BQ69" s="44" t="s">
        <v>2833</v>
      </c>
      <c r="BR69" s="74">
        <v>5</v>
      </c>
      <c r="BS69" s="44" t="s">
        <v>2837</v>
      </c>
      <c r="BT69" s="74">
        <v>5</v>
      </c>
      <c r="BU69" s="44" t="s">
        <v>2838</v>
      </c>
      <c r="BV69" s="44" t="s">
        <v>9704</v>
      </c>
      <c r="BW69" s="44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53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33"/>
      <c r="DR69" s="33"/>
      <c r="DS69" s="33"/>
      <c r="DT69" s="15"/>
      <c r="DU69" s="15"/>
      <c r="DV69" s="15"/>
      <c r="DW69" s="30"/>
      <c r="DX69" s="15"/>
      <c r="DY69" s="31"/>
      <c r="DZ69" s="15"/>
      <c r="EA69" s="39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61" t="str">
        <f t="shared" si="28"/>
        <v/>
      </c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32"/>
      <c r="GC69" s="32"/>
      <c r="GD69" s="72">
        <f t="shared" si="29"/>
        <v>0</v>
      </c>
      <c r="GE69" s="29"/>
      <c r="GF69" s="29"/>
      <c r="GG69" s="61" t="str">
        <f t="shared" si="30"/>
        <v/>
      </c>
      <c r="GH69" s="61" t="str">
        <f t="shared" si="31"/>
        <v/>
      </c>
    </row>
    <row r="70" spans="1:190" ht="16.5" customHeight="1" x14ac:dyDescent="0.3">
      <c r="A70" s="84">
        <v>497</v>
      </c>
      <c r="B70" s="42" t="s">
        <v>2504</v>
      </c>
      <c r="C70" s="85">
        <v>46786774012</v>
      </c>
      <c r="D70" s="43" t="s">
        <v>3017</v>
      </c>
      <c r="E70" s="44" t="s">
        <v>3018</v>
      </c>
      <c r="F70" s="44" t="s">
        <v>3019</v>
      </c>
      <c r="G70" s="45">
        <v>1</v>
      </c>
      <c r="H70" s="86" t="s">
        <v>128</v>
      </c>
      <c r="I70" s="44" t="s">
        <v>2854</v>
      </c>
      <c r="J70" s="44" t="s">
        <v>1697</v>
      </c>
      <c r="K70" s="44" t="s">
        <v>153</v>
      </c>
      <c r="L70" s="43" t="s">
        <v>4163</v>
      </c>
      <c r="M70" s="44" t="s">
        <v>377</v>
      </c>
      <c r="N70" s="43" t="s">
        <v>4163</v>
      </c>
      <c r="O70" s="44" t="s">
        <v>4404</v>
      </c>
      <c r="P70" s="42" t="s">
        <v>4405</v>
      </c>
      <c r="Q70" s="42" t="s">
        <v>4406</v>
      </c>
      <c r="R70" s="43" t="s">
        <v>4407</v>
      </c>
      <c r="S70" s="43" t="s">
        <v>4408</v>
      </c>
      <c r="T70" s="44" t="s">
        <v>4409</v>
      </c>
      <c r="U70" s="44"/>
      <c r="V70" s="43" t="s">
        <v>5954</v>
      </c>
      <c r="W70" s="43">
        <v>0</v>
      </c>
      <c r="X70" s="43">
        <v>0</v>
      </c>
      <c r="Y70" s="43"/>
      <c r="Z70" s="44" t="s">
        <v>2300</v>
      </c>
      <c r="AA70" s="44" t="s">
        <v>2660</v>
      </c>
      <c r="AB70" s="46" t="s">
        <v>2301</v>
      </c>
      <c r="AC70" s="47" t="s">
        <v>2302</v>
      </c>
      <c r="AD70" s="44" t="s">
        <v>2303</v>
      </c>
      <c r="AE70" s="44" t="s">
        <v>2661</v>
      </c>
      <c r="AF70" s="47" t="s">
        <v>2304</v>
      </c>
      <c r="AG70" s="47" t="s">
        <v>2302</v>
      </c>
      <c r="AH70" s="44" t="s">
        <v>1976</v>
      </c>
      <c r="AI70" s="44" t="s">
        <v>2521</v>
      </c>
      <c r="AJ70" s="44" t="s">
        <v>1432</v>
      </c>
      <c r="AK70" s="44" t="s">
        <v>2522</v>
      </c>
      <c r="AL70" s="44">
        <v>2</v>
      </c>
      <c r="AM70" s="44" t="s">
        <v>2778</v>
      </c>
      <c r="AN70" s="44">
        <v>4</v>
      </c>
      <c r="AO70" s="44" t="s">
        <v>2779</v>
      </c>
      <c r="AP70" s="44">
        <v>1</v>
      </c>
      <c r="AQ70" s="44" t="s">
        <v>2789</v>
      </c>
      <c r="AR70" s="44" t="s">
        <v>7149</v>
      </c>
      <c r="AS70" s="44">
        <v>0</v>
      </c>
      <c r="AT70" s="44"/>
      <c r="AU70" s="44"/>
      <c r="AV70" s="44" t="s">
        <v>7845</v>
      </c>
      <c r="AW70" s="44">
        <v>0</v>
      </c>
      <c r="AX70" s="44">
        <v>0</v>
      </c>
      <c r="AY70" s="44"/>
      <c r="AZ70" s="44"/>
      <c r="BA70" s="48"/>
      <c r="BB70" s="48"/>
      <c r="BC70" s="48"/>
      <c r="BD70" s="48"/>
      <c r="BE70" s="48"/>
      <c r="BF70" s="48"/>
      <c r="BG70" s="44"/>
      <c r="BH70" s="44"/>
      <c r="BI70" s="48"/>
      <c r="BJ70" s="48"/>
      <c r="BK70" s="44"/>
      <c r="BL70" s="44"/>
      <c r="BM70" s="44" t="s">
        <v>1851</v>
      </c>
      <c r="BN70" s="44">
        <v>1799664</v>
      </c>
      <c r="BO70" s="74">
        <v>15</v>
      </c>
      <c r="BP70" s="74">
        <v>2</v>
      </c>
      <c r="BQ70" s="44" t="s">
        <v>2833</v>
      </c>
      <c r="BR70" s="74">
        <v>3</v>
      </c>
      <c r="BS70" s="44" t="s">
        <v>2841</v>
      </c>
      <c r="BT70" s="74">
        <v>3</v>
      </c>
      <c r="BU70" s="44" t="s">
        <v>2842</v>
      </c>
      <c r="BV70" s="44" t="s">
        <v>9703</v>
      </c>
      <c r="BW70" s="44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53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33"/>
      <c r="DR70" s="33"/>
      <c r="DS70" s="33"/>
      <c r="DT70" s="15"/>
      <c r="DU70" s="15"/>
      <c r="DV70" s="15"/>
      <c r="DW70" s="30"/>
      <c r="DX70" s="15"/>
      <c r="DY70" s="31"/>
      <c r="DZ70" s="15"/>
      <c r="EA70" s="39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61" t="str">
        <f t="shared" si="28"/>
        <v/>
      </c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32"/>
      <c r="GC70" s="32"/>
      <c r="GD70" s="72">
        <f t="shared" si="29"/>
        <v>0</v>
      </c>
      <c r="GE70" s="29"/>
      <c r="GF70" s="29"/>
      <c r="GG70" s="61" t="str">
        <f t="shared" si="30"/>
        <v/>
      </c>
      <c r="GH70" s="61" t="str">
        <f t="shared" si="31"/>
        <v/>
      </c>
    </row>
    <row r="71" spans="1:190" ht="16.5" customHeight="1" x14ac:dyDescent="0.3">
      <c r="A71" s="84">
        <v>522</v>
      </c>
      <c r="B71" s="42" t="s">
        <v>2503</v>
      </c>
      <c r="C71" s="85">
        <v>14840572014</v>
      </c>
      <c r="D71" s="43" t="s">
        <v>3020</v>
      </c>
      <c r="E71" s="44" t="s">
        <v>3021</v>
      </c>
      <c r="F71" s="44" t="s">
        <v>3022</v>
      </c>
      <c r="G71" s="45">
        <v>1</v>
      </c>
      <c r="H71" s="86" t="s">
        <v>128</v>
      </c>
      <c r="I71" s="44" t="s">
        <v>2854</v>
      </c>
      <c r="J71" s="44" t="s">
        <v>1697</v>
      </c>
      <c r="K71" s="44" t="s">
        <v>153</v>
      </c>
      <c r="L71" s="43" t="s">
        <v>4163</v>
      </c>
      <c r="M71" s="44" t="s">
        <v>377</v>
      </c>
      <c r="N71" s="43" t="s">
        <v>4163</v>
      </c>
      <c r="O71" s="44" t="s">
        <v>4410</v>
      </c>
      <c r="P71" s="42" t="s">
        <v>4411</v>
      </c>
      <c r="Q71" s="42" t="s">
        <v>4412</v>
      </c>
      <c r="R71" s="43"/>
      <c r="S71" s="43"/>
      <c r="T71" s="44" t="s">
        <v>4413</v>
      </c>
      <c r="U71" s="44" t="s">
        <v>5955</v>
      </c>
      <c r="V71" s="43" t="s">
        <v>5956</v>
      </c>
      <c r="W71" s="43" t="s">
        <v>5957</v>
      </c>
      <c r="X71" s="43">
        <v>0</v>
      </c>
      <c r="Y71" s="43" t="s">
        <v>5956</v>
      </c>
      <c r="Z71" s="44" t="s">
        <v>1791</v>
      </c>
      <c r="AA71" s="44" t="s">
        <v>1792</v>
      </c>
      <c r="AB71" s="46" t="s">
        <v>1793</v>
      </c>
      <c r="AC71" s="47" t="s">
        <v>1794</v>
      </c>
      <c r="AD71" s="44" t="s">
        <v>1795</v>
      </c>
      <c r="AE71" s="44" t="s">
        <v>2516</v>
      </c>
      <c r="AF71" s="47" t="s">
        <v>1797</v>
      </c>
      <c r="AG71" s="47" t="s">
        <v>1796</v>
      </c>
      <c r="AH71" s="44" t="s">
        <v>1784</v>
      </c>
      <c r="AI71" s="44" t="s">
        <v>2517</v>
      </c>
      <c r="AJ71" s="44" t="s">
        <v>1414</v>
      </c>
      <c r="AK71" s="44" t="s">
        <v>2515</v>
      </c>
      <c r="AL71" s="44">
        <v>2</v>
      </c>
      <c r="AM71" s="44" t="s">
        <v>2778</v>
      </c>
      <c r="AN71" s="44">
        <v>4</v>
      </c>
      <c r="AO71" s="44" t="s">
        <v>2779</v>
      </c>
      <c r="AP71" s="44">
        <v>1</v>
      </c>
      <c r="AQ71" s="44" t="s">
        <v>2789</v>
      </c>
      <c r="AR71" s="44" t="s">
        <v>7150</v>
      </c>
      <c r="AS71" s="44">
        <v>0</v>
      </c>
      <c r="AT71" s="44" t="s">
        <v>7150</v>
      </c>
      <c r="AU71" s="44">
        <v>0</v>
      </c>
      <c r="AV71" s="44" t="s">
        <v>7846</v>
      </c>
      <c r="AW71" s="44">
        <v>0</v>
      </c>
      <c r="AX71" s="44">
        <v>0</v>
      </c>
      <c r="AY71" s="44" t="s">
        <v>8624</v>
      </c>
      <c r="AZ71" s="44" t="s">
        <v>8624</v>
      </c>
      <c r="BA71" s="48" t="s">
        <v>128</v>
      </c>
      <c r="BB71" s="48" t="s">
        <v>128</v>
      </c>
      <c r="BC71" s="48" t="s">
        <v>1758</v>
      </c>
      <c r="BD71" s="48" t="s">
        <v>2223</v>
      </c>
      <c r="BE71" s="48" t="s">
        <v>1909</v>
      </c>
      <c r="BF71" s="48" t="s">
        <v>129</v>
      </c>
      <c r="BG71" s="44" t="s">
        <v>8625</v>
      </c>
      <c r="BH71" s="44" t="s">
        <v>8626</v>
      </c>
      <c r="BI71" s="48" t="s">
        <v>5956</v>
      </c>
      <c r="BJ71" s="48" t="s">
        <v>5956</v>
      </c>
      <c r="BK71" s="44" t="s">
        <v>7150</v>
      </c>
      <c r="BL71" s="44" t="s">
        <v>7150</v>
      </c>
      <c r="BM71" s="44" t="s">
        <v>1761</v>
      </c>
      <c r="BN71" s="44">
        <v>6012039</v>
      </c>
      <c r="BO71" s="74">
        <v>20</v>
      </c>
      <c r="BP71" s="74">
        <v>2</v>
      </c>
      <c r="BQ71" s="44" t="s">
        <v>2833</v>
      </c>
      <c r="BR71" s="74">
        <v>5</v>
      </c>
      <c r="BS71" s="44" t="s">
        <v>2837</v>
      </c>
      <c r="BT71" s="74">
        <v>5</v>
      </c>
      <c r="BU71" s="44" t="s">
        <v>2838</v>
      </c>
      <c r="BV71" s="44" t="s">
        <v>9703</v>
      </c>
      <c r="BW71" s="44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53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33"/>
      <c r="DR71" s="33"/>
      <c r="DS71" s="33"/>
      <c r="DT71" s="15"/>
      <c r="DU71" s="15"/>
      <c r="DV71" s="15"/>
      <c r="DW71" s="30"/>
      <c r="DX71" s="15"/>
      <c r="DY71" s="31"/>
      <c r="DZ71" s="15"/>
      <c r="EA71" s="39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61" t="str">
        <f t="shared" ref="EQ71:EQ74" si="32">IF(CE71=1,EP71,IF(CB71=1,EO71,""))</f>
        <v/>
      </c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32"/>
      <c r="GC71" s="32"/>
      <c r="GD71" s="72">
        <f t="shared" ref="GD71:GD74" si="33">NETWORKDAYS.INTL(GB71,GC71,1)</f>
        <v>0</v>
      </c>
      <c r="GE71" s="29"/>
      <c r="GF71" s="29"/>
      <c r="GG71" s="61" t="str">
        <f t="shared" ref="GG71:GG75" si="34">CONCATENATE(FC71,FD71,FE71,FF71)</f>
        <v/>
      </c>
      <c r="GH71" s="61" t="str">
        <f t="shared" ref="GH71:GH75" si="35">CONCATENATE(FQ71,FR71,FS71,FT71)</f>
        <v/>
      </c>
    </row>
    <row r="72" spans="1:190" ht="16.5" customHeight="1" x14ac:dyDescent="0.3">
      <c r="A72" s="84">
        <v>541</v>
      </c>
      <c r="B72" s="42" t="s">
        <v>2503</v>
      </c>
      <c r="C72" s="85">
        <v>14722314078</v>
      </c>
      <c r="D72" s="43" t="s">
        <v>3023</v>
      </c>
      <c r="E72" s="44" t="s">
        <v>3024</v>
      </c>
      <c r="F72" s="44" t="s">
        <v>3024</v>
      </c>
      <c r="G72" s="45">
        <v>1</v>
      </c>
      <c r="H72" s="86" t="s">
        <v>134</v>
      </c>
      <c r="I72" s="44" t="s">
        <v>2850</v>
      </c>
      <c r="J72" s="44" t="s">
        <v>1697</v>
      </c>
      <c r="K72" s="44" t="s">
        <v>205</v>
      </c>
      <c r="L72" s="43" t="s">
        <v>4168</v>
      </c>
      <c r="M72" s="44" t="s">
        <v>638</v>
      </c>
      <c r="N72" s="43" t="s">
        <v>4168</v>
      </c>
      <c r="O72" s="44" t="s">
        <v>4414</v>
      </c>
      <c r="P72" s="42" t="s">
        <v>4415</v>
      </c>
      <c r="Q72" s="42" t="s">
        <v>4416</v>
      </c>
      <c r="R72" s="43"/>
      <c r="S72" s="43"/>
      <c r="T72" s="44" t="s">
        <v>4417</v>
      </c>
      <c r="U72" s="44" t="s">
        <v>5958</v>
      </c>
      <c r="V72" s="43" t="s">
        <v>5959</v>
      </c>
      <c r="W72" s="43" t="s">
        <v>5960</v>
      </c>
      <c r="X72" s="43">
        <v>0</v>
      </c>
      <c r="Y72" s="43" t="s">
        <v>5959</v>
      </c>
      <c r="Z72" s="44" t="s">
        <v>1852</v>
      </c>
      <c r="AA72" s="44" t="s">
        <v>1853</v>
      </c>
      <c r="AB72" s="46" t="s">
        <v>1854</v>
      </c>
      <c r="AC72" s="47" t="s">
        <v>1855</v>
      </c>
      <c r="AD72" s="44" t="s">
        <v>1856</v>
      </c>
      <c r="AE72" s="44" t="s">
        <v>2556</v>
      </c>
      <c r="AF72" s="47" t="s">
        <v>1825</v>
      </c>
      <c r="AG72" s="47" t="s">
        <v>1826</v>
      </c>
      <c r="AH72" s="44" t="s">
        <v>1757</v>
      </c>
      <c r="AI72" s="44" t="s">
        <v>2528</v>
      </c>
      <c r="AJ72" s="44" t="s">
        <v>1414</v>
      </c>
      <c r="AK72" s="44" t="s">
        <v>2515</v>
      </c>
      <c r="AL72" s="44">
        <v>2</v>
      </c>
      <c r="AM72" s="44" t="s">
        <v>2778</v>
      </c>
      <c r="AN72" s="44">
        <v>4</v>
      </c>
      <c r="AO72" s="44" t="s">
        <v>2779</v>
      </c>
      <c r="AP72" s="44">
        <v>1</v>
      </c>
      <c r="AQ72" s="44" t="s">
        <v>2789</v>
      </c>
      <c r="AR72" s="44" t="s">
        <v>7151</v>
      </c>
      <c r="AS72" s="44">
        <v>0</v>
      </c>
      <c r="AT72" s="44" t="s">
        <v>7151</v>
      </c>
      <c r="AU72" s="44">
        <v>0</v>
      </c>
      <c r="AV72" s="44" t="s">
        <v>7847</v>
      </c>
      <c r="AW72" s="44">
        <v>0</v>
      </c>
      <c r="AX72" s="44">
        <v>0</v>
      </c>
      <c r="AY72" s="44" t="s">
        <v>7847</v>
      </c>
      <c r="AZ72" s="44" t="s">
        <v>7847</v>
      </c>
      <c r="BA72" s="48" t="s">
        <v>134</v>
      </c>
      <c r="BB72" s="48" t="s">
        <v>128</v>
      </c>
      <c r="BC72" s="48" t="s">
        <v>1758</v>
      </c>
      <c r="BD72" s="48" t="s">
        <v>1769</v>
      </c>
      <c r="BE72" s="48" t="s">
        <v>1778</v>
      </c>
      <c r="BF72" s="48" t="s">
        <v>140</v>
      </c>
      <c r="BG72" s="44" t="s">
        <v>8627</v>
      </c>
      <c r="BH72" s="44" t="s">
        <v>8628</v>
      </c>
      <c r="BI72" s="48" t="s">
        <v>8629</v>
      </c>
      <c r="BJ72" s="48" t="s">
        <v>8629</v>
      </c>
      <c r="BK72" s="44" t="s">
        <v>7151</v>
      </c>
      <c r="BL72" s="44" t="s">
        <v>7151</v>
      </c>
      <c r="BM72" s="44" t="s">
        <v>1761</v>
      </c>
      <c r="BN72" s="44">
        <v>5873352</v>
      </c>
      <c r="BO72" s="74">
        <v>14</v>
      </c>
      <c r="BP72" s="74">
        <v>2</v>
      </c>
      <c r="BQ72" s="44" t="s">
        <v>2833</v>
      </c>
      <c r="BR72" s="74">
        <v>5</v>
      </c>
      <c r="BS72" s="44" t="s">
        <v>2837</v>
      </c>
      <c r="BT72" s="74">
        <v>5</v>
      </c>
      <c r="BU72" s="44" t="s">
        <v>2838</v>
      </c>
      <c r="BV72" s="44" t="s">
        <v>9704</v>
      </c>
      <c r="BW72" s="44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53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33"/>
      <c r="DR72" s="33"/>
      <c r="DS72" s="33"/>
      <c r="DT72" s="15"/>
      <c r="DU72" s="15"/>
      <c r="DV72" s="15"/>
      <c r="DW72" s="30"/>
      <c r="DX72" s="15"/>
      <c r="DY72" s="31"/>
      <c r="DZ72" s="15"/>
      <c r="EA72" s="39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61" t="str">
        <f t="shared" si="32"/>
        <v/>
      </c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32"/>
      <c r="GC72" s="32"/>
      <c r="GD72" s="72">
        <f t="shared" si="33"/>
        <v>0</v>
      </c>
      <c r="GE72" s="29"/>
      <c r="GF72" s="29"/>
      <c r="GG72" s="61" t="str">
        <f t="shared" si="34"/>
        <v/>
      </c>
      <c r="GH72" s="61" t="str">
        <f t="shared" si="35"/>
        <v/>
      </c>
    </row>
    <row r="73" spans="1:190" ht="16.5" customHeight="1" x14ac:dyDescent="0.3">
      <c r="A73" s="84">
        <v>544</v>
      </c>
      <c r="B73" s="42" t="s">
        <v>2503</v>
      </c>
      <c r="C73" s="85">
        <v>47307037072</v>
      </c>
      <c r="D73" s="43" t="s">
        <v>3025</v>
      </c>
      <c r="E73" s="44" t="s">
        <v>3026</v>
      </c>
      <c r="F73" s="44" t="s">
        <v>2505</v>
      </c>
      <c r="G73" s="45">
        <v>3</v>
      </c>
      <c r="H73" s="86" t="s">
        <v>134</v>
      </c>
      <c r="I73" s="44" t="s">
        <v>2850</v>
      </c>
      <c r="J73" s="44" t="s">
        <v>1697</v>
      </c>
      <c r="K73" s="44" t="s">
        <v>205</v>
      </c>
      <c r="L73" s="43" t="s">
        <v>4168</v>
      </c>
      <c r="M73" s="44" t="s">
        <v>638</v>
      </c>
      <c r="N73" s="43" t="s">
        <v>4168</v>
      </c>
      <c r="O73" s="44" t="s">
        <v>4418</v>
      </c>
      <c r="P73" s="42" t="s">
        <v>4419</v>
      </c>
      <c r="Q73" s="42" t="s">
        <v>4420</v>
      </c>
      <c r="R73" s="43" t="s">
        <v>4421</v>
      </c>
      <c r="S73" s="43" t="s">
        <v>4422</v>
      </c>
      <c r="T73" s="44" t="s">
        <v>4423</v>
      </c>
      <c r="U73" s="44" t="s">
        <v>5961</v>
      </c>
      <c r="V73" s="43" t="s">
        <v>5962</v>
      </c>
      <c r="W73" s="43">
        <v>0</v>
      </c>
      <c r="X73" s="43">
        <v>0</v>
      </c>
      <c r="Y73" s="43" t="s">
        <v>5962</v>
      </c>
      <c r="Z73" s="44" t="s">
        <v>1924</v>
      </c>
      <c r="AA73" s="44" t="s">
        <v>1925</v>
      </c>
      <c r="AB73" s="46" t="s">
        <v>1926</v>
      </c>
      <c r="AC73" s="47" t="s">
        <v>1927</v>
      </c>
      <c r="AD73" s="44" t="s">
        <v>1754</v>
      </c>
      <c r="AE73" s="44" t="s">
        <v>2529</v>
      </c>
      <c r="AF73" s="47" t="s">
        <v>1756</v>
      </c>
      <c r="AG73" s="47" t="s">
        <v>1755</v>
      </c>
      <c r="AH73" s="44" t="s">
        <v>1757</v>
      </c>
      <c r="AI73" s="44" t="s">
        <v>2528</v>
      </c>
      <c r="AJ73" s="44" t="s">
        <v>1414</v>
      </c>
      <c r="AK73" s="44" t="s">
        <v>2515</v>
      </c>
      <c r="AL73" s="44">
        <v>2</v>
      </c>
      <c r="AM73" s="44" t="s">
        <v>2778</v>
      </c>
      <c r="AN73" s="44">
        <v>8</v>
      </c>
      <c r="AO73" s="44" t="s">
        <v>2783</v>
      </c>
      <c r="AP73" s="44">
        <v>1</v>
      </c>
      <c r="AQ73" s="44" t="s">
        <v>2789</v>
      </c>
      <c r="AR73" s="44" t="s">
        <v>7152</v>
      </c>
      <c r="AS73" s="44">
        <v>0</v>
      </c>
      <c r="AT73" s="44" t="s">
        <v>7152</v>
      </c>
      <c r="AU73" s="44">
        <v>0</v>
      </c>
      <c r="AV73" s="44" t="s">
        <v>7848</v>
      </c>
      <c r="AW73" s="44" t="s">
        <v>8269</v>
      </c>
      <c r="AX73" s="44" t="s">
        <v>7152</v>
      </c>
      <c r="AY73" s="44" t="s">
        <v>7848</v>
      </c>
      <c r="AZ73" s="44" t="s">
        <v>7848</v>
      </c>
      <c r="BA73" s="48" t="s">
        <v>134</v>
      </c>
      <c r="BB73" s="48" t="s">
        <v>128</v>
      </c>
      <c r="BC73" s="48" t="s">
        <v>1758</v>
      </c>
      <c r="BD73" s="48" t="s">
        <v>8492</v>
      </c>
      <c r="BE73" s="48" t="s">
        <v>1798</v>
      </c>
      <c r="BF73" s="48" t="s">
        <v>129</v>
      </c>
      <c r="BG73" s="44" t="s">
        <v>8630</v>
      </c>
      <c r="BH73" s="44" t="s">
        <v>8631</v>
      </c>
      <c r="BI73" s="48" t="s">
        <v>8269</v>
      </c>
      <c r="BJ73" s="48" t="s">
        <v>8269</v>
      </c>
      <c r="BK73" s="44" t="s">
        <v>7152</v>
      </c>
      <c r="BL73" s="44" t="s">
        <v>7152</v>
      </c>
      <c r="BM73" s="44" t="s">
        <v>1761</v>
      </c>
      <c r="BN73" s="44">
        <v>26564113</v>
      </c>
      <c r="BO73" s="74">
        <v>10</v>
      </c>
      <c r="BP73" s="74">
        <v>2</v>
      </c>
      <c r="BQ73" s="44" t="s">
        <v>2833</v>
      </c>
      <c r="BR73" s="74">
        <v>5</v>
      </c>
      <c r="BS73" s="44" t="s">
        <v>2837</v>
      </c>
      <c r="BT73" s="74">
        <v>5</v>
      </c>
      <c r="BU73" s="44" t="s">
        <v>2838</v>
      </c>
      <c r="BV73" s="44" t="s">
        <v>9704</v>
      </c>
      <c r="BW73" s="44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53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33"/>
      <c r="DR73" s="33"/>
      <c r="DS73" s="33"/>
      <c r="DT73" s="15"/>
      <c r="DU73" s="15"/>
      <c r="DV73" s="15"/>
      <c r="DW73" s="30"/>
      <c r="DX73" s="15"/>
      <c r="DY73" s="31"/>
      <c r="DZ73" s="15"/>
      <c r="EA73" s="39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61" t="str">
        <f t="shared" si="32"/>
        <v/>
      </c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32"/>
      <c r="GC73" s="32"/>
      <c r="GD73" s="72">
        <f t="shared" si="33"/>
        <v>0</v>
      </c>
      <c r="GE73" s="29"/>
      <c r="GF73" s="29"/>
      <c r="GG73" s="61" t="str">
        <f t="shared" si="34"/>
        <v/>
      </c>
      <c r="GH73" s="61" t="str">
        <f t="shared" si="35"/>
        <v/>
      </c>
    </row>
    <row r="74" spans="1:190" ht="16.5" customHeight="1" x14ac:dyDescent="0.3">
      <c r="A74" s="84">
        <v>562</v>
      </c>
      <c r="B74" s="42" t="s">
        <v>2503</v>
      </c>
      <c r="C74" s="85">
        <v>14783510015</v>
      </c>
      <c r="D74" s="43" t="s">
        <v>3027</v>
      </c>
      <c r="E74" s="44" t="s">
        <v>3028</v>
      </c>
      <c r="F74" s="44" t="s">
        <v>3029</v>
      </c>
      <c r="G74" s="45">
        <v>4</v>
      </c>
      <c r="H74" s="86" t="s">
        <v>146</v>
      </c>
      <c r="I74" s="44" t="s">
        <v>2867</v>
      </c>
      <c r="J74" s="44" t="s">
        <v>1697</v>
      </c>
      <c r="K74" s="44" t="s">
        <v>352</v>
      </c>
      <c r="L74" s="43" t="s">
        <v>4424</v>
      </c>
      <c r="M74" s="44" t="s">
        <v>1295</v>
      </c>
      <c r="N74" s="43" t="s">
        <v>4425</v>
      </c>
      <c r="O74" s="44" t="s">
        <v>4426</v>
      </c>
      <c r="P74" s="42" t="s">
        <v>4427</v>
      </c>
      <c r="Q74" s="42">
        <v>0</v>
      </c>
      <c r="R74" s="43"/>
      <c r="S74" s="43"/>
      <c r="T74" s="44" t="s">
        <v>4428</v>
      </c>
      <c r="U74" s="44" t="s">
        <v>5963</v>
      </c>
      <c r="V74" s="43" t="s">
        <v>5964</v>
      </c>
      <c r="W74" s="43">
        <v>0</v>
      </c>
      <c r="X74" s="43">
        <v>0</v>
      </c>
      <c r="Y74" s="43" t="s">
        <v>5964</v>
      </c>
      <c r="Z74" s="44" t="s">
        <v>6916</v>
      </c>
      <c r="AA74" s="44" t="s">
        <v>6917</v>
      </c>
      <c r="AB74" s="46" t="s">
        <v>2765</v>
      </c>
      <c r="AC74" s="47" t="s">
        <v>2766</v>
      </c>
      <c r="AD74" s="44" t="s">
        <v>2767</v>
      </c>
      <c r="AE74" s="44" t="s">
        <v>2768</v>
      </c>
      <c r="AF74" s="47" t="s">
        <v>2579</v>
      </c>
      <c r="AG74" s="47" t="s">
        <v>2580</v>
      </c>
      <c r="AH74" s="44" t="s">
        <v>2581</v>
      </c>
      <c r="AI74" s="44" t="s">
        <v>2582</v>
      </c>
      <c r="AJ74" s="44" t="s">
        <v>1404</v>
      </c>
      <c r="AK74" s="44" t="s">
        <v>2583</v>
      </c>
      <c r="AL74" s="44">
        <v>2</v>
      </c>
      <c r="AM74" s="44" t="s">
        <v>2778</v>
      </c>
      <c r="AN74" s="44">
        <v>4</v>
      </c>
      <c r="AO74" s="44" t="s">
        <v>2779</v>
      </c>
      <c r="AP74" s="44">
        <v>1</v>
      </c>
      <c r="AQ74" s="44" t="s">
        <v>2789</v>
      </c>
      <c r="AR74" s="44" t="s">
        <v>7153</v>
      </c>
      <c r="AS74" s="44">
        <v>0</v>
      </c>
      <c r="AT74" s="44" t="s">
        <v>7153</v>
      </c>
      <c r="AU74" s="44">
        <v>0</v>
      </c>
      <c r="AV74" s="44" t="s">
        <v>7849</v>
      </c>
      <c r="AW74" s="44" t="s">
        <v>8270</v>
      </c>
      <c r="AX74" s="44" t="s">
        <v>8271</v>
      </c>
      <c r="AY74" s="44" t="s">
        <v>7849</v>
      </c>
      <c r="AZ74" s="44" t="s">
        <v>7849</v>
      </c>
      <c r="BA74" s="48" t="s">
        <v>144</v>
      </c>
      <c r="BB74" s="48" t="s">
        <v>128</v>
      </c>
      <c r="BC74" s="48" t="s">
        <v>1758</v>
      </c>
      <c r="BD74" s="48" t="s">
        <v>2148</v>
      </c>
      <c r="BE74" s="48" t="s">
        <v>1837</v>
      </c>
      <c r="BF74" s="48" t="s">
        <v>128</v>
      </c>
      <c r="BG74" s="44" t="s">
        <v>8632</v>
      </c>
      <c r="BH74" s="44" t="s">
        <v>8633</v>
      </c>
      <c r="BI74" s="48" t="s">
        <v>8270</v>
      </c>
      <c r="BJ74" s="48" t="s">
        <v>8270</v>
      </c>
      <c r="BK74" s="44" t="s">
        <v>8271</v>
      </c>
      <c r="BL74" s="44" t="s">
        <v>8271</v>
      </c>
      <c r="BM74" s="44" t="s">
        <v>2827</v>
      </c>
      <c r="BN74" s="44">
        <v>0</v>
      </c>
      <c r="BO74" s="74">
        <v>795</v>
      </c>
      <c r="BP74" s="74">
        <v>5</v>
      </c>
      <c r="BQ74" s="44" t="s">
        <v>2831</v>
      </c>
      <c r="BR74" s="74"/>
      <c r="BS74" s="44"/>
      <c r="BT74" s="74">
        <v>5</v>
      </c>
      <c r="BU74" s="44" t="s">
        <v>2838</v>
      </c>
      <c r="BV74" s="44" t="s">
        <v>9704</v>
      </c>
      <c r="BW74" s="44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53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33"/>
      <c r="DR74" s="33"/>
      <c r="DS74" s="33"/>
      <c r="DT74" s="15"/>
      <c r="DU74" s="15"/>
      <c r="DV74" s="15"/>
      <c r="DW74" s="30"/>
      <c r="DX74" s="15"/>
      <c r="DY74" s="31"/>
      <c r="DZ74" s="15"/>
      <c r="EA74" s="39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61" t="str">
        <f t="shared" si="32"/>
        <v/>
      </c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32"/>
      <c r="GC74" s="32"/>
      <c r="GD74" s="72">
        <f t="shared" si="33"/>
        <v>0</v>
      </c>
      <c r="GE74" s="29"/>
      <c r="GF74" s="29"/>
      <c r="GG74" s="61" t="str">
        <f t="shared" si="34"/>
        <v/>
      </c>
      <c r="GH74" s="61" t="str">
        <f t="shared" si="35"/>
        <v/>
      </c>
    </row>
    <row r="75" spans="1:190" ht="16.5" customHeight="1" x14ac:dyDescent="0.3">
      <c r="A75" s="84">
        <v>577</v>
      </c>
      <c r="B75" s="42" t="s">
        <v>2503</v>
      </c>
      <c r="C75" s="85">
        <v>13602131011</v>
      </c>
      <c r="D75" s="43" t="s">
        <v>3030</v>
      </c>
      <c r="E75" s="44" t="s">
        <v>3031</v>
      </c>
      <c r="F75" s="44" t="s">
        <v>3032</v>
      </c>
      <c r="G75" s="45">
        <v>9</v>
      </c>
      <c r="H75" s="86" t="s">
        <v>128</v>
      </c>
      <c r="I75" s="44" t="s">
        <v>2854</v>
      </c>
      <c r="J75" s="44" t="s">
        <v>1697</v>
      </c>
      <c r="K75" s="44" t="s">
        <v>153</v>
      </c>
      <c r="L75" s="43" t="s">
        <v>4163</v>
      </c>
      <c r="M75" s="44" t="s">
        <v>377</v>
      </c>
      <c r="N75" s="43" t="s">
        <v>4163</v>
      </c>
      <c r="O75" s="44" t="s">
        <v>4173</v>
      </c>
      <c r="P75" s="42" t="s">
        <v>4357</v>
      </c>
      <c r="Q75" s="42" t="s">
        <v>4429</v>
      </c>
      <c r="R75" s="43"/>
      <c r="S75" s="43"/>
      <c r="T75" s="44" t="s">
        <v>4430</v>
      </c>
      <c r="U75" s="44" t="s">
        <v>5965</v>
      </c>
      <c r="V75" s="43" t="s">
        <v>5929</v>
      </c>
      <c r="W75" s="43">
        <v>0</v>
      </c>
      <c r="X75" s="43" t="s">
        <v>5966</v>
      </c>
      <c r="Y75" s="43" t="s">
        <v>5929</v>
      </c>
      <c r="Z75" s="44" t="s">
        <v>1821</v>
      </c>
      <c r="AA75" s="44" t="s">
        <v>2559</v>
      </c>
      <c r="AB75" s="46" t="s">
        <v>1822</v>
      </c>
      <c r="AC75" s="47" t="s">
        <v>1823</v>
      </c>
      <c r="AD75" s="44" t="s">
        <v>1824</v>
      </c>
      <c r="AE75" s="44" t="s">
        <v>2552</v>
      </c>
      <c r="AF75" s="47" t="s">
        <v>1825</v>
      </c>
      <c r="AG75" s="47" t="s">
        <v>1826</v>
      </c>
      <c r="AH75" s="44" t="s">
        <v>1757</v>
      </c>
      <c r="AI75" s="44" t="s">
        <v>2528</v>
      </c>
      <c r="AJ75" s="44" t="s">
        <v>1414</v>
      </c>
      <c r="AK75" s="44" t="s">
        <v>2515</v>
      </c>
      <c r="AL75" s="44">
        <v>2</v>
      </c>
      <c r="AM75" s="44" t="s">
        <v>2778</v>
      </c>
      <c r="AN75" s="44">
        <v>4</v>
      </c>
      <c r="AO75" s="44" t="s">
        <v>2779</v>
      </c>
      <c r="AP75" s="44">
        <v>1</v>
      </c>
      <c r="AQ75" s="44" t="s">
        <v>2789</v>
      </c>
      <c r="AR75" s="44" t="s">
        <v>7129</v>
      </c>
      <c r="AS75" s="44" t="s">
        <v>7130</v>
      </c>
      <c r="AT75" s="44" t="s">
        <v>7129</v>
      </c>
      <c r="AU75" s="44" t="s">
        <v>7130</v>
      </c>
      <c r="AV75" s="44" t="s">
        <v>7850</v>
      </c>
      <c r="AW75" s="44">
        <v>0</v>
      </c>
      <c r="AX75" s="44">
        <v>0</v>
      </c>
      <c r="AY75" s="44" t="s">
        <v>8634</v>
      </c>
      <c r="AZ75" s="44" t="s">
        <v>7850</v>
      </c>
      <c r="BA75" s="48" t="s">
        <v>128</v>
      </c>
      <c r="BB75" s="48" t="s">
        <v>128</v>
      </c>
      <c r="BC75" s="48" t="s">
        <v>1758</v>
      </c>
      <c r="BD75" s="48" t="s">
        <v>1917</v>
      </c>
      <c r="BE75" s="48" t="s">
        <v>1748</v>
      </c>
      <c r="BF75" s="48" t="s">
        <v>130</v>
      </c>
      <c r="BG75" s="44" t="s">
        <v>8635</v>
      </c>
      <c r="BH75" s="44" t="s">
        <v>8636</v>
      </c>
      <c r="BI75" s="48" t="s">
        <v>5929</v>
      </c>
      <c r="BJ75" s="48" t="s">
        <v>5929</v>
      </c>
      <c r="BK75" s="44" t="s">
        <v>7129</v>
      </c>
      <c r="BL75" s="44" t="s">
        <v>7129</v>
      </c>
      <c r="BM75" s="44" t="s">
        <v>1761</v>
      </c>
      <c r="BN75" s="44">
        <v>16898272</v>
      </c>
      <c r="BO75" s="74">
        <v>148</v>
      </c>
      <c r="BP75" s="74">
        <v>4</v>
      </c>
      <c r="BQ75" s="44" t="s">
        <v>2835</v>
      </c>
      <c r="BR75" s="74">
        <v>5</v>
      </c>
      <c r="BS75" s="44" t="s">
        <v>2837</v>
      </c>
      <c r="BT75" s="74">
        <v>5</v>
      </c>
      <c r="BU75" s="44" t="s">
        <v>2838</v>
      </c>
      <c r="BV75" s="44" t="s">
        <v>9703</v>
      </c>
      <c r="BW75" s="44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53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33"/>
      <c r="DR75" s="33"/>
      <c r="DS75" s="33"/>
      <c r="DT75" s="15"/>
      <c r="DU75" s="15"/>
      <c r="DV75" s="15"/>
      <c r="DW75" s="30"/>
      <c r="DX75" s="15"/>
      <c r="DY75" s="31"/>
      <c r="DZ75" s="15"/>
      <c r="EA75" s="39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61" t="str">
        <f t="shared" ref="EQ75:EQ83" si="36">IF(CE75=1,EP75,IF(CB75=1,EO75,""))</f>
        <v/>
      </c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32"/>
      <c r="GC75" s="32"/>
      <c r="GD75" s="72">
        <f t="shared" ref="GD75:GD83" si="37">NETWORKDAYS.INTL(GB75,GC75,1)</f>
        <v>0</v>
      </c>
      <c r="GE75" s="29"/>
      <c r="GF75" s="29"/>
      <c r="GG75" s="61" t="str">
        <f t="shared" si="34"/>
        <v/>
      </c>
      <c r="GH75" s="61" t="str">
        <f t="shared" si="35"/>
        <v/>
      </c>
    </row>
    <row r="76" spans="1:190" ht="16.5" customHeight="1" x14ac:dyDescent="0.3">
      <c r="A76" s="84">
        <v>581</v>
      </c>
      <c r="B76" s="42" t="s">
        <v>2503</v>
      </c>
      <c r="C76" s="85">
        <v>13656011071</v>
      </c>
      <c r="D76" s="43" t="s">
        <v>3033</v>
      </c>
      <c r="E76" s="44" t="s">
        <v>3034</v>
      </c>
      <c r="F76" s="44" t="s">
        <v>3035</v>
      </c>
      <c r="G76" s="45">
        <v>4</v>
      </c>
      <c r="H76" s="86" t="s">
        <v>134</v>
      </c>
      <c r="I76" s="44" t="s">
        <v>2850</v>
      </c>
      <c r="J76" s="44" t="s">
        <v>1697</v>
      </c>
      <c r="K76" s="44" t="s">
        <v>205</v>
      </c>
      <c r="L76" s="43" t="s">
        <v>4168</v>
      </c>
      <c r="M76" s="44" t="s">
        <v>638</v>
      </c>
      <c r="N76" s="43" t="s">
        <v>4168</v>
      </c>
      <c r="O76" s="44" t="s">
        <v>4431</v>
      </c>
      <c r="P76" s="42" t="s">
        <v>4432</v>
      </c>
      <c r="Q76" s="42" t="s">
        <v>4433</v>
      </c>
      <c r="R76" s="43"/>
      <c r="S76" s="43"/>
      <c r="T76" s="44" t="s">
        <v>4434</v>
      </c>
      <c r="U76" s="44" t="s">
        <v>5967</v>
      </c>
      <c r="V76" s="43" t="s">
        <v>5968</v>
      </c>
      <c r="W76" s="43">
        <v>0</v>
      </c>
      <c r="X76" s="43">
        <v>0</v>
      </c>
      <c r="Y76" s="43" t="s">
        <v>5968</v>
      </c>
      <c r="Z76" s="44" t="s">
        <v>2194</v>
      </c>
      <c r="AA76" s="44" t="s">
        <v>2622</v>
      </c>
      <c r="AB76" s="46" t="s">
        <v>1972</v>
      </c>
      <c r="AC76" s="47" t="s">
        <v>1973</v>
      </c>
      <c r="AD76" s="44" t="s">
        <v>1974</v>
      </c>
      <c r="AE76" s="44" t="s">
        <v>2520</v>
      </c>
      <c r="AF76" s="47" t="s">
        <v>1975</v>
      </c>
      <c r="AG76" s="47" t="s">
        <v>1973</v>
      </c>
      <c r="AH76" s="44" t="s">
        <v>1976</v>
      </c>
      <c r="AI76" s="44" t="s">
        <v>2521</v>
      </c>
      <c r="AJ76" s="44" t="s">
        <v>1432</v>
      </c>
      <c r="AK76" s="44" t="s">
        <v>2522</v>
      </c>
      <c r="AL76" s="44">
        <v>2</v>
      </c>
      <c r="AM76" s="44" t="s">
        <v>2778</v>
      </c>
      <c r="AN76" s="44">
        <v>4</v>
      </c>
      <c r="AO76" s="44" t="s">
        <v>2779</v>
      </c>
      <c r="AP76" s="44">
        <v>1</v>
      </c>
      <c r="AQ76" s="44" t="s">
        <v>2789</v>
      </c>
      <c r="AR76" s="44" t="s">
        <v>7154</v>
      </c>
      <c r="AS76" s="44">
        <v>0</v>
      </c>
      <c r="AT76" s="44" t="s">
        <v>7154</v>
      </c>
      <c r="AU76" s="44">
        <v>0</v>
      </c>
      <c r="AV76" s="44" t="s">
        <v>7851</v>
      </c>
      <c r="AW76" s="44">
        <v>0</v>
      </c>
      <c r="AX76" s="44">
        <v>0</v>
      </c>
      <c r="AY76" s="44" t="s">
        <v>7851</v>
      </c>
      <c r="AZ76" s="44" t="s">
        <v>7851</v>
      </c>
      <c r="BA76" s="48" t="s">
        <v>134</v>
      </c>
      <c r="BB76" s="48" t="s">
        <v>128</v>
      </c>
      <c r="BC76" s="48" t="s">
        <v>1758</v>
      </c>
      <c r="BD76" s="48" t="s">
        <v>1857</v>
      </c>
      <c r="BE76" s="48" t="s">
        <v>1875</v>
      </c>
      <c r="BF76" s="48" t="s">
        <v>135</v>
      </c>
      <c r="BG76" s="44" t="s">
        <v>8637</v>
      </c>
      <c r="BH76" s="44" t="s">
        <v>8638</v>
      </c>
      <c r="BI76" s="48" t="s">
        <v>5968</v>
      </c>
      <c r="BJ76" s="48" t="s">
        <v>5968</v>
      </c>
      <c r="BK76" s="44" t="s">
        <v>7154</v>
      </c>
      <c r="BL76" s="44" t="s">
        <v>7154</v>
      </c>
      <c r="BM76" s="44" t="s">
        <v>1851</v>
      </c>
      <c r="BN76" s="44">
        <v>7251717</v>
      </c>
      <c r="BO76" s="74">
        <v>60</v>
      </c>
      <c r="BP76" s="74">
        <v>3</v>
      </c>
      <c r="BQ76" s="44" t="s">
        <v>2832</v>
      </c>
      <c r="BR76" s="74">
        <v>5</v>
      </c>
      <c r="BS76" s="44" t="s">
        <v>2837</v>
      </c>
      <c r="BT76" s="74">
        <v>5</v>
      </c>
      <c r="BU76" s="44" t="s">
        <v>2838</v>
      </c>
      <c r="BV76" s="44" t="s">
        <v>9704</v>
      </c>
      <c r="BW76" s="44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53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33"/>
      <c r="DR76" s="33"/>
      <c r="DS76" s="33"/>
      <c r="DT76" s="15"/>
      <c r="DU76" s="15"/>
      <c r="DV76" s="15"/>
      <c r="DW76" s="30"/>
      <c r="DX76" s="15"/>
      <c r="DY76" s="31"/>
      <c r="DZ76" s="15"/>
      <c r="EA76" s="39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61" t="str">
        <f t="shared" si="36"/>
        <v/>
      </c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32"/>
      <c r="GC76" s="32"/>
      <c r="GD76" s="72">
        <f t="shared" si="37"/>
        <v>0</v>
      </c>
      <c r="GE76" s="29"/>
      <c r="GF76" s="29"/>
      <c r="GG76" s="61" t="str">
        <f t="shared" ref="GG76:GG83" si="38">CONCATENATE(FC76,FD76,FE76,FF76)</f>
        <v/>
      </c>
      <c r="GH76" s="61" t="str">
        <f t="shared" ref="GH76:GH83" si="39">CONCATENATE(FQ76,FR76,FS76,FT76)</f>
        <v/>
      </c>
    </row>
    <row r="77" spans="1:190" ht="16.5" customHeight="1" x14ac:dyDescent="0.3">
      <c r="A77" s="84">
        <v>586</v>
      </c>
      <c r="B77" s="42" t="s">
        <v>2503</v>
      </c>
      <c r="C77" s="85">
        <v>13734909119</v>
      </c>
      <c r="D77" s="43" t="s">
        <v>3036</v>
      </c>
      <c r="E77" s="44" t="s">
        <v>3037</v>
      </c>
      <c r="F77" s="44" t="s">
        <v>3038</v>
      </c>
      <c r="G77" s="45">
        <v>1</v>
      </c>
      <c r="H77" s="86" t="s">
        <v>138</v>
      </c>
      <c r="I77" s="44" t="s">
        <v>2821</v>
      </c>
      <c r="J77" s="44" t="s">
        <v>1697</v>
      </c>
      <c r="K77" s="44" t="s">
        <v>260</v>
      </c>
      <c r="L77" s="43" t="s">
        <v>4435</v>
      </c>
      <c r="M77" s="44" t="s">
        <v>880</v>
      </c>
      <c r="N77" s="43" t="s">
        <v>4436</v>
      </c>
      <c r="O77" s="44" t="s">
        <v>4437</v>
      </c>
      <c r="P77" s="42" t="s">
        <v>4438</v>
      </c>
      <c r="Q77" s="42">
        <v>0</v>
      </c>
      <c r="R77" s="43"/>
      <c r="S77" s="43"/>
      <c r="T77" s="44" t="s">
        <v>4439</v>
      </c>
      <c r="U77" s="44" t="s">
        <v>5969</v>
      </c>
      <c r="V77" s="43" t="s">
        <v>5970</v>
      </c>
      <c r="W77" s="43">
        <v>0</v>
      </c>
      <c r="X77" s="43" t="s">
        <v>5971</v>
      </c>
      <c r="Y77" s="43" t="s">
        <v>5970</v>
      </c>
      <c r="Z77" s="44" t="s">
        <v>2079</v>
      </c>
      <c r="AA77" s="44" t="s">
        <v>2591</v>
      </c>
      <c r="AB77" s="46" t="s">
        <v>2080</v>
      </c>
      <c r="AC77" s="47" t="s">
        <v>2081</v>
      </c>
      <c r="AD77" s="44" t="s">
        <v>2082</v>
      </c>
      <c r="AE77" s="44" t="s">
        <v>2592</v>
      </c>
      <c r="AF77" s="47" t="s">
        <v>1775</v>
      </c>
      <c r="AG77" s="47" t="s">
        <v>1776</v>
      </c>
      <c r="AH77" s="44" t="s">
        <v>1746</v>
      </c>
      <c r="AI77" s="44" t="s">
        <v>2555</v>
      </c>
      <c r="AJ77" s="44" t="s">
        <v>1406</v>
      </c>
      <c r="AK77" s="44" t="s">
        <v>1749</v>
      </c>
      <c r="AL77" s="44">
        <v>2</v>
      </c>
      <c r="AM77" s="44" t="s">
        <v>2778</v>
      </c>
      <c r="AN77" s="44">
        <v>4</v>
      </c>
      <c r="AO77" s="44" t="s">
        <v>2779</v>
      </c>
      <c r="AP77" s="44">
        <v>1</v>
      </c>
      <c r="AQ77" s="44" t="s">
        <v>2789</v>
      </c>
      <c r="AR77" s="44" t="s">
        <v>7155</v>
      </c>
      <c r="AS77" s="44" t="s">
        <v>7156</v>
      </c>
      <c r="AT77" s="44" t="s">
        <v>7155</v>
      </c>
      <c r="AU77" s="44" t="s">
        <v>7156</v>
      </c>
      <c r="AV77" s="44" t="s">
        <v>7852</v>
      </c>
      <c r="AW77" s="44" t="s">
        <v>5970</v>
      </c>
      <c r="AX77" s="44" t="s">
        <v>7155</v>
      </c>
      <c r="AY77" s="44" t="s">
        <v>7852</v>
      </c>
      <c r="AZ77" s="44" t="s">
        <v>8639</v>
      </c>
      <c r="BA77" s="48" t="s">
        <v>138</v>
      </c>
      <c r="BB77" s="48" t="s">
        <v>130</v>
      </c>
      <c r="BC77" s="48" t="s">
        <v>1758</v>
      </c>
      <c r="BD77" s="48" t="s">
        <v>2039</v>
      </c>
      <c r="BE77" s="48" t="s">
        <v>1895</v>
      </c>
      <c r="BF77" s="48" t="s">
        <v>2040</v>
      </c>
      <c r="BG77" s="44" t="s">
        <v>8640</v>
      </c>
      <c r="BH77" s="44" t="s">
        <v>8641</v>
      </c>
      <c r="BI77" s="48" t="s">
        <v>5970</v>
      </c>
      <c r="BJ77" s="48" t="s">
        <v>5970</v>
      </c>
      <c r="BK77" s="44" t="s">
        <v>7155</v>
      </c>
      <c r="BL77" s="44" t="s">
        <v>9654</v>
      </c>
      <c r="BM77" s="44" t="s">
        <v>2826</v>
      </c>
      <c r="BN77" s="44">
        <v>17084222</v>
      </c>
      <c r="BO77" s="74">
        <v>204</v>
      </c>
      <c r="BP77" s="74">
        <v>5</v>
      </c>
      <c r="BQ77" s="44" t="s">
        <v>2831</v>
      </c>
      <c r="BR77" s="74">
        <v>5</v>
      </c>
      <c r="BS77" s="44" t="s">
        <v>2837</v>
      </c>
      <c r="BT77" s="74">
        <v>5</v>
      </c>
      <c r="BU77" s="44" t="s">
        <v>2838</v>
      </c>
      <c r="BV77" s="44" t="s">
        <v>9704</v>
      </c>
      <c r="BW77" s="44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53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33"/>
      <c r="DR77" s="33"/>
      <c r="DS77" s="33"/>
      <c r="DT77" s="15"/>
      <c r="DU77" s="15"/>
      <c r="DV77" s="15"/>
      <c r="DW77" s="30"/>
      <c r="DX77" s="15"/>
      <c r="DY77" s="31"/>
      <c r="DZ77" s="15"/>
      <c r="EA77" s="39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61" t="str">
        <f t="shared" si="36"/>
        <v/>
      </c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32"/>
      <c r="GC77" s="32"/>
      <c r="GD77" s="72">
        <f t="shared" si="37"/>
        <v>0</v>
      </c>
      <c r="GE77" s="29"/>
      <c r="GF77" s="29"/>
      <c r="GG77" s="61" t="str">
        <f t="shared" si="38"/>
        <v/>
      </c>
      <c r="GH77" s="61" t="str">
        <f t="shared" si="39"/>
        <v/>
      </c>
    </row>
    <row r="78" spans="1:190" ht="16.5" customHeight="1" x14ac:dyDescent="0.3">
      <c r="A78" s="84">
        <v>596</v>
      </c>
      <c r="B78" s="42" t="s">
        <v>2503</v>
      </c>
      <c r="C78" s="85">
        <v>13601992013</v>
      </c>
      <c r="D78" s="43" t="s">
        <v>3039</v>
      </c>
      <c r="E78" s="44" t="s">
        <v>3040</v>
      </c>
      <c r="F78" s="44" t="s">
        <v>3041</v>
      </c>
      <c r="G78" s="45">
        <v>1</v>
      </c>
      <c r="H78" s="86" t="s">
        <v>128</v>
      </c>
      <c r="I78" s="44" t="s">
        <v>2854</v>
      </c>
      <c r="J78" s="44" t="s">
        <v>1697</v>
      </c>
      <c r="K78" s="44" t="s">
        <v>153</v>
      </c>
      <c r="L78" s="43" t="s">
        <v>4163</v>
      </c>
      <c r="M78" s="44" t="s">
        <v>377</v>
      </c>
      <c r="N78" s="43" t="s">
        <v>4163</v>
      </c>
      <c r="O78" s="44" t="s">
        <v>4280</v>
      </c>
      <c r="P78" s="42" t="s">
        <v>4281</v>
      </c>
      <c r="Q78" s="42" t="s">
        <v>4440</v>
      </c>
      <c r="R78" s="43"/>
      <c r="S78" s="43"/>
      <c r="T78" s="44" t="s">
        <v>4441</v>
      </c>
      <c r="U78" s="44" t="s">
        <v>5972</v>
      </c>
      <c r="V78" s="43" t="s">
        <v>5973</v>
      </c>
      <c r="W78" s="43" t="s">
        <v>5974</v>
      </c>
      <c r="X78" s="43">
        <v>0</v>
      </c>
      <c r="Y78" s="43" t="s">
        <v>5973</v>
      </c>
      <c r="Z78" s="44" t="s">
        <v>2313</v>
      </c>
      <c r="AA78" s="44" t="s">
        <v>2710</v>
      </c>
      <c r="AB78" s="46" t="s">
        <v>2314</v>
      </c>
      <c r="AC78" s="47" t="s">
        <v>2315</v>
      </c>
      <c r="AD78" s="44" t="s">
        <v>2316</v>
      </c>
      <c r="AE78" s="44" t="s">
        <v>2711</v>
      </c>
      <c r="AF78" s="47" t="s">
        <v>1998</v>
      </c>
      <c r="AG78" s="47" t="s">
        <v>1999</v>
      </c>
      <c r="AH78" s="44" t="s">
        <v>2000</v>
      </c>
      <c r="AI78" s="44" t="s">
        <v>2593</v>
      </c>
      <c r="AJ78" s="44" t="s">
        <v>1406</v>
      </c>
      <c r="AK78" s="44" t="s">
        <v>1749</v>
      </c>
      <c r="AL78" s="44">
        <v>2</v>
      </c>
      <c r="AM78" s="44" t="s">
        <v>2778</v>
      </c>
      <c r="AN78" s="44">
        <v>4</v>
      </c>
      <c r="AO78" s="44" t="s">
        <v>2779</v>
      </c>
      <c r="AP78" s="44">
        <v>1</v>
      </c>
      <c r="AQ78" s="44" t="s">
        <v>2789</v>
      </c>
      <c r="AR78" s="44" t="s">
        <v>7157</v>
      </c>
      <c r="AS78" s="44" t="s">
        <v>7158</v>
      </c>
      <c r="AT78" s="44" t="s">
        <v>7157</v>
      </c>
      <c r="AU78" s="44" t="s">
        <v>7159</v>
      </c>
      <c r="AV78" s="44" t="s">
        <v>7853</v>
      </c>
      <c r="AW78" s="44">
        <v>0</v>
      </c>
      <c r="AX78" s="44">
        <v>0</v>
      </c>
      <c r="AY78" s="44" t="s">
        <v>8642</v>
      </c>
      <c r="AZ78" s="44" t="s">
        <v>8642</v>
      </c>
      <c r="BA78" s="48" t="s">
        <v>128</v>
      </c>
      <c r="BB78" s="48" t="s">
        <v>128</v>
      </c>
      <c r="BC78" s="48" t="s">
        <v>1758</v>
      </c>
      <c r="BD78" s="48" t="s">
        <v>2139</v>
      </c>
      <c r="BE78" s="48" t="s">
        <v>1790</v>
      </c>
      <c r="BF78" s="48" t="s">
        <v>131</v>
      </c>
      <c r="BG78" s="44" t="s">
        <v>8643</v>
      </c>
      <c r="BH78" s="44" t="s">
        <v>8644</v>
      </c>
      <c r="BI78" s="48" t="s">
        <v>5973</v>
      </c>
      <c r="BJ78" s="48" t="s">
        <v>5973</v>
      </c>
      <c r="BK78" s="44" t="s">
        <v>8645</v>
      </c>
      <c r="BL78" s="44" t="s">
        <v>8645</v>
      </c>
      <c r="BM78" s="44" t="s">
        <v>2826</v>
      </c>
      <c r="BN78" s="44">
        <v>4482134</v>
      </c>
      <c r="BO78" s="74">
        <v>44</v>
      </c>
      <c r="BP78" s="74">
        <v>2</v>
      </c>
      <c r="BQ78" s="44" t="s">
        <v>2833</v>
      </c>
      <c r="BR78" s="74">
        <v>4</v>
      </c>
      <c r="BS78" s="44" t="s">
        <v>2839</v>
      </c>
      <c r="BT78" s="74">
        <v>4</v>
      </c>
      <c r="BU78" s="44" t="s">
        <v>2840</v>
      </c>
      <c r="BV78" s="44" t="s">
        <v>9703</v>
      </c>
      <c r="BW78" s="44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53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33"/>
      <c r="DR78" s="33"/>
      <c r="DS78" s="33"/>
      <c r="DT78" s="15"/>
      <c r="DU78" s="15"/>
      <c r="DV78" s="15"/>
      <c r="DW78" s="30"/>
      <c r="DX78" s="15"/>
      <c r="DY78" s="31"/>
      <c r="DZ78" s="15"/>
      <c r="EA78" s="39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61" t="str">
        <f t="shared" si="36"/>
        <v/>
      </c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32"/>
      <c r="GC78" s="32"/>
      <c r="GD78" s="72">
        <f t="shared" si="37"/>
        <v>0</v>
      </c>
      <c r="GE78" s="29"/>
      <c r="GF78" s="29"/>
      <c r="GG78" s="61" t="str">
        <f t="shared" si="38"/>
        <v/>
      </c>
      <c r="GH78" s="61" t="str">
        <f t="shared" si="39"/>
        <v/>
      </c>
    </row>
    <row r="79" spans="1:190" ht="16.5" customHeight="1" x14ac:dyDescent="0.3">
      <c r="A79" s="84">
        <v>606</v>
      </c>
      <c r="B79" s="42" t="s">
        <v>2503</v>
      </c>
      <c r="C79" s="85">
        <v>14871627071</v>
      </c>
      <c r="D79" s="43" t="s">
        <v>3042</v>
      </c>
      <c r="E79" s="44" t="s">
        <v>3043</v>
      </c>
      <c r="F79" s="44" t="s">
        <v>3044</v>
      </c>
      <c r="G79" s="45">
        <v>4</v>
      </c>
      <c r="H79" s="86" t="s">
        <v>134</v>
      </c>
      <c r="I79" s="44" t="s">
        <v>2850</v>
      </c>
      <c r="J79" s="44" t="s">
        <v>1697</v>
      </c>
      <c r="K79" s="44" t="s">
        <v>205</v>
      </c>
      <c r="L79" s="43" t="s">
        <v>4168</v>
      </c>
      <c r="M79" s="44" t="s">
        <v>638</v>
      </c>
      <c r="N79" s="43" t="s">
        <v>4168</v>
      </c>
      <c r="O79" s="44" t="s">
        <v>4442</v>
      </c>
      <c r="P79" s="42" t="s">
        <v>4443</v>
      </c>
      <c r="Q79" s="42" t="s">
        <v>4444</v>
      </c>
      <c r="R79" s="43"/>
      <c r="S79" s="43"/>
      <c r="T79" s="44" t="s">
        <v>4445</v>
      </c>
      <c r="U79" s="44" t="s">
        <v>5975</v>
      </c>
      <c r="V79" s="43" t="s">
        <v>5976</v>
      </c>
      <c r="W79" s="43" t="s">
        <v>5977</v>
      </c>
      <c r="X79" s="43">
        <v>0</v>
      </c>
      <c r="Y79" s="43" t="s">
        <v>5976</v>
      </c>
      <c r="Z79" s="44" t="s">
        <v>2041</v>
      </c>
      <c r="AA79" s="44" t="s">
        <v>2042</v>
      </c>
      <c r="AB79" s="46" t="s">
        <v>2043</v>
      </c>
      <c r="AC79" s="47" t="s">
        <v>2044</v>
      </c>
      <c r="AD79" s="44" t="s">
        <v>2045</v>
      </c>
      <c r="AE79" s="44" t="s">
        <v>2605</v>
      </c>
      <c r="AF79" s="47" t="s">
        <v>1825</v>
      </c>
      <c r="AG79" s="47" t="s">
        <v>1826</v>
      </c>
      <c r="AH79" s="44" t="s">
        <v>1757</v>
      </c>
      <c r="AI79" s="44" t="s">
        <v>2528</v>
      </c>
      <c r="AJ79" s="44" t="s">
        <v>1414</v>
      </c>
      <c r="AK79" s="44" t="s">
        <v>2515</v>
      </c>
      <c r="AL79" s="44">
        <v>2</v>
      </c>
      <c r="AM79" s="44" t="s">
        <v>2778</v>
      </c>
      <c r="AN79" s="44">
        <v>4</v>
      </c>
      <c r="AO79" s="44" t="s">
        <v>2779</v>
      </c>
      <c r="AP79" s="44">
        <v>1</v>
      </c>
      <c r="AQ79" s="44" t="s">
        <v>2789</v>
      </c>
      <c r="AR79" s="44" t="s">
        <v>7160</v>
      </c>
      <c r="AS79" s="44">
        <v>0</v>
      </c>
      <c r="AT79" s="44" t="s">
        <v>7160</v>
      </c>
      <c r="AU79" s="44">
        <v>0</v>
      </c>
      <c r="AV79" s="44" t="s">
        <v>7854</v>
      </c>
      <c r="AW79" s="44" t="s">
        <v>8272</v>
      </c>
      <c r="AX79" s="44" t="s">
        <v>7160</v>
      </c>
      <c r="AY79" s="44" t="s">
        <v>7854</v>
      </c>
      <c r="AZ79" s="44" t="s">
        <v>8646</v>
      </c>
      <c r="BA79" s="48" t="s">
        <v>134</v>
      </c>
      <c r="BB79" s="48" t="s">
        <v>128</v>
      </c>
      <c r="BC79" s="48" t="s">
        <v>1758</v>
      </c>
      <c r="BD79" s="48" t="s">
        <v>1759</v>
      </c>
      <c r="BE79" s="48" t="s">
        <v>1819</v>
      </c>
      <c r="BF79" s="48" t="s">
        <v>128</v>
      </c>
      <c r="BG79" s="44" t="s">
        <v>8647</v>
      </c>
      <c r="BH79" s="44" t="s">
        <v>8648</v>
      </c>
      <c r="BI79" s="48" t="s">
        <v>8649</v>
      </c>
      <c r="BJ79" s="48" t="s">
        <v>8650</v>
      </c>
      <c r="BK79" s="44" t="s">
        <v>7160</v>
      </c>
      <c r="BL79" s="44" t="s">
        <v>9655</v>
      </c>
      <c r="BM79" s="44" t="s">
        <v>1761</v>
      </c>
      <c r="BN79" s="44">
        <v>13241302</v>
      </c>
      <c r="BO79" s="74">
        <v>54</v>
      </c>
      <c r="BP79" s="74">
        <v>3</v>
      </c>
      <c r="BQ79" s="44" t="s">
        <v>2832</v>
      </c>
      <c r="BR79" s="74">
        <v>5</v>
      </c>
      <c r="BS79" s="44" t="s">
        <v>2837</v>
      </c>
      <c r="BT79" s="74">
        <v>5</v>
      </c>
      <c r="BU79" s="44" t="s">
        <v>2838</v>
      </c>
      <c r="BV79" s="44" t="s">
        <v>9704</v>
      </c>
      <c r="BW79" s="44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53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33"/>
      <c r="DR79" s="33"/>
      <c r="DS79" s="33"/>
      <c r="DT79" s="15"/>
      <c r="DU79" s="15"/>
      <c r="DV79" s="15"/>
      <c r="DW79" s="30"/>
      <c r="DX79" s="15"/>
      <c r="DY79" s="31"/>
      <c r="DZ79" s="15"/>
      <c r="EA79" s="39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61" t="str">
        <f t="shared" si="36"/>
        <v/>
      </c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32"/>
      <c r="GC79" s="32"/>
      <c r="GD79" s="72">
        <f t="shared" si="37"/>
        <v>0</v>
      </c>
      <c r="GE79" s="29"/>
      <c r="GF79" s="29"/>
      <c r="GG79" s="61" t="str">
        <f t="shared" si="38"/>
        <v/>
      </c>
      <c r="GH79" s="61" t="str">
        <f t="shared" si="39"/>
        <v/>
      </c>
    </row>
    <row r="80" spans="1:190" ht="16.5" customHeight="1" x14ac:dyDescent="0.3">
      <c r="A80" s="84">
        <v>610</v>
      </c>
      <c r="B80" s="42" t="s">
        <v>2504</v>
      </c>
      <c r="C80" s="85">
        <v>43347679039</v>
      </c>
      <c r="D80" s="43" t="s">
        <v>3045</v>
      </c>
      <c r="E80" s="44" t="s">
        <v>3046</v>
      </c>
      <c r="F80" s="44" t="s">
        <v>3047</v>
      </c>
      <c r="G80" s="45">
        <v>5</v>
      </c>
      <c r="H80" s="86" t="s">
        <v>130</v>
      </c>
      <c r="I80" s="44" t="s">
        <v>2847</v>
      </c>
      <c r="J80" s="44" t="s">
        <v>1697</v>
      </c>
      <c r="K80" s="44" t="s">
        <v>175</v>
      </c>
      <c r="L80" s="43" t="s">
        <v>4148</v>
      </c>
      <c r="M80" s="44" t="s">
        <v>478</v>
      </c>
      <c r="N80" s="43" t="s">
        <v>4148</v>
      </c>
      <c r="O80" s="44" t="s">
        <v>4446</v>
      </c>
      <c r="P80" s="42" t="s">
        <v>4447</v>
      </c>
      <c r="Q80" s="42" t="s">
        <v>4448</v>
      </c>
      <c r="R80" s="43" t="s">
        <v>4449</v>
      </c>
      <c r="S80" s="43" t="s">
        <v>4450</v>
      </c>
      <c r="T80" s="44" t="s">
        <v>4451</v>
      </c>
      <c r="U80" s="44"/>
      <c r="V80" s="43" t="s">
        <v>5978</v>
      </c>
      <c r="W80" s="43">
        <v>0</v>
      </c>
      <c r="X80" s="43">
        <v>0</v>
      </c>
      <c r="Y80" s="43"/>
      <c r="Z80" s="44" t="s">
        <v>1791</v>
      </c>
      <c r="AA80" s="44" t="s">
        <v>1792</v>
      </c>
      <c r="AB80" s="46" t="s">
        <v>1793</v>
      </c>
      <c r="AC80" s="47" t="s">
        <v>1794</v>
      </c>
      <c r="AD80" s="44" t="s">
        <v>1795</v>
      </c>
      <c r="AE80" s="44" t="s">
        <v>2516</v>
      </c>
      <c r="AF80" s="47" t="s">
        <v>1797</v>
      </c>
      <c r="AG80" s="47" t="s">
        <v>1796</v>
      </c>
      <c r="AH80" s="44" t="s">
        <v>1784</v>
      </c>
      <c r="AI80" s="44" t="s">
        <v>2517</v>
      </c>
      <c r="AJ80" s="44" t="s">
        <v>1414</v>
      </c>
      <c r="AK80" s="44" t="s">
        <v>2515</v>
      </c>
      <c r="AL80" s="44">
        <v>1</v>
      </c>
      <c r="AM80" s="44" t="s">
        <v>2781</v>
      </c>
      <c r="AN80" s="44">
        <v>3</v>
      </c>
      <c r="AO80" s="44" t="s">
        <v>2782</v>
      </c>
      <c r="AP80" s="44">
        <v>1</v>
      </c>
      <c r="AQ80" s="44" t="s">
        <v>2789</v>
      </c>
      <c r="AR80" s="44" t="s">
        <v>7161</v>
      </c>
      <c r="AS80" s="44">
        <v>0</v>
      </c>
      <c r="AT80" s="44"/>
      <c r="AU80" s="44"/>
      <c r="AV80" s="44" t="s">
        <v>7855</v>
      </c>
      <c r="AW80" s="44">
        <v>0</v>
      </c>
      <c r="AX80" s="44">
        <v>0</v>
      </c>
      <c r="AY80" s="44"/>
      <c r="AZ80" s="44"/>
      <c r="BA80" s="48"/>
      <c r="BB80" s="48"/>
      <c r="BC80" s="48"/>
      <c r="BD80" s="48"/>
      <c r="BE80" s="48"/>
      <c r="BF80" s="48"/>
      <c r="BG80" s="44"/>
      <c r="BH80" s="44"/>
      <c r="BI80" s="48"/>
      <c r="BJ80" s="48"/>
      <c r="BK80" s="44"/>
      <c r="BL80" s="44"/>
      <c r="BM80" s="44" t="s">
        <v>1761</v>
      </c>
      <c r="BN80" s="44">
        <v>5413346</v>
      </c>
      <c r="BO80" s="74">
        <v>18</v>
      </c>
      <c r="BP80" s="74">
        <v>2</v>
      </c>
      <c r="BQ80" s="44" t="s">
        <v>2833</v>
      </c>
      <c r="BR80" s="74">
        <v>5</v>
      </c>
      <c r="BS80" s="44" t="s">
        <v>2837</v>
      </c>
      <c r="BT80" s="74">
        <v>5</v>
      </c>
      <c r="BU80" s="44" t="s">
        <v>2838</v>
      </c>
      <c r="BV80" s="44" t="s">
        <v>9704</v>
      </c>
      <c r="BW80" s="44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53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33"/>
      <c r="DR80" s="33"/>
      <c r="DS80" s="33"/>
      <c r="DT80" s="15"/>
      <c r="DU80" s="15"/>
      <c r="DV80" s="15"/>
      <c r="DW80" s="30"/>
      <c r="DX80" s="15"/>
      <c r="DY80" s="31"/>
      <c r="DZ80" s="15"/>
      <c r="EA80" s="39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61" t="str">
        <f t="shared" si="36"/>
        <v/>
      </c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32"/>
      <c r="GC80" s="32"/>
      <c r="GD80" s="72">
        <f t="shared" si="37"/>
        <v>0</v>
      </c>
      <c r="GE80" s="29"/>
      <c r="GF80" s="29"/>
      <c r="GG80" s="61" t="str">
        <f t="shared" si="38"/>
        <v/>
      </c>
      <c r="GH80" s="61" t="str">
        <f t="shared" si="39"/>
        <v/>
      </c>
    </row>
    <row r="81" spans="1:190" ht="16.5" customHeight="1" x14ac:dyDescent="0.3">
      <c r="A81" s="84">
        <v>612</v>
      </c>
      <c r="B81" s="42" t="s">
        <v>2503</v>
      </c>
      <c r="C81" s="85">
        <v>46867237071</v>
      </c>
      <c r="D81" s="43" t="s">
        <v>3048</v>
      </c>
      <c r="E81" s="44" t="s">
        <v>3049</v>
      </c>
      <c r="F81" s="44" t="s">
        <v>2505</v>
      </c>
      <c r="G81" s="45">
        <v>1</v>
      </c>
      <c r="H81" s="86" t="s">
        <v>134</v>
      </c>
      <c r="I81" s="44" t="s">
        <v>2850</v>
      </c>
      <c r="J81" s="44" t="s">
        <v>1697</v>
      </c>
      <c r="K81" s="44" t="s">
        <v>205</v>
      </c>
      <c r="L81" s="43" t="s">
        <v>4168</v>
      </c>
      <c r="M81" s="44" t="s">
        <v>638</v>
      </c>
      <c r="N81" s="43" t="s">
        <v>4168</v>
      </c>
      <c r="O81" s="44" t="s">
        <v>4452</v>
      </c>
      <c r="P81" s="42" t="s">
        <v>4453</v>
      </c>
      <c r="Q81" s="42" t="s">
        <v>4454</v>
      </c>
      <c r="R81" s="43"/>
      <c r="S81" s="43"/>
      <c r="T81" s="44" t="s">
        <v>4455</v>
      </c>
      <c r="U81" s="44" t="s">
        <v>5979</v>
      </c>
      <c r="V81" s="43" t="s">
        <v>5980</v>
      </c>
      <c r="W81" s="43">
        <v>0</v>
      </c>
      <c r="X81" s="43">
        <v>0</v>
      </c>
      <c r="Y81" s="43" t="s">
        <v>5980</v>
      </c>
      <c r="Z81" s="44" t="s">
        <v>1924</v>
      </c>
      <c r="AA81" s="44" t="s">
        <v>1925</v>
      </c>
      <c r="AB81" s="46" t="s">
        <v>1926</v>
      </c>
      <c r="AC81" s="47" t="s">
        <v>1927</v>
      </c>
      <c r="AD81" s="44" t="s">
        <v>1754</v>
      </c>
      <c r="AE81" s="44" t="s">
        <v>2529</v>
      </c>
      <c r="AF81" s="47" t="s">
        <v>1756</v>
      </c>
      <c r="AG81" s="47" t="s">
        <v>1755</v>
      </c>
      <c r="AH81" s="44" t="s">
        <v>1757</v>
      </c>
      <c r="AI81" s="44" t="s">
        <v>2528</v>
      </c>
      <c r="AJ81" s="44" t="s">
        <v>1414</v>
      </c>
      <c r="AK81" s="44" t="s">
        <v>2515</v>
      </c>
      <c r="AL81" s="44">
        <v>2</v>
      </c>
      <c r="AM81" s="44" t="s">
        <v>2778</v>
      </c>
      <c r="AN81" s="44">
        <v>8</v>
      </c>
      <c r="AO81" s="44" t="s">
        <v>2783</v>
      </c>
      <c r="AP81" s="44">
        <v>1</v>
      </c>
      <c r="AQ81" s="44" t="s">
        <v>2789</v>
      </c>
      <c r="AR81" s="44" t="s">
        <v>7162</v>
      </c>
      <c r="AS81" s="44" t="s">
        <v>7163</v>
      </c>
      <c r="AT81" s="44" t="s">
        <v>7162</v>
      </c>
      <c r="AU81" s="44" t="s">
        <v>7163</v>
      </c>
      <c r="AV81" s="44" t="s">
        <v>7856</v>
      </c>
      <c r="AW81" s="44" t="s">
        <v>8273</v>
      </c>
      <c r="AX81" s="44" t="s">
        <v>7162</v>
      </c>
      <c r="AY81" s="44" t="s">
        <v>7856</v>
      </c>
      <c r="AZ81" s="44" t="s">
        <v>7856</v>
      </c>
      <c r="BA81" s="48" t="s">
        <v>134</v>
      </c>
      <c r="BB81" s="48" t="s">
        <v>128</v>
      </c>
      <c r="BC81" s="48" t="s">
        <v>1758</v>
      </c>
      <c r="BD81" s="48" t="s">
        <v>8601</v>
      </c>
      <c r="BE81" s="48" t="s">
        <v>1819</v>
      </c>
      <c r="BF81" s="48" t="s">
        <v>139</v>
      </c>
      <c r="BG81" s="44" t="s">
        <v>8651</v>
      </c>
      <c r="BH81" s="44" t="s">
        <v>8652</v>
      </c>
      <c r="BI81" s="48" t="s">
        <v>8273</v>
      </c>
      <c r="BJ81" s="48" t="s">
        <v>8273</v>
      </c>
      <c r="BK81" s="44" t="s">
        <v>7162</v>
      </c>
      <c r="BL81" s="44" t="s">
        <v>7162</v>
      </c>
      <c r="BM81" s="44" t="s">
        <v>1761</v>
      </c>
      <c r="BN81" s="44">
        <v>2516707</v>
      </c>
      <c r="BO81" s="74">
        <v>8</v>
      </c>
      <c r="BP81" s="74">
        <v>1</v>
      </c>
      <c r="BQ81" s="44" t="s">
        <v>2834</v>
      </c>
      <c r="BR81" s="74">
        <v>4</v>
      </c>
      <c r="BS81" s="44" t="s">
        <v>2839</v>
      </c>
      <c r="BT81" s="74">
        <v>4</v>
      </c>
      <c r="BU81" s="44" t="s">
        <v>2840</v>
      </c>
      <c r="BV81" s="44" t="s">
        <v>9704</v>
      </c>
      <c r="BW81" s="44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53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33"/>
      <c r="DR81" s="33"/>
      <c r="DS81" s="33"/>
      <c r="DT81" s="15"/>
      <c r="DU81" s="15"/>
      <c r="DV81" s="15"/>
      <c r="DW81" s="30"/>
      <c r="DX81" s="15"/>
      <c r="DY81" s="31"/>
      <c r="DZ81" s="15"/>
      <c r="EA81" s="39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61" t="str">
        <f t="shared" si="36"/>
        <v/>
      </c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32"/>
      <c r="GC81" s="32"/>
      <c r="GD81" s="72">
        <f t="shared" si="37"/>
        <v>0</v>
      </c>
      <c r="GE81" s="29"/>
      <c r="GF81" s="29"/>
      <c r="GG81" s="61" t="str">
        <f t="shared" si="38"/>
        <v/>
      </c>
      <c r="GH81" s="61" t="str">
        <f t="shared" si="39"/>
        <v/>
      </c>
    </row>
    <row r="82" spans="1:190" ht="16.5" customHeight="1" x14ac:dyDescent="0.3">
      <c r="A82" s="84">
        <v>617</v>
      </c>
      <c r="B82" s="42" t="s">
        <v>2503</v>
      </c>
      <c r="C82" s="85">
        <v>14847526174</v>
      </c>
      <c r="D82" s="43" t="s">
        <v>3050</v>
      </c>
      <c r="E82" s="44" t="s">
        <v>3051</v>
      </c>
      <c r="F82" s="44" t="s">
        <v>3052</v>
      </c>
      <c r="G82" s="45">
        <v>2</v>
      </c>
      <c r="H82" s="86" t="s">
        <v>128</v>
      </c>
      <c r="I82" s="44" t="s">
        <v>2854</v>
      </c>
      <c r="J82" s="44" t="s">
        <v>1697</v>
      </c>
      <c r="K82" s="44" t="s">
        <v>153</v>
      </c>
      <c r="L82" s="43" t="s">
        <v>4163</v>
      </c>
      <c r="M82" s="44" t="s">
        <v>394</v>
      </c>
      <c r="N82" s="43" t="s">
        <v>4456</v>
      </c>
      <c r="O82" s="44" t="s">
        <v>4457</v>
      </c>
      <c r="P82" s="42" t="s">
        <v>4458</v>
      </c>
      <c r="Q82" s="42">
        <v>0</v>
      </c>
      <c r="R82" s="43"/>
      <c r="S82" s="43"/>
      <c r="T82" s="44" t="s">
        <v>4459</v>
      </c>
      <c r="U82" s="44" t="s">
        <v>5981</v>
      </c>
      <c r="V82" s="43" t="s">
        <v>5982</v>
      </c>
      <c r="W82" s="43">
        <v>0</v>
      </c>
      <c r="X82" s="43">
        <v>0</v>
      </c>
      <c r="Y82" s="43" t="s">
        <v>5982</v>
      </c>
      <c r="Z82" s="44" t="s">
        <v>1879</v>
      </c>
      <c r="AA82" s="44" t="s">
        <v>2594</v>
      </c>
      <c r="AB82" s="46" t="s">
        <v>1880</v>
      </c>
      <c r="AC82" s="47" t="s">
        <v>1881</v>
      </c>
      <c r="AD82" s="44" t="s">
        <v>1882</v>
      </c>
      <c r="AE82" s="44" t="s">
        <v>2595</v>
      </c>
      <c r="AF82" s="47" t="s">
        <v>1884</v>
      </c>
      <c r="AG82" s="47" t="s">
        <v>1883</v>
      </c>
      <c r="AH82" s="44" t="s">
        <v>1885</v>
      </c>
      <c r="AI82" s="44" t="s">
        <v>2595</v>
      </c>
      <c r="AJ82" s="44" t="s">
        <v>1412</v>
      </c>
      <c r="AK82" s="44" t="s">
        <v>1820</v>
      </c>
      <c r="AL82" s="44">
        <v>2</v>
      </c>
      <c r="AM82" s="44" t="s">
        <v>2778</v>
      </c>
      <c r="AN82" s="44">
        <v>4</v>
      </c>
      <c r="AO82" s="44" t="s">
        <v>2779</v>
      </c>
      <c r="AP82" s="44">
        <v>1</v>
      </c>
      <c r="AQ82" s="44" t="s">
        <v>2789</v>
      </c>
      <c r="AR82" s="44" t="s">
        <v>7164</v>
      </c>
      <c r="AS82" s="44" t="s">
        <v>7165</v>
      </c>
      <c r="AT82" s="44" t="s">
        <v>7164</v>
      </c>
      <c r="AU82" s="44">
        <v>0</v>
      </c>
      <c r="AV82" s="44" t="s">
        <v>7857</v>
      </c>
      <c r="AW82" s="44" t="s">
        <v>8274</v>
      </c>
      <c r="AX82" s="44" t="s">
        <v>8275</v>
      </c>
      <c r="AY82" s="44" t="s">
        <v>7857</v>
      </c>
      <c r="AZ82" s="44" t="s">
        <v>7857</v>
      </c>
      <c r="BA82" s="48" t="s">
        <v>128</v>
      </c>
      <c r="BB82" s="48" t="s">
        <v>128</v>
      </c>
      <c r="BC82" s="48" t="s">
        <v>8653</v>
      </c>
      <c r="BD82" s="48" t="s">
        <v>2039</v>
      </c>
      <c r="BE82" s="48" t="s">
        <v>1837</v>
      </c>
      <c r="BF82" s="48" t="s">
        <v>2040</v>
      </c>
      <c r="BG82" s="44" t="s">
        <v>8654</v>
      </c>
      <c r="BH82" s="44" t="s">
        <v>8655</v>
      </c>
      <c r="BI82" s="48" t="s">
        <v>8274</v>
      </c>
      <c r="BJ82" s="48" t="s">
        <v>8274</v>
      </c>
      <c r="BK82" s="44" t="s">
        <v>8275</v>
      </c>
      <c r="BL82" s="44" t="s">
        <v>8275</v>
      </c>
      <c r="BM82" s="44" t="s">
        <v>1820</v>
      </c>
      <c r="BN82" s="44">
        <v>10787912</v>
      </c>
      <c r="BO82" s="74">
        <v>97</v>
      </c>
      <c r="BP82" s="74">
        <v>3</v>
      </c>
      <c r="BQ82" s="44" t="s">
        <v>2832</v>
      </c>
      <c r="BR82" s="74">
        <v>5</v>
      </c>
      <c r="BS82" s="44" t="s">
        <v>2837</v>
      </c>
      <c r="BT82" s="74">
        <v>5</v>
      </c>
      <c r="BU82" s="44" t="s">
        <v>2838</v>
      </c>
      <c r="BV82" s="44" t="s">
        <v>9703</v>
      </c>
      <c r="BW82" s="44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53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33"/>
      <c r="DR82" s="33"/>
      <c r="DS82" s="33"/>
      <c r="DT82" s="15"/>
      <c r="DU82" s="15"/>
      <c r="DV82" s="15"/>
      <c r="DW82" s="30"/>
      <c r="DX82" s="15"/>
      <c r="DY82" s="31"/>
      <c r="DZ82" s="15"/>
      <c r="EA82" s="39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61" t="str">
        <f t="shared" si="36"/>
        <v/>
      </c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32"/>
      <c r="GC82" s="32"/>
      <c r="GD82" s="72">
        <f t="shared" si="37"/>
        <v>0</v>
      </c>
      <c r="GE82" s="29"/>
      <c r="GF82" s="29"/>
      <c r="GG82" s="61" t="str">
        <f t="shared" si="38"/>
        <v/>
      </c>
      <c r="GH82" s="61" t="str">
        <f t="shared" si="39"/>
        <v/>
      </c>
    </row>
    <row r="83" spans="1:190" ht="16.5" customHeight="1" x14ac:dyDescent="0.3">
      <c r="A83" s="84">
        <v>636</v>
      </c>
      <c r="B83" s="42" t="s">
        <v>2504</v>
      </c>
      <c r="C83" s="85">
        <v>46896835076</v>
      </c>
      <c r="D83" s="43" t="s">
        <v>3053</v>
      </c>
      <c r="E83" s="44" t="s">
        <v>3054</v>
      </c>
      <c r="F83" s="44" t="s">
        <v>2505</v>
      </c>
      <c r="G83" s="45">
        <v>1</v>
      </c>
      <c r="H83" s="86" t="s">
        <v>134</v>
      </c>
      <c r="I83" s="44" t="s">
        <v>2850</v>
      </c>
      <c r="J83" s="44" t="s">
        <v>1697</v>
      </c>
      <c r="K83" s="44" t="s">
        <v>205</v>
      </c>
      <c r="L83" s="43" t="s">
        <v>4168</v>
      </c>
      <c r="M83" s="44" t="s">
        <v>638</v>
      </c>
      <c r="N83" s="43" t="s">
        <v>4168</v>
      </c>
      <c r="O83" s="44" t="s">
        <v>4460</v>
      </c>
      <c r="P83" s="42" t="s">
        <v>4461</v>
      </c>
      <c r="Q83" s="42" t="s">
        <v>4462</v>
      </c>
      <c r="R83" s="43" t="s">
        <v>4463</v>
      </c>
      <c r="S83" s="43" t="s">
        <v>4464</v>
      </c>
      <c r="T83" s="44" t="s">
        <v>4465</v>
      </c>
      <c r="U83" s="44"/>
      <c r="V83" s="43">
        <v>0</v>
      </c>
      <c r="W83" s="43">
        <v>0</v>
      </c>
      <c r="X83" s="43">
        <v>0</v>
      </c>
      <c r="Y83" s="43"/>
      <c r="Z83" s="44" t="s">
        <v>2361</v>
      </c>
      <c r="AA83" s="44" t="s">
        <v>2662</v>
      </c>
      <c r="AB83" s="46" t="s">
        <v>2206</v>
      </c>
      <c r="AC83" s="47" t="s">
        <v>2207</v>
      </c>
      <c r="AD83" s="44" t="s">
        <v>2208</v>
      </c>
      <c r="AE83" s="44" t="s">
        <v>2663</v>
      </c>
      <c r="AF83" s="47" t="s">
        <v>2210</v>
      </c>
      <c r="AG83" s="47" t="s">
        <v>2209</v>
      </c>
      <c r="AH83" s="44" t="s">
        <v>1818</v>
      </c>
      <c r="AI83" s="44" t="s">
        <v>2544</v>
      </c>
      <c r="AJ83" s="44" t="s">
        <v>1412</v>
      </c>
      <c r="AK83" s="44" t="s">
        <v>1820</v>
      </c>
      <c r="AL83" s="44">
        <v>2</v>
      </c>
      <c r="AM83" s="44" t="s">
        <v>2778</v>
      </c>
      <c r="AN83" s="44">
        <v>4</v>
      </c>
      <c r="AO83" s="44" t="s">
        <v>2779</v>
      </c>
      <c r="AP83" s="44">
        <v>1</v>
      </c>
      <c r="AQ83" s="44" t="s">
        <v>2789</v>
      </c>
      <c r="AR83" s="44" t="s">
        <v>7166</v>
      </c>
      <c r="AS83" s="44">
        <v>0</v>
      </c>
      <c r="AT83" s="44"/>
      <c r="AU83" s="44"/>
      <c r="AV83" s="44" t="s">
        <v>7858</v>
      </c>
      <c r="AW83" s="44">
        <v>0</v>
      </c>
      <c r="AX83" s="44">
        <v>0</v>
      </c>
      <c r="AY83" s="44"/>
      <c r="AZ83" s="44"/>
      <c r="BA83" s="48"/>
      <c r="BB83" s="48"/>
      <c r="BC83" s="48"/>
      <c r="BD83" s="48"/>
      <c r="BE83" s="48"/>
      <c r="BF83" s="48"/>
      <c r="BG83" s="44"/>
      <c r="BH83" s="44"/>
      <c r="BI83" s="48"/>
      <c r="BJ83" s="48"/>
      <c r="BK83" s="44"/>
      <c r="BL83" s="44"/>
      <c r="BM83" s="44" t="s">
        <v>1820</v>
      </c>
      <c r="BN83" s="44">
        <v>10706178</v>
      </c>
      <c r="BO83" s="74">
        <v>15</v>
      </c>
      <c r="BP83" s="74">
        <v>2</v>
      </c>
      <c r="BQ83" s="44" t="s">
        <v>2833</v>
      </c>
      <c r="BR83" s="74">
        <v>5</v>
      </c>
      <c r="BS83" s="44" t="s">
        <v>2837</v>
      </c>
      <c r="BT83" s="74">
        <v>5</v>
      </c>
      <c r="BU83" s="44" t="s">
        <v>2838</v>
      </c>
      <c r="BV83" s="44" t="s">
        <v>9704</v>
      </c>
      <c r="BW83" s="44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53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33"/>
      <c r="DR83" s="33"/>
      <c r="DS83" s="33"/>
      <c r="DT83" s="15"/>
      <c r="DU83" s="15"/>
      <c r="DV83" s="15"/>
      <c r="DW83" s="30"/>
      <c r="DX83" s="15"/>
      <c r="DY83" s="31"/>
      <c r="DZ83" s="15"/>
      <c r="EA83" s="39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61" t="str">
        <f t="shared" si="36"/>
        <v/>
      </c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32"/>
      <c r="GC83" s="32"/>
      <c r="GD83" s="72">
        <f t="shared" si="37"/>
        <v>0</v>
      </c>
      <c r="GE83" s="29"/>
      <c r="GF83" s="29"/>
      <c r="GG83" s="61" t="str">
        <f t="shared" si="38"/>
        <v/>
      </c>
      <c r="GH83" s="61" t="str">
        <f t="shared" si="39"/>
        <v/>
      </c>
    </row>
    <row r="84" spans="1:190" ht="16.5" customHeight="1" x14ac:dyDescent="0.3">
      <c r="A84" s="84">
        <v>648</v>
      </c>
      <c r="B84" s="42" t="s">
        <v>2503</v>
      </c>
      <c r="C84" s="85">
        <v>47794532032</v>
      </c>
      <c r="D84" s="43" t="s">
        <v>3055</v>
      </c>
      <c r="E84" s="44" t="s">
        <v>3056</v>
      </c>
      <c r="F84" s="44" t="s">
        <v>2505</v>
      </c>
      <c r="G84" s="45">
        <v>2</v>
      </c>
      <c r="H84" s="86" t="s">
        <v>130</v>
      </c>
      <c r="I84" s="44" t="s">
        <v>2847</v>
      </c>
      <c r="J84" s="44" t="s">
        <v>1697</v>
      </c>
      <c r="K84" s="44" t="s">
        <v>175</v>
      </c>
      <c r="L84" s="43" t="s">
        <v>4148</v>
      </c>
      <c r="M84" s="44" t="s">
        <v>478</v>
      </c>
      <c r="N84" s="43" t="s">
        <v>4148</v>
      </c>
      <c r="O84" s="44" t="s">
        <v>4466</v>
      </c>
      <c r="P84" s="42" t="s">
        <v>4467</v>
      </c>
      <c r="Q84" s="42" t="s">
        <v>4468</v>
      </c>
      <c r="R84" s="43"/>
      <c r="S84" s="43"/>
      <c r="T84" s="44" t="s">
        <v>4469</v>
      </c>
      <c r="U84" s="44" t="s">
        <v>5983</v>
      </c>
      <c r="V84" s="43" t="s">
        <v>5984</v>
      </c>
      <c r="W84" s="43">
        <v>0</v>
      </c>
      <c r="X84" s="43">
        <v>0</v>
      </c>
      <c r="Y84" s="43" t="s">
        <v>5985</v>
      </c>
      <c r="Z84" s="44" t="s">
        <v>2322</v>
      </c>
      <c r="AA84" s="44" t="s">
        <v>2323</v>
      </c>
      <c r="AB84" s="46" t="s">
        <v>2211</v>
      </c>
      <c r="AC84" s="47" t="s">
        <v>2212</v>
      </c>
      <c r="AD84" s="44" t="s">
        <v>2213</v>
      </c>
      <c r="AE84" s="44" t="s">
        <v>2723</v>
      </c>
      <c r="AF84" s="47" t="s">
        <v>2214</v>
      </c>
      <c r="AG84" s="47" t="s">
        <v>2212</v>
      </c>
      <c r="AH84" s="44" t="s">
        <v>1757</v>
      </c>
      <c r="AI84" s="44" t="s">
        <v>2528</v>
      </c>
      <c r="AJ84" s="44" t="s">
        <v>1414</v>
      </c>
      <c r="AK84" s="44" t="s">
        <v>2515</v>
      </c>
      <c r="AL84" s="44">
        <v>2</v>
      </c>
      <c r="AM84" s="44" t="s">
        <v>2778</v>
      </c>
      <c r="AN84" s="44">
        <v>4</v>
      </c>
      <c r="AO84" s="44" t="s">
        <v>2779</v>
      </c>
      <c r="AP84" s="44">
        <v>1</v>
      </c>
      <c r="AQ84" s="44" t="s">
        <v>2789</v>
      </c>
      <c r="AR84" s="44" t="s">
        <v>7167</v>
      </c>
      <c r="AS84" s="44">
        <v>0</v>
      </c>
      <c r="AT84" s="44" t="s">
        <v>7168</v>
      </c>
      <c r="AU84" s="44">
        <v>0</v>
      </c>
      <c r="AV84" s="44" t="s">
        <v>7859</v>
      </c>
      <c r="AW84" s="44" t="s">
        <v>8276</v>
      </c>
      <c r="AX84" s="44" t="s">
        <v>8277</v>
      </c>
      <c r="AY84" s="44" t="s">
        <v>7859</v>
      </c>
      <c r="AZ84" s="44" t="s">
        <v>8656</v>
      </c>
      <c r="BA84" s="48" t="s">
        <v>130</v>
      </c>
      <c r="BB84" s="48" t="s">
        <v>128</v>
      </c>
      <c r="BC84" s="48" t="s">
        <v>1758</v>
      </c>
      <c r="BD84" s="48" t="s">
        <v>1909</v>
      </c>
      <c r="BE84" s="48" t="s">
        <v>1875</v>
      </c>
      <c r="BF84" s="48" t="s">
        <v>136</v>
      </c>
      <c r="BG84" s="44" t="s">
        <v>8657</v>
      </c>
      <c r="BH84" s="44" t="s">
        <v>8658</v>
      </c>
      <c r="BI84" s="48" t="s">
        <v>8276</v>
      </c>
      <c r="BJ84" s="48" t="s">
        <v>8659</v>
      </c>
      <c r="BK84" s="44" t="s">
        <v>8277</v>
      </c>
      <c r="BL84" s="44" t="s">
        <v>8277</v>
      </c>
      <c r="BM84" s="44" t="s">
        <v>1761</v>
      </c>
      <c r="BN84" s="44">
        <v>7151105</v>
      </c>
      <c r="BO84" s="74">
        <v>47</v>
      </c>
      <c r="BP84" s="74">
        <v>2</v>
      </c>
      <c r="BQ84" s="44" t="s">
        <v>2833</v>
      </c>
      <c r="BR84" s="74">
        <v>5</v>
      </c>
      <c r="BS84" s="44" t="s">
        <v>2837</v>
      </c>
      <c r="BT84" s="74">
        <v>5</v>
      </c>
      <c r="BU84" s="44" t="s">
        <v>2838</v>
      </c>
      <c r="BV84" s="44" t="s">
        <v>9704</v>
      </c>
      <c r="BW84" s="44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53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33"/>
      <c r="DR84" s="33"/>
      <c r="DS84" s="33"/>
      <c r="DT84" s="15"/>
      <c r="DU84" s="15"/>
      <c r="DV84" s="15"/>
      <c r="DW84" s="30"/>
      <c r="DX84" s="15"/>
      <c r="DY84" s="31"/>
      <c r="DZ84" s="15"/>
      <c r="EA84" s="39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61" t="str">
        <f t="shared" ref="EQ84:EQ88" si="40">IF(CE84=1,EP84,IF(CB84=1,EO84,""))</f>
        <v/>
      </c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32"/>
      <c r="GC84" s="32"/>
      <c r="GD84" s="72">
        <f t="shared" ref="GD84:GD88" si="41">NETWORKDAYS.INTL(GB84,GC84,1)</f>
        <v>0</v>
      </c>
      <c r="GE84" s="29"/>
      <c r="GF84" s="29"/>
      <c r="GG84" s="61" t="str">
        <f t="shared" ref="GG84:GG88" si="42">CONCATENATE(FC84,FD84,FE84,FF84)</f>
        <v/>
      </c>
      <c r="GH84" s="61" t="str">
        <f t="shared" ref="GH84:GH88" si="43">CONCATENATE(FQ84,FR84,FS84,FT84)</f>
        <v/>
      </c>
    </row>
    <row r="85" spans="1:190" ht="16.5" customHeight="1" x14ac:dyDescent="0.3">
      <c r="A85" s="84">
        <v>649</v>
      </c>
      <c r="B85" s="42" t="s">
        <v>2503</v>
      </c>
      <c r="C85" s="85">
        <v>13654010077</v>
      </c>
      <c r="D85" s="43" t="s">
        <v>3057</v>
      </c>
      <c r="E85" s="44" t="s">
        <v>3058</v>
      </c>
      <c r="F85" s="44" t="s">
        <v>3059</v>
      </c>
      <c r="G85" s="45">
        <v>1</v>
      </c>
      <c r="H85" s="86" t="s">
        <v>134</v>
      </c>
      <c r="I85" s="44" t="s">
        <v>2850</v>
      </c>
      <c r="J85" s="44" t="s">
        <v>1697</v>
      </c>
      <c r="K85" s="44" t="s">
        <v>210</v>
      </c>
      <c r="L85" s="43" t="s">
        <v>4384</v>
      </c>
      <c r="M85" s="44" t="s">
        <v>653</v>
      </c>
      <c r="N85" s="43" t="s">
        <v>4384</v>
      </c>
      <c r="O85" s="44" t="s">
        <v>4470</v>
      </c>
      <c r="P85" s="42" t="s">
        <v>4471</v>
      </c>
      <c r="Q85" s="42" t="s">
        <v>4472</v>
      </c>
      <c r="R85" s="43" t="s">
        <v>4473</v>
      </c>
      <c r="S85" s="43" t="s">
        <v>4474</v>
      </c>
      <c r="T85" s="44" t="s">
        <v>4475</v>
      </c>
      <c r="U85" s="44" t="s">
        <v>5986</v>
      </c>
      <c r="V85" s="43">
        <v>0</v>
      </c>
      <c r="W85" s="43">
        <v>0</v>
      </c>
      <c r="X85" s="43">
        <v>0</v>
      </c>
      <c r="Y85" s="43" t="s">
        <v>5987</v>
      </c>
      <c r="Z85" s="44" t="s">
        <v>1897</v>
      </c>
      <c r="AA85" s="44" t="s">
        <v>2664</v>
      </c>
      <c r="AB85" s="46" t="s">
        <v>1898</v>
      </c>
      <c r="AC85" s="47" t="s">
        <v>1899</v>
      </c>
      <c r="AD85" s="44" t="s">
        <v>1900</v>
      </c>
      <c r="AE85" s="44" t="s">
        <v>2616</v>
      </c>
      <c r="AF85" s="47" t="s">
        <v>1901</v>
      </c>
      <c r="AG85" s="47" t="s">
        <v>1902</v>
      </c>
      <c r="AH85" s="44" t="s">
        <v>1784</v>
      </c>
      <c r="AI85" s="44" t="s">
        <v>2517</v>
      </c>
      <c r="AJ85" s="44" t="s">
        <v>1414</v>
      </c>
      <c r="AK85" s="44" t="s">
        <v>2515</v>
      </c>
      <c r="AL85" s="44">
        <v>1</v>
      </c>
      <c r="AM85" s="44" t="s">
        <v>2781</v>
      </c>
      <c r="AN85" s="44">
        <v>3</v>
      </c>
      <c r="AO85" s="44" t="s">
        <v>2782</v>
      </c>
      <c r="AP85" s="44">
        <v>1</v>
      </c>
      <c r="AQ85" s="44" t="s">
        <v>2789</v>
      </c>
      <c r="AR85" s="44" t="s">
        <v>7169</v>
      </c>
      <c r="AS85" s="44">
        <v>0</v>
      </c>
      <c r="AT85" s="44" t="s">
        <v>7170</v>
      </c>
      <c r="AU85" s="44">
        <v>0</v>
      </c>
      <c r="AV85" s="44" t="s">
        <v>7860</v>
      </c>
      <c r="AW85" s="44" t="s">
        <v>8278</v>
      </c>
      <c r="AX85" s="44" t="s">
        <v>7170</v>
      </c>
      <c r="AY85" s="44" t="s">
        <v>7860</v>
      </c>
      <c r="AZ85" s="44" t="s">
        <v>7860</v>
      </c>
      <c r="BA85" s="48" t="s">
        <v>134</v>
      </c>
      <c r="BB85" s="48" t="s">
        <v>133</v>
      </c>
      <c r="BC85" s="48" t="s">
        <v>1758</v>
      </c>
      <c r="BD85" s="48" t="s">
        <v>1770</v>
      </c>
      <c r="BE85" s="48" t="s">
        <v>1770</v>
      </c>
      <c r="BF85" s="48" t="s">
        <v>131</v>
      </c>
      <c r="BG85" s="44" t="s">
        <v>8660</v>
      </c>
      <c r="BH85" s="44" t="s">
        <v>8661</v>
      </c>
      <c r="BI85" s="48" t="s">
        <v>8278</v>
      </c>
      <c r="BJ85" s="48" t="s">
        <v>8278</v>
      </c>
      <c r="BK85" s="44" t="s">
        <v>7170</v>
      </c>
      <c r="BL85" s="44" t="s">
        <v>7170</v>
      </c>
      <c r="BM85" s="44" t="s">
        <v>1761</v>
      </c>
      <c r="BN85" s="44">
        <v>5661079</v>
      </c>
      <c r="BO85" s="74">
        <v>27</v>
      </c>
      <c r="BP85" s="74">
        <v>2</v>
      </c>
      <c r="BQ85" s="44" t="s">
        <v>2833</v>
      </c>
      <c r="BR85" s="74">
        <v>5</v>
      </c>
      <c r="BS85" s="44" t="s">
        <v>2837</v>
      </c>
      <c r="BT85" s="74">
        <v>5</v>
      </c>
      <c r="BU85" s="44" t="s">
        <v>2838</v>
      </c>
      <c r="BV85" s="44" t="s">
        <v>9704</v>
      </c>
      <c r="BW85" s="44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53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33"/>
      <c r="DR85" s="33"/>
      <c r="DS85" s="33"/>
      <c r="DT85" s="15"/>
      <c r="DU85" s="15"/>
      <c r="DV85" s="15"/>
      <c r="DW85" s="30"/>
      <c r="DX85" s="15"/>
      <c r="DY85" s="31"/>
      <c r="DZ85" s="15"/>
      <c r="EA85" s="39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61" t="str">
        <f t="shared" si="40"/>
        <v/>
      </c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32"/>
      <c r="GC85" s="32"/>
      <c r="GD85" s="72">
        <f t="shared" si="41"/>
        <v>0</v>
      </c>
      <c r="GE85" s="29"/>
      <c r="GF85" s="29"/>
      <c r="GG85" s="61" t="str">
        <f t="shared" si="42"/>
        <v/>
      </c>
      <c r="GH85" s="61" t="str">
        <f t="shared" si="43"/>
        <v/>
      </c>
    </row>
    <row r="86" spans="1:190" ht="16.5" customHeight="1" x14ac:dyDescent="0.3">
      <c r="A86" s="84">
        <v>655</v>
      </c>
      <c r="B86" s="42" t="s">
        <v>2503</v>
      </c>
      <c r="C86" s="85">
        <v>13602863012</v>
      </c>
      <c r="D86" s="43" t="s">
        <v>3060</v>
      </c>
      <c r="E86" s="44" t="s">
        <v>3061</v>
      </c>
      <c r="F86" s="44" t="s">
        <v>3062</v>
      </c>
      <c r="G86" s="45">
        <v>1</v>
      </c>
      <c r="H86" s="86" t="s">
        <v>128</v>
      </c>
      <c r="I86" s="44" t="s">
        <v>2854</v>
      </c>
      <c r="J86" s="44" t="s">
        <v>1697</v>
      </c>
      <c r="K86" s="44" t="s">
        <v>153</v>
      </c>
      <c r="L86" s="43" t="s">
        <v>4163</v>
      </c>
      <c r="M86" s="44" t="s">
        <v>377</v>
      </c>
      <c r="N86" s="43" t="s">
        <v>4163</v>
      </c>
      <c r="O86" s="44" t="s">
        <v>4476</v>
      </c>
      <c r="P86" s="42" t="s">
        <v>4477</v>
      </c>
      <c r="Q86" s="42" t="s">
        <v>4478</v>
      </c>
      <c r="R86" s="43"/>
      <c r="S86" s="43"/>
      <c r="T86" s="44" t="s">
        <v>4479</v>
      </c>
      <c r="U86" s="44" t="s">
        <v>5988</v>
      </c>
      <c r="V86" s="43" t="s">
        <v>5989</v>
      </c>
      <c r="W86" s="43" t="s">
        <v>5990</v>
      </c>
      <c r="X86" s="43" t="s">
        <v>5991</v>
      </c>
      <c r="Y86" s="43" t="s">
        <v>5989</v>
      </c>
      <c r="Z86" s="44" t="s">
        <v>2068</v>
      </c>
      <c r="AA86" s="44" t="s">
        <v>2611</v>
      </c>
      <c r="AB86" s="46" t="s">
        <v>1822</v>
      </c>
      <c r="AC86" s="47" t="s">
        <v>1823</v>
      </c>
      <c r="AD86" s="44" t="s">
        <v>1824</v>
      </c>
      <c r="AE86" s="44" t="s">
        <v>2552</v>
      </c>
      <c r="AF86" s="47" t="s">
        <v>1825</v>
      </c>
      <c r="AG86" s="47" t="s">
        <v>1826</v>
      </c>
      <c r="AH86" s="44" t="s">
        <v>1757</v>
      </c>
      <c r="AI86" s="44" t="s">
        <v>2528</v>
      </c>
      <c r="AJ86" s="44" t="s">
        <v>1414</v>
      </c>
      <c r="AK86" s="44" t="s">
        <v>2515</v>
      </c>
      <c r="AL86" s="44">
        <v>2</v>
      </c>
      <c r="AM86" s="44" t="s">
        <v>2778</v>
      </c>
      <c r="AN86" s="44">
        <v>4</v>
      </c>
      <c r="AO86" s="44" t="s">
        <v>2779</v>
      </c>
      <c r="AP86" s="44">
        <v>1</v>
      </c>
      <c r="AQ86" s="44" t="s">
        <v>2789</v>
      </c>
      <c r="AR86" s="44" t="s">
        <v>7171</v>
      </c>
      <c r="AS86" s="44" t="s">
        <v>7172</v>
      </c>
      <c r="AT86" s="44" t="s">
        <v>7171</v>
      </c>
      <c r="AU86" s="44" t="s">
        <v>7172</v>
      </c>
      <c r="AV86" s="44" t="s">
        <v>7861</v>
      </c>
      <c r="AW86" s="44" t="s">
        <v>8279</v>
      </c>
      <c r="AX86" s="44" t="s">
        <v>7171</v>
      </c>
      <c r="AY86" s="44" t="s">
        <v>7861</v>
      </c>
      <c r="AZ86" s="44" t="s">
        <v>8662</v>
      </c>
      <c r="BA86" s="48" t="s">
        <v>128</v>
      </c>
      <c r="BB86" s="48" t="s">
        <v>128</v>
      </c>
      <c r="BC86" s="48" t="s">
        <v>1758</v>
      </c>
      <c r="BD86" s="48" t="s">
        <v>8461</v>
      </c>
      <c r="BE86" s="48" t="s">
        <v>1770</v>
      </c>
      <c r="BF86" s="48" t="s">
        <v>128</v>
      </c>
      <c r="BG86" s="44" t="s">
        <v>8663</v>
      </c>
      <c r="BH86" s="44" t="s">
        <v>8664</v>
      </c>
      <c r="BI86" s="48" t="s">
        <v>8279</v>
      </c>
      <c r="BJ86" s="48" t="s">
        <v>8665</v>
      </c>
      <c r="BK86" s="44" t="s">
        <v>7171</v>
      </c>
      <c r="BL86" s="44" t="s">
        <v>7171</v>
      </c>
      <c r="BM86" s="44" t="s">
        <v>1761</v>
      </c>
      <c r="BN86" s="44">
        <v>12816655</v>
      </c>
      <c r="BO86" s="74">
        <v>45</v>
      </c>
      <c r="BP86" s="74">
        <v>2</v>
      </c>
      <c r="BQ86" s="44" t="s">
        <v>2833</v>
      </c>
      <c r="BR86" s="74">
        <v>5</v>
      </c>
      <c r="BS86" s="44" t="s">
        <v>2837</v>
      </c>
      <c r="BT86" s="74">
        <v>5</v>
      </c>
      <c r="BU86" s="44" t="s">
        <v>2838</v>
      </c>
      <c r="BV86" s="44" t="s">
        <v>9703</v>
      </c>
      <c r="BW86" s="44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53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33"/>
      <c r="DR86" s="33"/>
      <c r="DS86" s="33"/>
      <c r="DT86" s="15"/>
      <c r="DU86" s="15"/>
      <c r="DV86" s="15"/>
      <c r="DW86" s="30"/>
      <c r="DX86" s="15"/>
      <c r="DY86" s="31"/>
      <c r="DZ86" s="15"/>
      <c r="EA86" s="39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61" t="str">
        <f t="shared" si="40"/>
        <v/>
      </c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32"/>
      <c r="GC86" s="32"/>
      <c r="GD86" s="72">
        <f t="shared" si="41"/>
        <v>0</v>
      </c>
      <c r="GE86" s="29"/>
      <c r="GF86" s="29"/>
      <c r="GG86" s="61" t="str">
        <f t="shared" si="42"/>
        <v/>
      </c>
      <c r="GH86" s="61" t="str">
        <f t="shared" si="43"/>
        <v/>
      </c>
    </row>
    <row r="87" spans="1:190" ht="16.5" customHeight="1" x14ac:dyDescent="0.3">
      <c r="A87" s="84">
        <v>696</v>
      </c>
      <c r="B87" s="42" t="s">
        <v>2503</v>
      </c>
      <c r="C87" s="85">
        <v>14847908077</v>
      </c>
      <c r="D87" s="43" t="s">
        <v>3063</v>
      </c>
      <c r="E87" s="44" t="s">
        <v>3064</v>
      </c>
      <c r="F87" s="44" t="s">
        <v>3065</v>
      </c>
      <c r="G87" s="45">
        <v>5</v>
      </c>
      <c r="H87" s="86" t="s">
        <v>134</v>
      </c>
      <c r="I87" s="44" t="s">
        <v>2850</v>
      </c>
      <c r="J87" s="44" t="s">
        <v>1697</v>
      </c>
      <c r="K87" s="44" t="s">
        <v>205</v>
      </c>
      <c r="L87" s="43" t="s">
        <v>4168</v>
      </c>
      <c r="M87" s="44" t="s">
        <v>638</v>
      </c>
      <c r="N87" s="43" t="s">
        <v>4168</v>
      </c>
      <c r="O87" s="44" t="s">
        <v>4480</v>
      </c>
      <c r="P87" s="42" t="s">
        <v>4481</v>
      </c>
      <c r="Q87" s="42" t="s">
        <v>4482</v>
      </c>
      <c r="R87" s="43"/>
      <c r="S87" s="43"/>
      <c r="T87" s="44" t="s">
        <v>4483</v>
      </c>
      <c r="U87" s="44" t="s">
        <v>5992</v>
      </c>
      <c r="V87" s="43" t="s">
        <v>5993</v>
      </c>
      <c r="W87" s="43" t="s">
        <v>5994</v>
      </c>
      <c r="X87" s="43">
        <v>0</v>
      </c>
      <c r="Y87" s="43" t="s">
        <v>5993</v>
      </c>
      <c r="Z87" s="44" t="s">
        <v>2225</v>
      </c>
      <c r="AA87" s="44" t="s">
        <v>2226</v>
      </c>
      <c r="AB87" s="46" t="s">
        <v>2227</v>
      </c>
      <c r="AC87" s="47" t="s">
        <v>2228</v>
      </c>
      <c r="AD87" s="44" t="s">
        <v>2229</v>
      </c>
      <c r="AE87" s="44" t="s">
        <v>2685</v>
      </c>
      <c r="AF87" s="47" t="s">
        <v>2075</v>
      </c>
      <c r="AG87" s="47" t="s">
        <v>2076</v>
      </c>
      <c r="AH87" s="44" t="s">
        <v>1784</v>
      </c>
      <c r="AI87" s="44" t="s">
        <v>2517</v>
      </c>
      <c r="AJ87" s="44" t="s">
        <v>1414</v>
      </c>
      <c r="AK87" s="44" t="s">
        <v>2515</v>
      </c>
      <c r="AL87" s="44">
        <v>2</v>
      </c>
      <c r="AM87" s="44" t="s">
        <v>2778</v>
      </c>
      <c r="AN87" s="44">
        <v>4</v>
      </c>
      <c r="AO87" s="44" t="s">
        <v>2779</v>
      </c>
      <c r="AP87" s="44">
        <v>1</v>
      </c>
      <c r="AQ87" s="44" t="s">
        <v>2789</v>
      </c>
      <c r="AR87" s="44" t="s">
        <v>7173</v>
      </c>
      <c r="AS87" s="44" t="s">
        <v>7174</v>
      </c>
      <c r="AT87" s="44" t="s">
        <v>7173</v>
      </c>
      <c r="AU87" s="44" t="s">
        <v>7175</v>
      </c>
      <c r="AV87" s="44" t="s">
        <v>7862</v>
      </c>
      <c r="AW87" s="44">
        <v>0</v>
      </c>
      <c r="AX87" s="44">
        <v>0</v>
      </c>
      <c r="AY87" s="44" t="s">
        <v>8667</v>
      </c>
      <c r="AZ87" s="44" t="s">
        <v>8667</v>
      </c>
      <c r="BA87" s="48" t="s">
        <v>134</v>
      </c>
      <c r="BB87" s="48" t="s">
        <v>128</v>
      </c>
      <c r="BC87" s="48" t="s">
        <v>1758</v>
      </c>
      <c r="BD87" s="48" t="s">
        <v>8666</v>
      </c>
      <c r="BE87" s="48" t="s">
        <v>1778</v>
      </c>
      <c r="BF87" s="48" t="s">
        <v>130</v>
      </c>
      <c r="BG87" s="44" t="s">
        <v>8668</v>
      </c>
      <c r="BH87" s="44" t="s">
        <v>8669</v>
      </c>
      <c r="BI87" s="48" t="s">
        <v>5993</v>
      </c>
      <c r="BJ87" s="48" t="s">
        <v>5993</v>
      </c>
      <c r="BK87" s="44" t="s">
        <v>8670</v>
      </c>
      <c r="BL87" s="44" t="s">
        <v>7173</v>
      </c>
      <c r="BM87" s="44" t="s">
        <v>1761</v>
      </c>
      <c r="BN87" s="44">
        <v>16010192</v>
      </c>
      <c r="BO87" s="74">
        <v>28</v>
      </c>
      <c r="BP87" s="74">
        <v>2</v>
      </c>
      <c r="BQ87" s="44" t="s">
        <v>2833</v>
      </c>
      <c r="BR87" s="74">
        <v>5</v>
      </c>
      <c r="BS87" s="44" t="s">
        <v>2837</v>
      </c>
      <c r="BT87" s="74">
        <v>5</v>
      </c>
      <c r="BU87" s="44" t="s">
        <v>2838</v>
      </c>
      <c r="BV87" s="44" t="s">
        <v>9704</v>
      </c>
      <c r="BW87" s="44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53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33"/>
      <c r="DR87" s="33"/>
      <c r="DS87" s="33"/>
      <c r="DT87" s="15"/>
      <c r="DU87" s="15"/>
      <c r="DV87" s="15"/>
      <c r="DW87" s="30"/>
      <c r="DX87" s="15"/>
      <c r="DY87" s="31"/>
      <c r="DZ87" s="15"/>
      <c r="EA87" s="39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61" t="str">
        <f t="shared" si="40"/>
        <v/>
      </c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32"/>
      <c r="GC87" s="32"/>
      <c r="GD87" s="72">
        <f t="shared" si="41"/>
        <v>0</v>
      </c>
      <c r="GE87" s="29"/>
      <c r="GF87" s="29"/>
      <c r="GG87" s="61" t="str">
        <f t="shared" si="42"/>
        <v/>
      </c>
      <c r="GH87" s="61" t="str">
        <f t="shared" si="43"/>
        <v/>
      </c>
    </row>
    <row r="88" spans="1:190" ht="16.5" customHeight="1" x14ac:dyDescent="0.3">
      <c r="A88" s="84">
        <v>697</v>
      </c>
      <c r="B88" s="42" t="s">
        <v>2503</v>
      </c>
      <c r="C88" s="85">
        <v>22314376092</v>
      </c>
      <c r="D88" s="43" t="s">
        <v>3066</v>
      </c>
      <c r="E88" s="44" t="s">
        <v>3067</v>
      </c>
      <c r="F88" s="44" t="s">
        <v>3067</v>
      </c>
      <c r="G88" s="45">
        <v>2</v>
      </c>
      <c r="H88" s="86" t="s">
        <v>128</v>
      </c>
      <c r="I88" s="44" t="s">
        <v>2854</v>
      </c>
      <c r="J88" s="44" t="s">
        <v>1697</v>
      </c>
      <c r="K88" s="44" t="s">
        <v>167</v>
      </c>
      <c r="L88" s="43" t="s">
        <v>4157</v>
      </c>
      <c r="M88" s="44" t="s">
        <v>450</v>
      </c>
      <c r="N88" s="43" t="s">
        <v>4157</v>
      </c>
      <c r="O88" s="44" t="s">
        <v>4158</v>
      </c>
      <c r="P88" s="42" t="s">
        <v>4484</v>
      </c>
      <c r="Q88" s="42">
        <v>0</v>
      </c>
      <c r="R88" s="43"/>
      <c r="S88" s="43"/>
      <c r="T88" s="44" t="s">
        <v>4485</v>
      </c>
      <c r="U88" s="44" t="s">
        <v>5995</v>
      </c>
      <c r="V88" s="43" t="s">
        <v>5996</v>
      </c>
      <c r="W88" s="43" t="s">
        <v>5997</v>
      </c>
      <c r="X88" s="43" t="s">
        <v>5998</v>
      </c>
      <c r="Y88" s="43" t="s">
        <v>5996</v>
      </c>
      <c r="Z88" s="44" t="s">
        <v>2763</v>
      </c>
      <c r="AA88" s="44" t="s">
        <v>2764</v>
      </c>
      <c r="AB88" s="46" t="s">
        <v>2765</v>
      </c>
      <c r="AC88" s="47" t="s">
        <v>2766</v>
      </c>
      <c r="AD88" s="44" t="s">
        <v>2767</v>
      </c>
      <c r="AE88" s="44" t="s">
        <v>2768</v>
      </c>
      <c r="AF88" s="47" t="s">
        <v>2579</v>
      </c>
      <c r="AG88" s="47" t="s">
        <v>2580</v>
      </c>
      <c r="AH88" s="44" t="s">
        <v>2581</v>
      </c>
      <c r="AI88" s="44" t="s">
        <v>2582</v>
      </c>
      <c r="AJ88" s="44" t="s">
        <v>1404</v>
      </c>
      <c r="AK88" s="44" t="s">
        <v>2583</v>
      </c>
      <c r="AL88" s="44">
        <v>2</v>
      </c>
      <c r="AM88" s="44" t="s">
        <v>2778</v>
      </c>
      <c r="AN88" s="44">
        <v>4</v>
      </c>
      <c r="AO88" s="44" t="s">
        <v>2779</v>
      </c>
      <c r="AP88" s="44">
        <v>1</v>
      </c>
      <c r="AQ88" s="44" t="s">
        <v>2789</v>
      </c>
      <c r="AR88" s="44" t="s">
        <v>7176</v>
      </c>
      <c r="AS88" s="44">
        <v>0</v>
      </c>
      <c r="AT88" s="44" t="s">
        <v>7176</v>
      </c>
      <c r="AU88" s="44">
        <v>0</v>
      </c>
      <c r="AV88" s="44" t="s">
        <v>7863</v>
      </c>
      <c r="AW88" s="44">
        <v>0</v>
      </c>
      <c r="AX88" s="44">
        <v>0</v>
      </c>
      <c r="AY88" s="44" t="s">
        <v>7863</v>
      </c>
      <c r="AZ88" s="44" t="s">
        <v>7863</v>
      </c>
      <c r="BA88" s="48" t="s">
        <v>128</v>
      </c>
      <c r="BB88" s="48" t="s">
        <v>142</v>
      </c>
      <c r="BC88" s="48" t="s">
        <v>1758</v>
      </c>
      <c r="BD88" s="48" t="s">
        <v>1770</v>
      </c>
      <c r="BE88" s="48" t="s">
        <v>1760</v>
      </c>
      <c r="BF88" s="48" t="s">
        <v>137</v>
      </c>
      <c r="BG88" s="44" t="s">
        <v>8671</v>
      </c>
      <c r="BH88" s="44" t="s">
        <v>8672</v>
      </c>
      <c r="BI88" s="48" t="s">
        <v>2493</v>
      </c>
      <c r="BJ88" s="48" t="s">
        <v>2493</v>
      </c>
      <c r="BK88" s="44" t="s">
        <v>8673</v>
      </c>
      <c r="BL88" s="44" t="s">
        <v>8673</v>
      </c>
      <c r="BM88" s="44" t="s">
        <v>2827</v>
      </c>
      <c r="BN88" s="44">
        <v>1368053</v>
      </c>
      <c r="BO88" s="74">
        <v>52</v>
      </c>
      <c r="BP88" s="74">
        <v>3</v>
      </c>
      <c r="BQ88" s="44" t="s">
        <v>2832</v>
      </c>
      <c r="BR88" s="74">
        <v>3</v>
      </c>
      <c r="BS88" s="44" t="s">
        <v>2841</v>
      </c>
      <c r="BT88" s="74">
        <v>3</v>
      </c>
      <c r="BU88" s="44" t="s">
        <v>2842</v>
      </c>
      <c r="BV88" s="44" t="s">
        <v>9703</v>
      </c>
      <c r="BW88" s="44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53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33"/>
      <c r="DR88" s="33"/>
      <c r="DS88" s="33"/>
      <c r="DT88" s="15"/>
      <c r="DU88" s="15"/>
      <c r="DV88" s="15"/>
      <c r="DW88" s="30"/>
      <c r="DX88" s="15"/>
      <c r="DY88" s="31"/>
      <c r="DZ88" s="15"/>
      <c r="EA88" s="39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61" t="str">
        <f t="shared" si="40"/>
        <v/>
      </c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32"/>
      <c r="GC88" s="32"/>
      <c r="GD88" s="72">
        <f t="shared" si="41"/>
        <v>0</v>
      </c>
      <c r="GE88" s="29"/>
      <c r="GF88" s="29"/>
      <c r="GG88" s="61" t="str">
        <f t="shared" si="42"/>
        <v/>
      </c>
      <c r="GH88" s="61" t="str">
        <f t="shared" si="43"/>
        <v/>
      </c>
    </row>
    <row r="89" spans="1:190" ht="16.5" customHeight="1" x14ac:dyDescent="0.3">
      <c r="A89" s="84">
        <v>710</v>
      </c>
      <c r="B89" s="42" t="s">
        <v>2503</v>
      </c>
      <c r="C89" s="85">
        <v>13602016018</v>
      </c>
      <c r="D89" s="43" t="s">
        <v>3068</v>
      </c>
      <c r="E89" s="44" t="s">
        <v>3069</v>
      </c>
      <c r="F89" s="44" t="s">
        <v>3070</v>
      </c>
      <c r="G89" s="45">
        <v>7</v>
      </c>
      <c r="H89" s="86" t="s">
        <v>128</v>
      </c>
      <c r="I89" s="44" t="s">
        <v>2854</v>
      </c>
      <c r="J89" s="44" t="s">
        <v>1697</v>
      </c>
      <c r="K89" s="44" t="s">
        <v>153</v>
      </c>
      <c r="L89" s="43" t="s">
        <v>4163</v>
      </c>
      <c r="M89" s="44" t="s">
        <v>377</v>
      </c>
      <c r="N89" s="43" t="s">
        <v>4163</v>
      </c>
      <c r="O89" s="44" t="s">
        <v>4486</v>
      </c>
      <c r="P89" s="42" t="s">
        <v>4487</v>
      </c>
      <c r="Q89" s="42" t="s">
        <v>4488</v>
      </c>
      <c r="R89" s="43"/>
      <c r="S89" s="43"/>
      <c r="T89" s="44" t="s">
        <v>4489</v>
      </c>
      <c r="U89" s="44" t="s">
        <v>5999</v>
      </c>
      <c r="V89" s="43" t="s">
        <v>6000</v>
      </c>
      <c r="W89" s="43" t="s">
        <v>6001</v>
      </c>
      <c r="X89" s="43">
        <v>0</v>
      </c>
      <c r="Y89" s="43" t="s">
        <v>6000</v>
      </c>
      <c r="Z89" s="44" t="s">
        <v>6922</v>
      </c>
      <c r="AA89" s="44" t="s">
        <v>6923</v>
      </c>
      <c r="AB89" s="46" t="s">
        <v>6924</v>
      </c>
      <c r="AC89" s="47" t="s">
        <v>6925</v>
      </c>
      <c r="AD89" s="44" t="s">
        <v>6926</v>
      </c>
      <c r="AE89" s="44" t="s">
        <v>6927</v>
      </c>
      <c r="AF89" s="47" t="s">
        <v>1863</v>
      </c>
      <c r="AG89" s="47" t="s">
        <v>1864</v>
      </c>
      <c r="AH89" s="44" t="s">
        <v>1865</v>
      </c>
      <c r="AI89" s="44" t="s">
        <v>2610</v>
      </c>
      <c r="AJ89" s="44" t="s">
        <v>1406</v>
      </c>
      <c r="AK89" s="44" t="s">
        <v>1749</v>
      </c>
      <c r="AL89" s="44">
        <v>2</v>
      </c>
      <c r="AM89" s="44" t="s">
        <v>2778</v>
      </c>
      <c r="AN89" s="44">
        <v>4</v>
      </c>
      <c r="AO89" s="44" t="s">
        <v>2779</v>
      </c>
      <c r="AP89" s="44">
        <v>1</v>
      </c>
      <c r="AQ89" s="44" t="s">
        <v>2789</v>
      </c>
      <c r="AR89" s="44" t="s">
        <v>7177</v>
      </c>
      <c r="AS89" s="44" t="s">
        <v>7178</v>
      </c>
      <c r="AT89" s="44" t="s">
        <v>7177</v>
      </c>
      <c r="AU89" s="44" t="s">
        <v>7178</v>
      </c>
      <c r="AV89" s="44" t="s">
        <v>7864</v>
      </c>
      <c r="AW89" s="44">
        <v>0</v>
      </c>
      <c r="AX89" s="44">
        <v>0</v>
      </c>
      <c r="AY89" s="44" t="s">
        <v>7864</v>
      </c>
      <c r="AZ89" s="44" t="s">
        <v>7864</v>
      </c>
      <c r="BA89" s="48" t="s">
        <v>128</v>
      </c>
      <c r="BB89" s="48" t="s">
        <v>128</v>
      </c>
      <c r="BC89" s="48" t="s">
        <v>1758</v>
      </c>
      <c r="BD89" s="48" t="s">
        <v>2346</v>
      </c>
      <c r="BE89" s="48" t="s">
        <v>1760</v>
      </c>
      <c r="BF89" s="48" t="s">
        <v>130</v>
      </c>
      <c r="BG89" s="44" t="s">
        <v>8674</v>
      </c>
      <c r="BH89" s="44" t="s">
        <v>8675</v>
      </c>
      <c r="BI89" s="48" t="s">
        <v>6001</v>
      </c>
      <c r="BJ89" s="48" t="s">
        <v>6001</v>
      </c>
      <c r="BK89" s="44" t="s">
        <v>8676</v>
      </c>
      <c r="BL89" s="44" t="s">
        <v>8676</v>
      </c>
      <c r="BM89" s="44" t="s">
        <v>2826</v>
      </c>
      <c r="BN89" s="44">
        <v>23251708</v>
      </c>
      <c r="BO89" s="74">
        <v>409</v>
      </c>
      <c r="BP89" s="74">
        <v>5</v>
      </c>
      <c r="BQ89" s="44" t="s">
        <v>2831</v>
      </c>
      <c r="BR89" s="74">
        <v>5</v>
      </c>
      <c r="BS89" s="44" t="s">
        <v>2837</v>
      </c>
      <c r="BT89" s="74">
        <v>5</v>
      </c>
      <c r="BU89" s="44" t="s">
        <v>2838</v>
      </c>
      <c r="BV89" s="44" t="s">
        <v>9703</v>
      </c>
      <c r="BW89" s="44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53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33"/>
      <c r="DR89" s="33"/>
      <c r="DS89" s="33"/>
      <c r="DT89" s="15"/>
      <c r="DU89" s="15"/>
      <c r="DV89" s="15"/>
      <c r="DW89" s="30"/>
      <c r="DX89" s="15"/>
      <c r="DY89" s="31"/>
      <c r="DZ89" s="15"/>
      <c r="EA89" s="39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61" t="str">
        <f t="shared" ref="EQ89:EQ95" si="44">IF(CE89=1,EP89,IF(CB89=1,EO89,""))</f>
        <v/>
      </c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32"/>
      <c r="GC89" s="32"/>
      <c r="GD89" s="72">
        <f t="shared" ref="GD89:GD95" si="45">NETWORKDAYS.INTL(GB89,GC89,1)</f>
        <v>0</v>
      </c>
      <c r="GE89" s="29"/>
      <c r="GF89" s="29"/>
      <c r="GG89" s="61" t="str">
        <f t="shared" ref="GG89:GG95" si="46">CONCATENATE(FC89,FD89,FE89,FF89)</f>
        <v/>
      </c>
      <c r="GH89" s="61" t="str">
        <f t="shared" ref="GH89:GH95" si="47">CONCATENATE(FQ89,FR89,FS89,FT89)</f>
        <v/>
      </c>
    </row>
    <row r="90" spans="1:190" ht="16.5" customHeight="1" x14ac:dyDescent="0.3">
      <c r="A90" s="84">
        <v>711</v>
      </c>
      <c r="B90" s="42" t="s">
        <v>2503</v>
      </c>
      <c r="C90" s="85">
        <v>13655761076</v>
      </c>
      <c r="D90" s="43" t="s">
        <v>3071</v>
      </c>
      <c r="E90" s="44" t="s">
        <v>3072</v>
      </c>
      <c r="F90" s="44" t="s">
        <v>3073</v>
      </c>
      <c r="G90" s="45">
        <v>6</v>
      </c>
      <c r="H90" s="86" t="s">
        <v>134</v>
      </c>
      <c r="I90" s="44" t="s">
        <v>2850</v>
      </c>
      <c r="J90" s="44" t="s">
        <v>1697</v>
      </c>
      <c r="K90" s="44" t="s">
        <v>210</v>
      </c>
      <c r="L90" s="43" t="s">
        <v>4384</v>
      </c>
      <c r="M90" s="44" t="s">
        <v>653</v>
      </c>
      <c r="N90" s="43" t="s">
        <v>4384</v>
      </c>
      <c r="O90" s="44" t="s">
        <v>4490</v>
      </c>
      <c r="P90" s="42" t="s">
        <v>4491</v>
      </c>
      <c r="Q90" s="42">
        <v>0</v>
      </c>
      <c r="R90" s="43"/>
      <c r="S90" s="43"/>
      <c r="T90" s="44" t="s">
        <v>4492</v>
      </c>
      <c r="U90" s="44" t="s">
        <v>6002</v>
      </c>
      <c r="V90" s="43" t="s">
        <v>6003</v>
      </c>
      <c r="W90" s="43">
        <v>0</v>
      </c>
      <c r="X90" s="43">
        <v>0</v>
      </c>
      <c r="Y90" s="43" t="s">
        <v>6003</v>
      </c>
      <c r="Z90" s="44" t="s">
        <v>2318</v>
      </c>
      <c r="AA90" s="44" t="s">
        <v>2756</v>
      </c>
      <c r="AB90" s="46" t="s">
        <v>2319</v>
      </c>
      <c r="AC90" s="47" t="s">
        <v>2320</v>
      </c>
      <c r="AD90" s="44" t="s">
        <v>2321</v>
      </c>
      <c r="AE90" s="44" t="s">
        <v>2612</v>
      </c>
      <c r="AF90" s="47" t="s">
        <v>1955</v>
      </c>
      <c r="AG90" s="47" t="s">
        <v>1956</v>
      </c>
      <c r="AH90" s="44" t="s">
        <v>1957</v>
      </c>
      <c r="AI90" s="44" t="s">
        <v>2510</v>
      </c>
      <c r="AJ90" s="44" t="s">
        <v>1399</v>
      </c>
      <c r="AK90" s="44" t="s">
        <v>2511</v>
      </c>
      <c r="AL90" s="44">
        <v>2</v>
      </c>
      <c r="AM90" s="44" t="s">
        <v>2778</v>
      </c>
      <c r="AN90" s="44">
        <v>5</v>
      </c>
      <c r="AO90" s="44" t="s">
        <v>2780</v>
      </c>
      <c r="AP90" s="44">
        <v>1</v>
      </c>
      <c r="AQ90" s="44" t="s">
        <v>2789</v>
      </c>
      <c r="AR90" s="44" t="s">
        <v>7179</v>
      </c>
      <c r="AS90" s="44">
        <v>0</v>
      </c>
      <c r="AT90" s="44" t="s">
        <v>7179</v>
      </c>
      <c r="AU90" s="44">
        <v>0</v>
      </c>
      <c r="AV90" s="44" t="s">
        <v>7865</v>
      </c>
      <c r="AW90" s="44">
        <v>0</v>
      </c>
      <c r="AX90" s="44">
        <v>0</v>
      </c>
      <c r="AY90" s="44" t="s">
        <v>8677</v>
      </c>
      <c r="AZ90" s="44" t="s">
        <v>8677</v>
      </c>
      <c r="BA90" s="48" t="s">
        <v>134</v>
      </c>
      <c r="BB90" s="48" t="s">
        <v>133</v>
      </c>
      <c r="BC90" s="48" t="s">
        <v>1758</v>
      </c>
      <c r="BD90" s="48" t="s">
        <v>2039</v>
      </c>
      <c r="BE90" s="48" t="s">
        <v>1819</v>
      </c>
      <c r="BF90" s="48" t="s">
        <v>2040</v>
      </c>
      <c r="BG90" s="44" t="s">
        <v>8678</v>
      </c>
      <c r="BH90" s="44" t="s">
        <v>8679</v>
      </c>
      <c r="BI90" s="48" t="s">
        <v>6003</v>
      </c>
      <c r="BJ90" s="48" t="s">
        <v>6003</v>
      </c>
      <c r="BK90" s="44" t="s">
        <v>7179</v>
      </c>
      <c r="BL90" s="44" t="s">
        <v>7179</v>
      </c>
      <c r="BM90" s="44" t="s">
        <v>1851</v>
      </c>
      <c r="BN90" s="44">
        <v>7873371</v>
      </c>
      <c r="BO90" s="74">
        <v>46</v>
      </c>
      <c r="BP90" s="74">
        <v>2</v>
      </c>
      <c r="BQ90" s="44" t="s">
        <v>2833</v>
      </c>
      <c r="BR90" s="74">
        <v>5</v>
      </c>
      <c r="BS90" s="44" t="s">
        <v>2837</v>
      </c>
      <c r="BT90" s="74">
        <v>5</v>
      </c>
      <c r="BU90" s="44" t="s">
        <v>2838</v>
      </c>
      <c r="BV90" s="44" t="s">
        <v>9704</v>
      </c>
      <c r="BW90" s="44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53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33"/>
      <c r="DR90" s="33"/>
      <c r="DS90" s="33"/>
      <c r="DT90" s="15"/>
      <c r="DU90" s="15"/>
      <c r="DV90" s="15"/>
      <c r="DW90" s="30"/>
      <c r="DX90" s="15"/>
      <c r="DY90" s="31"/>
      <c r="DZ90" s="15"/>
      <c r="EA90" s="39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61" t="str">
        <f t="shared" si="44"/>
        <v/>
      </c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32"/>
      <c r="GC90" s="32"/>
      <c r="GD90" s="72">
        <f t="shared" si="45"/>
        <v>0</v>
      </c>
      <c r="GE90" s="29"/>
      <c r="GF90" s="29"/>
      <c r="GG90" s="61" t="str">
        <f t="shared" si="46"/>
        <v/>
      </c>
      <c r="GH90" s="61" t="str">
        <f t="shared" si="47"/>
        <v/>
      </c>
    </row>
    <row r="91" spans="1:190" ht="16.5" customHeight="1" x14ac:dyDescent="0.3">
      <c r="A91" s="84">
        <v>716</v>
      </c>
      <c r="B91" s="42" t="s">
        <v>2504</v>
      </c>
      <c r="C91" s="85">
        <v>46657140074</v>
      </c>
      <c r="D91" s="43" t="s">
        <v>3074</v>
      </c>
      <c r="E91" s="44" t="s">
        <v>3075</v>
      </c>
      <c r="F91" s="44" t="s">
        <v>2505</v>
      </c>
      <c r="G91" s="45">
        <v>2</v>
      </c>
      <c r="H91" s="86" t="s">
        <v>134</v>
      </c>
      <c r="I91" s="44" t="s">
        <v>2850</v>
      </c>
      <c r="J91" s="44" t="s">
        <v>1697</v>
      </c>
      <c r="K91" s="44" t="s">
        <v>215</v>
      </c>
      <c r="L91" s="43" t="s">
        <v>4153</v>
      </c>
      <c r="M91" s="44" t="s">
        <v>675</v>
      </c>
      <c r="N91" s="43" t="s">
        <v>4153</v>
      </c>
      <c r="O91" s="44" t="s">
        <v>4493</v>
      </c>
      <c r="P91" s="42" t="s">
        <v>4494</v>
      </c>
      <c r="Q91" s="42" t="s">
        <v>4495</v>
      </c>
      <c r="R91" s="43" t="s">
        <v>4496</v>
      </c>
      <c r="S91" s="43" t="s">
        <v>4497</v>
      </c>
      <c r="T91" s="44" t="s">
        <v>4498</v>
      </c>
      <c r="U91" s="44"/>
      <c r="V91" s="43">
        <v>0</v>
      </c>
      <c r="W91" s="43">
        <v>0</v>
      </c>
      <c r="X91" s="43">
        <v>0</v>
      </c>
      <c r="Y91" s="43"/>
      <c r="Z91" s="44" t="s">
        <v>2763</v>
      </c>
      <c r="AA91" s="44" t="s">
        <v>2764</v>
      </c>
      <c r="AB91" s="46" t="s">
        <v>2765</v>
      </c>
      <c r="AC91" s="47" t="s">
        <v>2766</v>
      </c>
      <c r="AD91" s="44" t="s">
        <v>2767</v>
      </c>
      <c r="AE91" s="44" t="s">
        <v>2768</v>
      </c>
      <c r="AF91" s="47" t="s">
        <v>2579</v>
      </c>
      <c r="AG91" s="47" t="s">
        <v>2580</v>
      </c>
      <c r="AH91" s="44" t="s">
        <v>2581</v>
      </c>
      <c r="AI91" s="44" t="s">
        <v>2582</v>
      </c>
      <c r="AJ91" s="44" t="s">
        <v>1404</v>
      </c>
      <c r="AK91" s="44" t="s">
        <v>2583</v>
      </c>
      <c r="AL91" s="44">
        <v>2</v>
      </c>
      <c r="AM91" s="44" t="s">
        <v>2778</v>
      </c>
      <c r="AN91" s="44">
        <v>4</v>
      </c>
      <c r="AO91" s="44" t="s">
        <v>2779</v>
      </c>
      <c r="AP91" s="44">
        <v>1</v>
      </c>
      <c r="AQ91" s="44" t="s">
        <v>2789</v>
      </c>
      <c r="AR91" s="44" t="s">
        <v>7180</v>
      </c>
      <c r="AS91" s="44">
        <v>0</v>
      </c>
      <c r="AT91" s="44"/>
      <c r="AU91" s="44"/>
      <c r="AV91" s="44" t="s">
        <v>7866</v>
      </c>
      <c r="AW91" s="44">
        <v>0</v>
      </c>
      <c r="AX91" s="44">
        <v>0</v>
      </c>
      <c r="AY91" s="44"/>
      <c r="AZ91" s="44"/>
      <c r="BA91" s="48"/>
      <c r="BB91" s="48"/>
      <c r="BC91" s="48"/>
      <c r="BD91" s="48"/>
      <c r="BE91" s="48"/>
      <c r="BF91" s="48"/>
      <c r="BG91" s="44"/>
      <c r="BH91" s="44"/>
      <c r="BI91" s="48"/>
      <c r="BJ91" s="48"/>
      <c r="BK91" s="44"/>
      <c r="BL91" s="44"/>
      <c r="BM91" s="44" t="s">
        <v>2827</v>
      </c>
      <c r="BN91" s="44">
        <v>3098999</v>
      </c>
      <c r="BO91" s="74">
        <v>130</v>
      </c>
      <c r="BP91" s="74">
        <v>4</v>
      </c>
      <c r="BQ91" s="44" t="s">
        <v>2835</v>
      </c>
      <c r="BR91" s="74">
        <v>4</v>
      </c>
      <c r="BS91" s="44" t="s">
        <v>2839</v>
      </c>
      <c r="BT91" s="74">
        <v>4</v>
      </c>
      <c r="BU91" s="44" t="s">
        <v>2840</v>
      </c>
      <c r="BV91" s="44" t="s">
        <v>9704</v>
      </c>
      <c r="BW91" s="44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53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33"/>
      <c r="DR91" s="33"/>
      <c r="DS91" s="33"/>
      <c r="DT91" s="15"/>
      <c r="DU91" s="15"/>
      <c r="DV91" s="15"/>
      <c r="DW91" s="30"/>
      <c r="DX91" s="15"/>
      <c r="DY91" s="31"/>
      <c r="DZ91" s="15"/>
      <c r="EA91" s="39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61" t="str">
        <f t="shared" si="44"/>
        <v/>
      </c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/>
      <c r="FZ91" s="15"/>
      <c r="GA91" s="15"/>
      <c r="GB91" s="32"/>
      <c r="GC91" s="32"/>
      <c r="GD91" s="72">
        <f t="shared" si="45"/>
        <v>0</v>
      </c>
      <c r="GE91" s="29"/>
      <c r="GF91" s="29"/>
      <c r="GG91" s="61" t="str">
        <f t="shared" si="46"/>
        <v/>
      </c>
      <c r="GH91" s="61" t="str">
        <f t="shared" si="47"/>
        <v/>
      </c>
    </row>
    <row r="92" spans="1:190" ht="16.5" customHeight="1" x14ac:dyDescent="0.3">
      <c r="A92" s="84">
        <v>722</v>
      </c>
      <c r="B92" s="42" t="s">
        <v>1736</v>
      </c>
      <c r="C92" s="85">
        <v>44413015071</v>
      </c>
      <c r="D92" s="43" t="s">
        <v>3076</v>
      </c>
      <c r="E92" s="44" t="s">
        <v>3077</v>
      </c>
      <c r="F92" s="44" t="s">
        <v>2505</v>
      </c>
      <c r="G92" s="45">
        <v>1</v>
      </c>
      <c r="H92" s="86" t="s">
        <v>134</v>
      </c>
      <c r="I92" s="44" t="s">
        <v>2850</v>
      </c>
      <c r="J92" s="44" t="s">
        <v>1697</v>
      </c>
      <c r="K92" s="44" t="s">
        <v>205</v>
      </c>
      <c r="L92" s="43" t="s">
        <v>4168</v>
      </c>
      <c r="M92" s="44" t="s">
        <v>638</v>
      </c>
      <c r="N92" s="43" t="s">
        <v>4168</v>
      </c>
      <c r="O92" s="44" t="s">
        <v>4452</v>
      </c>
      <c r="P92" s="42" t="s">
        <v>4499</v>
      </c>
      <c r="Q92" s="42" t="s">
        <v>4500</v>
      </c>
      <c r="R92" s="43" t="s">
        <v>4501</v>
      </c>
      <c r="S92" s="43" t="s">
        <v>4502</v>
      </c>
      <c r="T92" s="44" t="s">
        <v>4503</v>
      </c>
      <c r="U92" s="44" t="s">
        <v>6004</v>
      </c>
      <c r="V92" s="43" t="s">
        <v>6005</v>
      </c>
      <c r="W92" s="43" t="s">
        <v>6006</v>
      </c>
      <c r="X92" s="43">
        <v>0</v>
      </c>
      <c r="Y92" s="43" t="s">
        <v>6007</v>
      </c>
      <c r="Z92" s="44" t="s">
        <v>6928</v>
      </c>
      <c r="AA92" s="44" t="s">
        <v>6929</v>
      </c>
      <c r="AB92" s="46" t="s">
        <v>2408</v>
      </c>
      <c r="AC92" s="47" t="s">
        <v>2409</v>
      </c>
      <c r="AD92" s="44" t="s">
        <v>1913</v>
      </c>
      <c r="AE92" s="44" t="s">
        <v>2676</v>
      </c>
      <c r="AF92" s="47" t="s">
        <v>1915</v>
      </c>
      <c r="AG92" s="47" t="s">
        <v>1914</v>
      </c>
      <c r="AH92" s="44" t="s">
        <v>1916</v>
      </c>
      <c r="AI92" s="44" t="s">
        <v>2666</v>
      </c>
      <c r="AJ92" s="44" t="s">
        <v>63</v>
      </c>
      <c r="AK92" s="44" t="s">
        <v>2588</v>
      </c>
      <c r="AL92" s="44">
        <v>2</v>
      </c>
      <c r="AM92" s="44" t="s">
        <v>2778</v>
      </c>
      <c r="AN92" s="44">
        <v>4</v>
      </c>
      <c r="AO92" s="44" t="s">
        <v>2779</v>
      </c>
      <c r="AP92" s="44">
        <v>1</v>
      </c>
      <c r="AQ92" s="44" t="s">
        <v>2789</v>
      </c>
      <c r="AR92" s="44" t="s">
        <v>7181</v>
      </c>
      <c r="AS92" s="44" t="s">
        <v>7182</v>
      </c>
      <c r="AT92" s="44" t="s">
        <v>7181</v>
      </c>
      <c r="AU92" s="44" t="s">
        <v>7183</v>
      </c>
      <c r="AV92" s="44" t="s">
        <v>7867</v>
      </c>
      <c r="AW92" s="44">
        <v>0</v>
      </c>
      <c r="AX92" s="44">
        <v>0</v>
      </c>
      <c r="AY92" s="44" t="s">
        <v>7867</v>
      </c>
      <c r="AZ92" s="44"/>
      <c r="BA92" s="48" t="s">
        <v>134</v>
      </c>
      <c r="BB92" s="48" t="s">
        <v>128</v>
      </c>
      <c r="BC92" s="48" t="s">
        <v>1758</v>
      </c>
      <c r="BD92" s="48" t="s">
        <v>8601</v>
      </c>
      <c r="BE92" s="48" t="s">
        <v>1798</v>
      </c>
      <c r="BF92" s="48" t="s">
        <v>136</v>
      </c>
      <c r="BG92" s="44" t="s">
        <v>8680</v>
      </c>
      <c r="BH92" s="44" t="s">
        <v>8681</v>
      </c>
      <c r="BI92" s="48" t="s">
        <v>6007</v>
      </c>
      <c r="BJ92" s="48" t="s">
        <v>8682</v>
      </c>
      <c r="BK92" s="44" t="s">
        <v>8683</v>
      </c>
      <c r="BL92" s="44" t="s">
        <v>8683</v>
      </c>
      <c r="BM92" s="44" t="s">
        <v>1851</v>
      </c>
      <c r="BN92" s="44">
        <v>5880280</v>
      </c>
      <c r="BO92" s="74">
        <v>86</v>
      </c>
      <c r="BP92" s="74">
        <v>3</v>
      </c>
      <c r="BQ92" s="44" t="s">
        <v>2832</v>
      </c>
      <c r="BR92" s="74">
        <v>5</v>
      </c>
      <c r="BS92" s="44" t="s">
        <v>2837</v>
      </c>
      <c r="BT92" s="74">
        <v>5</v>
      </c>
      <c r="BU92" s="44" t="s">
        <v>2838</v>
      </c>
      <c r="BV92" s="44" t="s">
        <v>9704</v>
      </c>
      <c r="BW92" s="44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53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33"/>
      <c r="DR92" s="33"/>
      <c r="DS92" s="33"/>
      <c r="DT92" s="15"/>
      <c r="DU92" s="15"/>
      <c r="DV92" s="15"/>
      <c r="DW92" s="30"/>
      <c r="DX92" s="15"/>
      <c r="DY92" s="31"/>
      <c r="DZ92" s="15"/>
      <c r="EA92" s="39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61" t="str">
        <f t="shared" si="44"/>
        <v/>
      </c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32"/>
      <c r="GC92" s="32"/>
      <c r="GD92" s="72">
        <f t="shared" si="45"/>
        <v>0</v>
      </c>
      <c r="GE92" s="29"/>
      <c r="GF92" s="29"/>
      <c r="GG92" s="61" t="str">
        <f t="shared" si="46"/>
        <v/>
      </c>
      <c r="GH92" s="61" t="str">
        <f t="shared" si="47"/>
        <v/>
      </c>
    </row>
    <row r="93" spans="1:190" ht="16.5" customHeight="1" x14ac:dyDescent="0.3">
      <c r="A93" s="84">
        <v>740</v>
      </c>
      <c r="B93" s="42" t="s">
        <v>2503</v>
      </c>
      <c r="C93" s="85">
        <v>13602171013</v>
      </c>
      <c r="D93" s="43" t="s">
        <v>3078</v>
      </c>
      <c r="E93" s="44" t="s">
        <v>3079</v>
      </c>
      <c r="F93" s="44" t="s">
        <v>3080</v>
      </c>
      <c r="G93" s="45">
        <v>3</v>
      </c>
      <c r="H93" s="86" t="s">
        <v>128</v>
      </c>
      <c r="I93" s="44" t="s">
        <v>2854</v>
      </c>
      <c r="J93" s="44" t="s">
        <v>1697</v>
      </c>
      <c r="K93" s="44" t="s">
        <v>153</v>
      </c>
      <c r="L93" s="43" t="s">
        <v>4163</v>
      </c>
      <c r="M93" s="44" t="s">
        <v>377</v>
      </c>
      <c r="N93" s="43" t="s">
        <v>4163</v>
      </c>
      <c r="O93" s="44" t="s">
        <v>4504</v>
      </c>
      <c r="P93" s="42" t="s">
        <v>4505</v>
      </c>
      <c r="Q93" s="42" t="s">
        <v>4506</v>
      </c>
      <c r="R93" s="43"/>
      <c r="S93" s="43"/>
      <c r="T93" s="44" t="s">
        <v>4507</v>
      </c>
      <c r="U93" s="44" t="s">
        <v>6008</v>
      </c>
      <c r="V93" s="43" t="s">
        <v>6009</v>
      </c>
      <c r="W93" s="43" t="s">
        <v>6010</v>
      </c>
      <c r="X93" s="43">
        <v>0</v>
      </c>
      <c r="Y93" s="43" t="s">
        <v>6011</v>
      </c>
      <c r="Z93" s="44" t="s">
        <v>2018</v>
      </c>
      <c r="AA93" s="44" t="s">
        <v>2518</v>
      </c>
      <c r="AB93" s="46" t="s">
        <v>2019</v>
      </c>
      <c r="AC93" s="47" t="s">
        <v>2020</v>
      </c>
      <c r="AD93" s="44" t="s">
        <v>2021</v>
      </c>
      <c r="AE93" s="44" t="s">
        <v>2519</v>
      </c>
      <c r="AF93" s="47" t="s">
        <v>2023</v>
      </c>
      <c r="AG93" s="47" t="s">
        <v>2022</v>
      </c>
      <c r="AH93" s="44" t="s">
        <v>1957</v>
      </c>
      <c r="AI93" s="44" t="s">
        <v>2510</v>
      </c>
      <c r="AJ93" s="44" t="s">
        <v>1399</v>
      </c>
      <c r="AK93" s="44" t="s">
        <v>2511</v>
      </c>
      <c r="AL93" s="44">
        <v>2</v>
      </c>
      <c r="AM93" s="44" t="s">
        <v>2778</v>
      </c>
      <c r="AN93" s="44">
        <v>5</v>
      </c>
      <c r="AO93" s="44" t="s">
        <v>2780</v>
      </c>
      <c r="AP93" s="44">
        <v>1</v>
      </c>
      <c r="AQ93" s="44" t="s">
        <v>2789</v>
      </c>
      <c r="AR93" s="44" t="s">
        <v>7184</v>
      </c>
      <c r="AS93" s="44" t="s">
        <v>7185</v>
      </c>
      <c r="AT93" s="44" t="s">
        <v>7184</v>
      </c>
      <c r="AU93" s="44" t="s">
        <v>7185</v>
      </c>
      <c r="AV93" s="44" t="s">
        <v>7868</v>
      </c>
      <c r="AW93" s="44">
        <v>0</v>
      </c>
      <c r="AX93" s="44">
        <v>0</v>
      </c>
      <c r="AY93" s="44" t="s">
        <v>7868</v>
      </c>
      <c r="AZ93" s="44" t="s">
        <v>7868</v>
      </c>
      <c r="BA93" s="48" t="s">
        <v>128</v>
      </c>
      <c r="BB93" s="48" t="s">
        <v>128</v>
      </c>
      <c r="BC93" s="48" t="s">
        <v>1758</v>
      </c>
      <c r="BD93" s="48" t="s">
        <v>1886</v>
      </c>
      <c r="BE93" s="48" t="s">
        <v>1760</v>
      </c>
      <c r="BF93" s="48" t="s">
        <v>134</v>
      </c>
      <c r="BG93" s="44" t="s">
        <v>8684</v>
      </c>
      <c r="BH93" s="44" t="s">
        <v>8685</v>
      </c>
      <c r="BI93" s="48" t="s">
        <v>8686</v>
      </c>
      <c r="BJ93" s="48" t="s">
        <v>8686</v>
      </c>
      <c r="BK93" s="44" t="s">
        <v>8687</v>
      </c>
      <c r="BL93" s="44" t="s">
        <v>8687</v>
      </c>
      <c r="BM93" s="44" t="s">
        <v>1851</v>
      </c>
      <c r="BN93" s="44">
        <v>26395618</v>
      </c>
      <c r="BO93" s="74">
        <v>1111</v>
      </c>
      <c r="BP93" s="74">
        <v>5</v>
      </c>
      <c r="BQ93" s="44" t="s">
        <v>2831</v>
      </c>
      <c r="BR93" s="74">
        <v>5</v>
      </c>
      <c r="BS93" s="44" t="s">
        <v>2837</v>
      </c>
      <c r="BT93" s="74">
        <v>5</v>
      </c>
      <c r="BU93" s="44" t="s">
        <v>2838</v>
      </c>
      <c r="BV93" s="44" t="s">
        <v>9703</v>
      </c>
      <c r="BW93" s="44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53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33"/>
      <c r="DR93" s="33"/>
      <c r="DS93" s="33"/>
      <c r="DT93" s="15"/>
      <c r="DU93" s="15"/>
      <c r="DV93" s="15"/>
      <c r="DW93" s="30"/>
      <c r="DX93" s="15"/>
      <c r="DY93" s="31"/>
      <c r="DZ93" s="15"/>
      <c r="EA93" s="39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61" t="str">
        <f t="shared" si="44"/>
        <v/>
      </c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32"/>
      <c r="GC93" s="32"/>
      <c r="GD93" s="72">
        <f t="shared" si="45"/>
        <v>0</v>
      </c>
      <c r="GE93" s="29"/>
      <c r="GF93" s="29"/>
      <c r="GG93" s="61" t="str">
        <f t="shared" si="46"/>
        <v/>
      </c>
      <c r="GH93" s="61" t="str">
        <f t="shared" si="47"/>
        <v/>
      </c>
    </row>
    <row r="94" spans="1:190" ht="16.5" customHeight="1" x14ac:dyDescent="0.3">
      <c r="A94" s="84">
        <v>747</v>
      </c>
      <c r="B94" s="42" t="s">
        <v>2503</v>
      </c>
      <c r="C94" s="85">
        <v>13655731070</v>
      </c>
      <c r="D94" s="43" t="s">
        <v>3081</v>
      </c>
      <c r="E94" s="44" t="s">
        <v>3082</v>
      </c>
      <c r="F94" s="44" t="s">
        <v>3083</v>
      </c>
      <c r="G94" s="45">
        <v>1</v>
      </c>
      <c r="H94" s="86" t="s">
        <v>134</v>
      </c>
      <c r="I94" s="44" t="s">
        <v>2850</v>
      </c>
      <c r="J94" s="44" t="s">
        <v>1697</v>
      </c>
      <c r="K94" s="44" t="s">
        <v>205</v>
      </c>
      <c r="L94" s="43" t="s">
        <v>4168</v>
      </c>
      <c r="M94" s="44" t="s">
        <v>638</v>
      </c>
      <c r="N94" s="43" t="s">
        <v>4168</v>
      </c>
      <c r="O94" s="44" t="s">
        <v>4508</v>
      </c>
      <c r="P94" s="42" t="s">
        <v>4509</v>
      </c>
      <c r="Q94" s="42" t="s">
        <v>4510</v>
      </c>
      <c r="R94" s="43"/>
      <c r="S94" s="43"/>
      <c r="T94" s="44" t="s">
        <v>4511</v>
      </c>
      <c r="U94" s="44" t="s">
        <v>6012</v>
      </c>
      <c r="V94" s="43" t="s">
        <v>6013</v>
      </c>
      <c r="W94" s="43">
        <v>0</v>
      </c>
      <c r="X94" s="43">
        <v>0</v>
      </c>
      <c r="Y94" s="43" t="s">
        <v>6013</v>
      </c>
      <c r="Z94" s="44" t="s">
        <v>1838</v>
      </c>
      <c r="AA94" s="44" t="s">
        <v>1839</v>
      </c>
      <c r="AB94" s="46" t="s">
        <v>1752</v>
      </c>
      <c r="AC94" s="47" t="s">
        <v>1753</v>
      </c>
      <c r="AD94" s="44" t="s">
        <v>1754</v>
      </c>
      <c r="AE94" s="44" t="s">
        <v>2529</v>
      </c>
      <c r="AF94" s="47" t="s">
        <v>1756</v>
      </c>
      <c r="AG94" s="47" t="s">
        <v>1755</v>
      </c>
      <c r="AH94" s="44" t="s">
        <v>1757</v>
      </c>
      <c r="AI94" s="44" t="s">
        <v>2528</v>
      </c>
      <c r="AJ94" s="44" t="s">
        <v>1414</v>
      </c>
      <c r="AK94" s="44" t="s">
        <v>2515</v>
      </c>
      <c r="AL94" s="44">
        <v>2</v>
      </c>
      <c r="AM94" s="44" t="s">
        <v>2778</v>
      </c>
      <c r="AN94" s="44">
        <v>4</v>
      </c>
      <c r="AO94" s="44" t="s">
        <v>2779</v>
      </c>
      <c r="AP94" s="44">
        <v>1</v>
      </c>
      <c r="AQ94" s="44" t="s">
        <v>2789</v>
      </c>
      <c r="AR94" s="44" t="s">
        <v>7186</v>
      </c>
      <c r="AS94" s="44" t="s">
        <v>7187</v>
      </c>
      <c r="AT94" s="44" t="s">
        <v>7186</v>
      </c>
      <c r="AU94" s="44" t="s">
        <v>7187</v>
      </c>
      <c r="AV94" s="44" t="s">
        <v>7869</v>
      </c>
      <c r="AW94" s="44">
        <v>0</v>
      </c>
      <c r="AX94" s="44">
        <v>0</v>
      </c>
      <c r="AY94" s="44" t="s">
        <v>8688</v>
      </c>
      <c r="AZ94" s="44" t="s">
        <v>8688</v>
      </c>
      <c r="BA94" s="48" t="s">
        <v>134</v>
      </c>
      <c r="BB94" s="48" t="s">
        <v>128</v>
      </c>
      <c r="BC94" s="48" t="s">
        <v>1758</v>
      </c>
      <c r="BD94" s="48" t="s">
        <v>2317</v>
      </c>
      <c r="BE94" s="48" t="s">
        <v>1770</v>
      </c>
      <c r="BF94" s="48" t="s">
        <v>128</v>
      </c>
      <c r="BG94" s="44" t="s">
        <v>8689</v>
      </c>
      <c r="BH94" s="44" t="s">
        <v>8690</v>
      </c>
      <c r="BI94" s="48" t="s">
        <v>6013</v>
      </c>
      <c r="BJ94" s="48" t="s">
        <v>6013</v>
      </c>
      <c r="BK94" s="44" t="s">
        <v>7186</v>
      </c>
      <c r="BL94" s="44" t="s">
        <v>7186</v>
      </c>
      <c r="BM94" s="44" t="s">
        <v>1761</v>
      </c>
      <c r="BN94" s="44">
        <v>4280695</v>
      </c>
      <c r="BO94" s="74">
        <v>53</v>
      </c>
      <c r="BP94" s="74">
        <v>3</v>
      </c>
      <c r="BQ94" s="44" t="s">
        <v>2832</v>
      </c>
      <c r="BR94" s="74">
        <v>4</v>
      </c>
      <c r="BS94" s="44" t="s">
        <v>2839</v>
      </c>
      <c r="BT94" s="74">
        <v>4</v>
      </c>
      <c r="BU94" s="44" t="s">
        <v>2840</v>
      </c>
      <c r="BV94" s="44" t="s">
        <v>9704</v>
      </c>
      <c r="BW94" s="44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53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33"/>
      <c r="DR94" s="33"/>
      <c r="DS94" s="33"/>
      <c r="DT94" s="15"/>
      <c r="DU94" s="15"/>
      <c r="DV94" s="15"/>
      <c r="DW94" s="30"/>
      <c r="DX94" s="15"/>
      <c r="DY94" s="31"/>
      <c r="DZ94" s="15"/>
      <c r="EA94" s="39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61" t="str">
        <f t="shared" si="44"/>
        <v/>
      </c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32"/>
      <c r="GC94" s="32"/>
      <c r="GD94" s="72">
        <f t="shared" si="45"/>
        <v>0</v>
      </c>
      <c r="GE94" s="29"/>
      <c r="GF94" s="29"/>
      <c r="GG94" s="61" t="str">
        <f t="shared" si="46"/>
        <v/>
      </c>
      <c r="GH94" s="61" t="str">
        <f t="shared" si="47"/>
        <v/>
      </c>
    </row>
    <row r="95" spans="1:190" ht="16.5" customHeight="1" x14ac:dyDescent="0.3">
      <c r="A95" s="84">
        <v>753</v>
      </c>
      <c r="B95" s="42" t="s">
        <v>2504</v>
      </c>
      <c r="C95" s="85">
        <v>13841282188</v>
      </c>
      <c r="D95" s="43" t="s">
        <v>3084</v>
      </c>
      <c r="E95" s="44" t="s">
        <v>3085</v>
      </c>
      <c r="F95" s="44" t="s">
        <v>3086</v>
      </c>
      <c r="G95" s="45">
        <v>6</v>
      </c>
      <c r="H95" s="86" t="s">
        <v>128</v>
      </c>
      <c r="I95" s="44" t="s">
        <v>2854</v>
      </c>
      <c r="J95" s="44" t="s">
        <v>1697</v>
      </c>
      <c r="K95" s="44" t="s">
        <v>153</v>
      </c>
      <c r="L95" s="43" t="s">
        <v>4163</v>
      </c>
      <c r="M95" s="44" t="s">
        <v>377</v>
      </c>
      <c r="N95" s="43" t="s">
        <v>4163</v>
      </c>
      <c r="O95" s="44" t="s">
        <v>4512</v>
      </c>
      <c r="P95" s="42" t="s">
        <v>4513</v>
      </c>
      <c r="Q95" s="42" t="s">
        <v>4514</v>
      </c>
      <c r="R95" s="43" t="s">
        <v>4515</v>
      </c>
      <c r="S95" s="43" t="s">
        <v>4516</v>
      </c>
      <c r="T95" s="44" t="s">
        <v>4517</v>
      </c>
      <c r="U95" s="44"/>
      <c r="V95" s="43" t="s">
        <v>6014</v>
      </c>
      <c r="W95" s="43">
        <v>0</v>
      </c>
      <c r="X95" s="43">
        <v>0</v>
      </c>
      <c r="Y95" s="43"/>
      <c r="Z95" s="44" t="s">
        <v>2197</v>
      </c>
      <c r="AA95" s="44" t="s">
        <v>2668</v>
      </c>
      <c r="AB95" s="46" t="s">
        <v>2098</v>
      </c>
      <c r="AC95" s="47" t="s">
        <v>2099</v>
      </c>
      <c r="AD95" s="44" t="s">
        <v>2100</v>
      </c>
      <c r="AE95" s="44" t="s">
        <v>2540</v>
      </c>
      <c r="AF95" s="47" t="s">
        <v>2102</v>
      </c>
      <c r="AG95" s="47" t="s">
        <v>2101</v>
      </c>
      <c r="AH95" s="44" t="s">
        <v>2103</v>
      </c>
      <c r="AI95" s="44" t="s">
        <v>2541</v>
      </c>
      <c r="AJ95" s="44" t="s">
        <v>1418</v>
      </c>
      <c r="AK95" s="44" t="s">
        <v>2542</v>
      </c>
      <c r="AL95" s="44">
        <v>1</v>
      </c>
      <c r="AM95" s="44" t="s">
        <v>2781</v>
      </c>
      <c r="AN95" s="44">
        <v>3</v>
      </c>
      <c r="AO95" s="44" t="s">
        <v>2782</v>
      </c>
      <c r="AP95" s="44">
        <v>1</v>
      </c>
      <c r="AQ95" s="44" t="s">
        <v>2789</v>
      </c>
      <c r="AR95" s="44" t="s">
        <v>7188</v>
      </c>
      <c r="AS95" s="44">
        <v>0</v>
      </c>
      <c r="AT95" s="44"/>
      <c r="AU95" s="44"/>
      <c r="AV95" s="44" t="s">
        <v>7870</v>
      </c>
      <c r="AW95" s="44">
        <v>0</v>
      </c>
      <c r="AX95" s="44">
        <v>0</v>
      </c>
      <c r="AY95" s="44"/>
      <c r="AZ95" s="44"/>
      <c r="BA95" s="48"/>
      <c r="BB95" s="48"/>
      <c r="BC95" s="48"/>
      <c r="BD95" s="48"/>
      <c r="BE95" s="48"/>
      <c r="BF95" s="48"/>
      <c r="BG95" s="44"/>
      <c r="BH95" s="44"/>
      <c r="BI95" s="48"/>
      <c r="BJ95" s="48"/>
      <c r="BK95" s="44"/>
      <c r="BL95" s="44"/>
      <c r="BM95" s="44" t="s">
        <v>1851</v>
      </c>
      <c r="BN95" s="44">
        <v>1239270</v>
      </c>
      <c r="BO95" s="74">
        <v>49</v>
      </c>
      <c r="BP95" s="74">
        <v>2</v>
      </c>
      <c r="BQ95" s="44" t="s">
        <v>2833</v>
      </c>
      <c r="BR95" s="74">
        <v>3</v>
      </c>
      <c r="BS95" s="44" t="s">
        <v>2841</v>
      </c>
      <c r="BT95" s="74">
        <v>3</v>
      </c>
      <c r="BU95" s="44" t="s">
        <v>2842</v>
      </c>
      <c r="BV95" s="44" t="s">
        <v>9703</v>
      </c>
      <c r="BW95" s="44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53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33"/>
      <c r="DR95" s="33"/>
      <c r="DS95" s="33"/>
      <c r="DT95" s="15"/>
      <c r="DU95" s="15"/>
      <c r="DV95" s="15"/>
      <c r="DW95" s="30"/>
      <c r="DX95" s="15"/>
      <c r="DY95" s="31"/>
      <c r="DZ95" s="15"/>
      <c r="EA95" s="39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61" t="str">
        <f t="shared" si="44"/>
        <v/>
      </c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32"/>
      <c r="GC95" s="32"/>
      <c r="GD95" s="72">
        <f t="shared" si="45"/>
        <v>0</v>
      </c>
      <c r="GE95" s="29"/>
      <c r="GF95" s="29"/>
      <c r="GG95" s="61" t="str">
        <f t="shared" si="46"/>
        <v/>
      </c>
      <c r="GH95" s="61" t="str">
        <f t="shared" si="47"/>
        <v/>
      </c>
    </row>
    <row r="96" spans="1:190" ht="16.5" customHeight="1" x14ac:dyDescent="0.3">
      <c r="A96" s="84">
        <v>772</v>
      </c>
      <c r="B96" s="42" t="s">
        <v>2503</v>
      </c>
      <c r="C96" s="85">
        <v>46513782098</v>
      </c>
      <c r="D96" s="43" t="s">
        <v>3087</v>
      </c>
      <c r="E96" s="44" t="s">
        <v>3088</v>
      </c>
      <c r="F96" s="44" t="s">
        <v>2505</v>
      </c>
      <c r="G96" s="45">
        <v>1</v>
      </c>
      <c r="H96" s="86" t="s">
        <v>134</v>
      </c>
      <c r="I96" s="44" t="s">
        <v>2850</v>
      </c>
      <c r="J96" s="44" t="s">
        <v>1697</v>
      </c>
      <c r="K96" s="44" t="s">
        <v>213</v>
      </c>
      <c r="L96" s="43" t="s">
        <v>4518</v>
      </c>
      <c r="M96" s="44" t="s">
        <v>661</v>
      </c>
      <c r="N96" s="43" t="s">
        <v>4518</v>
      </c>
      <c r="O96" s="44" t="s">
        <v>4519</v>
      </c>
      <c r="P96" s="42" t="s">
        <v>4520</v>
      </c>
      <c r="Q96" s="42" t="s">
        <v>4521</v>
      </c>
      <c r="R96" s="43"/>
      <c r="S96" s="43"/>
      <c r="T96" s="44" t="s">
        <v>4522</v>
      </c>
      <c r="U96" s="44" t="s">
        <v>6015</v>
      </c>
      <c r="V96" s="43" t="s">
        <v>6016</v>
      </c>
      <c r="W96" s="43">
        <v>0</v>
      </c>
      <c r="X96" s="43">
        <v>0</v>
      </c>
      <c r="Y96" s="43" t="s">
        <v>6016</v>
      </c>
      <c r="Z96" s="44" t="s">
        <v>1924</v>
      </c>
      <c r="AA96" s="44" t="s">
        <v>1925</v>
      </c>
      <c r="AB96" s="46" t="s">
        <v>1926</v>
      </c>
      <c r="AC96" s="47" t="s">
        <v>1927</v>
      </c>
      <c r="AD96" s="44" t="s">
        <v>1754</v>
      </c>
      <c r="AE96" s="44" t="s">
        <v>2529</v>
      </c>
      <c r="AF96" s="47" t="s">
        <v>1756</v>
      </c>
      <c r="AG96" s="47" t="s">
        <v>1755</v>
      </c>
      <c r="AH96" s="44" t="s">
        <v>1757</v>
      </c>
      <c r="AI96" s="44" t="s">
        <v>2528</v>
      </c>
      <c r="AJ96" s="44" t="s">
        <v>1414</v>
      </c>
      <c r="AK96" s="44" t="s">
        <v>2515</v>
      </c>
      <c r="AL96" s="44">
        <v>2</v>
      </c>
      <c r="AM96" s="44" t="s">
        <v>2778</v>
      </c>
      <c r="AN96" s="44">
        <v>4</v>
      </c>
      <c r="AO96" s="44" t="s">
        <v>2779</v>
      </c>
      <c r="AP96" s="44">
        <v>1</v>
      </c>
      <c r="AQ96" s="44" t="s">
        <v>2789</v>
      </c>
      <c r="AR96" s="44" t="s">
        <v>7189</v>
      </c>
      <c r="AS96" s="44">
        <v>0</v>
      </c>
      <c r="AT96" s="44" t="s">
        <v>7189</v>
      </c>
      <c r="AU96" s="44">
        <v>0</v>
      </c>
      <c r="AV96" s="44" t="s">
        <v>7871</v>
      </c>
      <c r="AW96" s="44">
        <v>0</v>
      </c>
      <c r="AX96" s="44">
        <v>0</v>
      </c>
      <c r="AY96" s="44" t="s">
        <v>7871</v>
      </c>
      <c r="AZ96" s="44" t="s">
        <v>7871</v>
      </c>
      <c r="BA96" s="48" t="s">
        <v>134</v>
      </c>
      <c r="BB96" s="48" t="s">
        <v>136</v>
      </c>
      <c r="BC96" s="48" t="s">
        <v>1758</v>
      </c>
      <c r="BD96" s="48" t="s">
        <v>1748</v>
      </c>
      <c r="BE96" s="48" t="s">
        <v>1895</v>
      </c>
      <c r="BF96" s="48" t="s">
        <v>128</v>
      </c>
      <c r="BG96" s="44" t="s">
        <v>8691</v>
      </c>
      <c r="BH96" s="44" t="s">
        <v>8692</v>
      </c>
      <c r="BI96" s="48" t="s">
        <v>8693</v>
      </c>
      <c r="BJ96" s="48" t="s">
        <v>8693</v>
      </c>
      <c r="BK96" s="44" t="s">
        <v>8694</v>
      </c>
      <c r="BL96" s="44" t="s">
        <v>8694</v>
      </c>
      <c r="BM96" s="44" t="s">
        <v>1761</v>
      </c>
      <c r="BN96" s="44">
        <v>11958975</v>
      </c>
      <c r="BO96" s="74">
        <v>9</v>
      </c>
      <c r="BP96" s="74">
        <v>1</v>
      </c>
      <c r="BQ96" s="44" t="s">
        <v>2834</v>
      </c>
      <c r="BR96" s="74">
        <v>5</v>
      </c>
      <c r="BS96" s="44" t="s">
        <v>2837</v>
      </c>
      <c r="BT96" s="74">
        <v>5</v>
      </c>
      <c r="BU96" s="44" t="s">
        <v>2838</v>
      </c>
      <c r="BV96" s="44" t="s">
        <v>9704</v>
      </c>
      <c r="BW96" s="44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53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33"/>
      <c r="DR96" s="33"/>
      <c r="DS96" s="33"/>
      <c r="DT96" s="15"/>
      <c r="DU96" s="15"/>
      <c r="DV96" s="15"/>
      <c r="DW96" s="30"/>
      <c r="DX96" s="15"/>
      <c r="DY96" s="31"/>
      <c r="DZ96" s="15"/>
      <c r="EA96" s="39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61" t="str">
        <f t="shared" ref="EQ96:EQ99" si="48">IF(CE96=1,EP96,IF(CB96=1,EO96,""))</f>
        <v/>
      </c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32"/>
      <c r="GC96" s="32"/>
      <c r="GD96" s="72">
        <f t="shared" ref="GD96:GD99" si="49">NETWORKDAYS.INTL(GB96,GC96,1)</f>
        <v>0</v>
      </c>
      <c r="GE96" s="29"/>
      <c r="GF96" s="29"/>
      <c r="GG96" s="61" t="str">
        <f t="shared" ref="GG96:GG99" si="50">CONCATENATE(FC96,FD96,FE96,FF96)</f>
        <v/>
      </c>
      <c r="GH96" s="61" t="str">
        <f t="shared" ref="GH96:GH99" si="51">CONCATENATE(FQ96,FR96,FS96,FT96)</f>
        <v/>
      </c>
    </row>
    <row r="97" spans="1:190" ht="16.5" customHeight="1" x14ac:dyDescent="0.3">
      <c r="A97" s="84">
        <v>781</v>
      </c>
      <c r="B97" s="42" t="s">
        <v>2503</v>
      </c>
      <c r="C97" s="85">
        <v>46937638019</v>
      </c>
      <c r="D97" s="43" t="s">
        <v>3089</v>
      </c>
      <c r="E97" s="44" t="s">
        <v>3090</v>
      </c>
      <c r="F97" s="44" t="s">
        <v>3091</v>
      </c>
      <c r="G97" s="45">
        <v>9</v>
      </c>
      <c r="H97" s="86" t="s">
        <v>128</v>
      </c>
      <c r="I97" s="44" t="s">
        <v>2854</v>
      </c>
      <c r="J97" s="44" t="s">
        <v>1697</v>
      </c>
      <c r="K97" s="44" t="s">
        <v>153</v>
      </c>
      <c r="L97" s="43" t="s">
        <v>4163</v>
      </c>
      <c r="M97" s="44" t="s">
        <v>377</v>
      </c>
      <c r="N97" s="43" t="s">
        <v>4163</v>
      </c>
      <c r="O97" s="44" t="s">
        <v>4173</v>
      </c>
      <c r="P97" s="42" t="s">
        <v>4357</v>
      </c>
      <c r="Q97" s="42" t="s">
        <v>4429</v>
      </c>
      <c r="R97" s="43"/>
      <c r="S97" s="43"/>
      <c r="T97" s="44" t="s">
        <v>4523</v>
      </c>
      <c r="U97" s="44" t="s">
        <v>6017</v>
      </c>
      <c r="V97" s="43" t="s">
        <v>6018</v>
      </c>
      <c r="W97" s="43" t="s">
        <v>6018</v>
      </c>
      <c r="X97" s="43">
        <v>0</v>
      </c>
      <c r="Y97" s="43" t="s">
        <v>6018</v>
      </c>
      <c r="Z97" s="44" t="s">
        <v>1762</v>
      </c>
      <c r="AA97" s="44" t="s">
        <v>2512</v>
      </c>
      <c r="AB97" s="46" t="s">
        <v>1763</v>
      </c>
      <c r="AC97" s="47" t="s">
        <v>1764</v>
      </c>
      <c r="AD97" s="44" t="s">
        <v>1765</v>
      </c>
      <c r="AE97" s="44" t="s">
        <v>2513</v>
      </c>
      <c r="AF97" s="47" t="s">
        <v>1767</v>
      </c>
      <c r="AG97" s="47" t="s">
        <v>1766</v>
      </c>
      <c r="AH97" s="44" t="s">
        <v>1768</v>
      </c>
      <c r="AI97" s="44" t="s">
        <v>2514</v>
      </c>
      <c r="AJ97" s="44" t="s">
        <v>1414</v>
      </c>
      <c r="AK97" s="44" t="s">
        <v>2515</v>
      </c>
      <c r="AL97" s="44">
        <v>2</v>
      </c>
      <c r="AM97" s="44" t="s">
        <v>2778</v>
      </c>
      <c r="AN97" s="44">
        <v>4</v>
      </c>
      <c r="AO97" s="44" t="s">
        <v>2779</v>
      </c>
      <c r="AP97" s="44">
        <v>1</v>
      </c>
      <c r="AQ97" s="44" t="s">
        <v>2789</v>
      </c>
      <c r="AR97" s="44" t="s">
        <v>7190</v>
      </c>
      <c r="AS97" s="44">
        <v>0</v>
      </c>
      <c r="AT97" s="44" t="s">
        <v>7190</v>
      </c>
      <c r="AU97" s="44">
        <v>0</v>
      </c>
      <c r="AV97" s="44" t="s">
        <v>7872</v>
      </c>
      <c r="AW97" s="44" t="s">
        <v>6018</v>
      </c>
      <c r="AX97" s="44" t="s">
        <v>7190</v>
      </c>
      <c r="AY97" s="44" t="s">
        <v>7872</v>
      </c>
      <c r="AZ97" s="44" t="s">
        <v>7872</v>
      </c>
      <c r="BA97" s="48" t="s">
        <v>128</v>
      </c>
      <c r="BB97" s="48" t="s">
        <v>128</v>
      </c>
      <c r="BC97" s="48" t="s">
        <v>1758</v>
      </c>
      <c r="BD97" s="48" t="s">
        <v>1917</v>
      </c>
      <c r="BE97" s="48" t="s">
        <v>1748</v>
      </c>
      <c r="BF97" s="48" t="s">
        <v>130</v>
      </c>
      <c r="BG97" s="44" t="s">
        <v>8695</v>
      </c>
      <c r="BH97" s="44" t="s">
        <v>8696</v>
      </c>
      <c r="BI97" s="48" t="s">
        <v>6018</v>
      </c>
      <c r="BJ97" s="48" t="s">
        <v>6018</v>
      </c>
      <c r="BK97" s="44" t="s">
        <v>7190</v>
      </c>
      <c r="BL97" s="44" t="s">
        <v>7190</v>
      </c>
      <c r="BM97" s="44" t="s">
        <v>1761</v>
      </c>
      <c r="BN97" s="44">
        <v>7546329</v>
      </c>
      <c r="BO97" s="74">
        <v>70</v>
      </c>
      <c r="BP97" s="74">
        <v>3</v>
      </c>
      <c r="BQ97" s="44" t="s">
        <v>2832</v>
      </c>
      <c r="BR97" s="74">
        <v>5</v>
      </c>
      <c r="BS97" s="44" t="s">
        <v>2837</v>
      </c>
      <c r="BT97" s="74">
        <v>5</v>
      </c>
      <c r="BU97" s="44" t="s">
        <v>2838</v>
      </c>
      <c r="BV97" s="44" t="s">
        <v>9703</v>
      </c>
      <c r="BW97" s="44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53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33"/>
      <c r="DR97" s="33"/>
      <c r="DS97" s="33"/>
      <c r="DT97" s="15"/>
      <c r="DU97" s="15"/>
      <c r="DV97" s="15"/>
      <c r="DW97" s="30"/>
      <c r="DX97" s="15"/>
      <c r="DY97" s="31"/>
      <c r="DZ97" s="15"/>
      <c r="EA97" s="39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61" t="str">
        <f t="shared" si="48"/>
        <v/>
      </c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32"/>
      <c r="GC97" s="32"/>
      <c r="GD97" s="72">
        <f t="shared" si="49"/>
        <v>0</v>
      </c>
      <c r="GE97" s="29"/>
      <c r="GF97" s="29"/>
      <c r="GG97" s="61" t="str">
        <f t="shared" si="50"/>
        <v/>
      </c>
      <c r="GH97" s="61" t="str">
        <f t="shared" si="51"/>
        <v/>
      </c>
    </row>
    <row r="98" spans="1:190" ht="16.5" customHeight="1" x14ac:dyDescent="0.3">
      <c r="A98" s="84">
        <v>783</v>
      </c>
      <c r="B98" s="42" t="s">
        <v>2504</v>
      </c>
      <c r="C98" s="85">
        <v>47772017070</v>
      </c>
      <c r="D98" s="43" t="s">
        <v>3092</v>
      </c>
      <c r="E98" s="44" t="s">
        <v>3093</v>
      </c>
      <c r="F98" s="44" t="s">
        <v>3093</v>
      </c>
      <c r="G98" s="45">
        <v>2</v>
      </c>
      <c r="H98" s="86" t="s">
        <v>134</v>
      </c>
      <c r="I98" s="44" t="s">
        <v>2850</v>
      </c>
      <c r="J98" s="44" t="s">
        <v>1697</v>
      </c>
      <c r="K98" s="44" t="s">
        <v>205</v>
      </c>
      <c r="L98" s="43" t="s">
        <v>4168</v>
      </c>
      <c r="M98" s="44" t="s">
        <v>638</v>
      </c>
      <c r="N98" s="43" t="s">
        <v>4168</v>
      </c>
      <c r="O98" s="44">
        <v>0</v>
      </c>
      <c r="P98" s="42">
        <v>0</v>
      </c>
      <c r="Q98" s="42">
        <v>0</v>
      </c>
      <c r="R98" s="43"/>
      <c r="S98" s="43"/>
      <c r="T98" s="44" t="s">
        <v>4524</v>
      </c>
      <c r="U98" s="44"/>
      <c r="V98" s="43">
        <v>0</v>
      </c>
      <c r="W98" s="43">
        <v>0</v>
      </c>
      <c r="X98" s="43">
        <v>0</v>
      </c>
      <c r="Y98" s="43"/>
      <c r="Z98" s="44" t="s">
        <v>2763</v>
      </c>
      <c r="AA98" s="44" t="s">
        <v>2764</v>
      </c>
      <c r="AB98" s="46" t="s">
        <v>2765</v>
      </c>
      <c r="AC98" s="47" t="s">
        <v>2766</v>
      </c>
      <c r="AD98" s="44" t="s">
        <v>2767</v>
      </c>
      <c r="AE98" s="44" t="s">
        <v>2768</v>
      </c>
      <c r="AF98" s="47" t="s">
        <v>2579</v>
      </c>
      <c r="AG98" s="47" t="s">
        <v>2580</v>
      </c>
      <c r="AH98" s="44" t="s">
        <v>2581</v>
      </c>
      <c r="AI98" s="44" t="s">
        <v>2582</v>
      </c>
      <c r="AJ98" s="44" t="s">
        <v>1404</v>
      </c>
      <c r="AK98" s="44" t="s">
        <v>2583</v>
      </c>
      <c r="AL98" s="44">
        <v>2</v>
      </c>
      <c r="AM98" s="44" t="s">
        <v>2778</v>
      </c>
      <c r="AN98" s="44">
        <v>4</v>
      </c>
      <c r="AO98" s="44" t="s">
        <v>2779</v>
      </c>
      <c r="AP98" s="44">
        <v>1</v>
      </c>
      <c r="AQ98" s="44" t="s">
        <v>2789</v>
      </c>
      <c r="AR98" s="44" t="s">
        <v>7191</v>
      </c>
      <c r="AS98" s="44">
        <v>0</v>
      </c>
      <c r="AT98" s="44"/>
      <c r="AU98" s="44"/>
      <c r="AV98" s="44" t="s">
        <v>7873</v>
      </c>
      <c r="AW98" s="44">
        <v>0</v>
      </c>
      <c r="AX98" s="44">
        <v>0</v>
      </c>
      <c r="AY98" s="44"/>
      <c r="AZ98" s="44"/>
      <c r="BA98" s="48"/>
      <c r="BB98" s="48"/>
      <c r="BC98" s="48"/>
      <c r="BD98" s="48"/>
      <c r="BE98" s="48"/>
      <c r="BF98" s="48"/>
      <c r="BG98" s="44"/>
      <c r="BH98" s="44"/>
      <c r="BI98" s="48"/>
      <c r="BJ98" s="48"/>
      <c r="BK98" s="44"/>
      <c r="BL98" s="44"/>
      <c r="BM98" s="44" t="s">
        <v>2827</v>
      </c>
      <c r="BN98" s="44">
        <v>1469039</v>
      </c>
      <c r="BO98" s="74">
        <v>48</v>
      </c>
      <c r="BP98" s="74">
        <v>2</v>
      </c>
      <c r="BQ98" s="44" t="s">
        <v>2833</v>
      </c>
      <c r="BR98" s="74">
        <v>3</v>
      </c>
      <c r="BS98" s="44" t="s">
        <v>2841</v>
      </c>
      <c r="BT98" s="74">
        <v>3</v>
      </c>
      <c r="BU98" s="44" t="s">
        <v>2842</v>
      </c>
      <c r="BV98" s="44" t="s">
        <v>9704</v>
      </c>
      <c r="BW98" s="44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53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33"/>
      <c r="DR98" s="33"/>
      <c r="DS98" s="33"/>
      <c r="DT98" s="15"/>
      <c r="DU98" s="15"/>
      <c r="DV98" s="15"/>
      <c r="DW98" s="30"/>
      <c r="DX98" s="15"/>
      <c r="DY98" s="31"/>
      <c r="DZ98" s="15"/>
      <c r="EA98" s="39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61" t="str">
        <f t="shared" si="48"/>
        <v/>
      </c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32"/>
      <c r="GC98" s="32"/>
      <c r="GD98" s="72">
        <f t="shared" si="49"/>
        <v>0</v>
      </c>
      <c r="GE98" s="29"/>
      <c r="GF98" s="29"/>
      <c r="GG98" s="61" t="str">
        <f t="shared" si="50"/>
        <v/>
      </c>
      <c r="GH98" s="61" t="str">
        <f t="shared" si="51"/>
        <v/>
      </c>
    </row>
    <row r="99" spans="1:190" ht="16.5" customHeight="1" x14ac:dyDescent="0.3">
      <c r="A99" s="84">
        <v>806</v>
      </c>
      <c r="B99" s="42" t="s">
        <v>2504</v>
      </c>
      <c r="C99" s="85">
        <v>14737206018</v>
      </c>
      <c r="D99" s="43" t="s">
        <v>3094</v>
      </c>
      <c r="E99" s="44" t="s">
        <v>3095</v>
      </c>
      <c r="F99" s="44" t="s">
        <v>3096</v>
      </c>
      <c r="G99" s="45">
        <v>4</v>
      </c>
      <c r="H99" s="86" t="s">
        <v>128</v>
      </c>
      <c r="I99" s="44" t="s">
        <v>2854</v>
      </c>
      <c r="J99" s="44" t="s">
        <v>1697</v>
      </c>
      <c r="K99" s="44" t="s">
        <v>153</v>
      </c>
      <c r="L99" s="43" t="s">
        <v>4163</v>
      </c>
      <c r="M99" s="44" t="s">
        <v>377</v>
      </c>
      <c r="N99" s="43" t="s">
        <v>4163</v>
      </c>
      <c r="O99" s="44" t="s">
        <v>4504</v>
      </c>
      <c r="P99" s="42" t="s">
        <v>4525</v>
      </c>
      <c r="Q99" s="42" t="s">
        <v>4526</v>
      </c>
      <c r="R99" s="43" t="s">
        <v>4527</v>
      </c>
      <c r="S99" s="43" t="s">
        <v>4528</v>
      </c>
      <c r="T99" s="44" t="s">
        <v>4529</v>
      </c>
      <c r="U99" s="44"/>
      <c r="V99" s="43" t="s">
        <v>6019</v>
      </c>
      <c r="W99" s="43" t="s">
        <v>6020</v>
      </c>
      <c r="X99" s="43">
        <v>0</v>
      </c>
      <c r="Y99" s="43"/>
      <c r="Z99" s="44" t="s">
        <v>1762</v>
      </c>
      <c r="AA99" s="44" t="s">
        <v>2512</v>
      </c>
      <c r="AB99" s="46" t="s">
        <v>1763</v>
      </c>
      <c r="AC99" s="47" t="s">
        <v>1764</v>
      </c>
      <c r="AD99" s="44" t="s">
        <v>1765</v>
      </c>
      <c r="AE99" s="44" t="s">
        <v>2513</v>
      </c>
      <c r="AF99" s="47" t="s">
        <v>1767</v>
      </c>
      <c r="AG99" s="47" t="s">
        <v>1766</v>
      </c>
      <c r="AH99" s="44" t="s">
        <v>1768</v>
      </c>
      <c r="AI99" s="44" t="s">
        <v>2514</v>
      </c>
      <c r="AJ99" s="44" t="s">
        <v>1414</v>
      </c>
      <c r="AK99" s="44" t="s">
        <v>2515</v>
      </c>
      <c r="AL99" s="44">
        <v>2</v>
      </c>
      <c r="AM99" s="44" t="s">
        <v>2778</v>
      </c>
      <c r="AN99" s="44">
        <v>4</v>
      </c>
      <c r="AO99" s="44" t="s">
        <v>2779</v>
      </c>
      <c r="AP99" s="44">
        <v>1</v>
      </c>
      <c r="AQ99" s="44" t="s">
        <v>2789</v>
      </c>
      <c r="AR99" s="44" t="s">
        <v>7192</v>
      </c>
      <c r="AS99" s="44">
        <v>0</v>
      </c>
      <c r="AT99" s="44"/>
      <c r="AU99" s="44"/>
      <c r="AV99" s="44" t="s">
        <v>7874</v>
      </c>
      <c r="AW99" s="44">
        <v>0</v>
      </c>
      <c r="AX99" s="44">
        <v>0</v>
      </c>
      <c r="AY99" s="44"/>
      <c r="AZ99" s="44"/>
      <c r="BA99" s="48"/>
      <c r="BB99" s="48"/>
      <c r="BC99" s="48"/>
      <c r="BD99" s="48"/>
      <c r="BE99" s="48"/>
      <c r="BF99" s="48"/>
      <c r="BG99" s="44"/>
      <c r="BH99" s="44"/>
      <c r="BI99" s="48"/>
      <c r="BJ99" s="48"/>
      <c r="BK99" s="44"/>
      <c r="BL99" s="44"/>
      <c r="BM99" s="44" t="s">
        <v>1761</v>
      </c>
      <c r="BN99" s="44">
        <v>8303957</v>
      </c>
      <c r="BO99" s="74">
        <v>35</v>
      </c>
      <c r="BP99" s="74">
        <v>2</v>
      </c>
      <c r="BQ99" s="44" t="s">
        <v>2833</v>
      </c>
      <c r="BR99" s="74">
        <v>5</v>
      </c>
      <c r="BS99" s="44" t="s">
        <v>2837</v>
      </c>
      <c r="BT99" s="74">
        <v>5</v>
      </c>
      <c r="BU99" s="44" t="s">
        <v>2838</v>
      </c>
      <c r="BV99" s="44" t="s">
        <v>9703</v>
      </c>
      <c r="BW99" s="44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53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33"/>
      <c r="DR99" s="33"/>
      <c r="DS99" s="33"/>
      <c r="DT99" s="15"/>
      <c r="DU99" s="15"/>
      <c r="DV99" s="15"/>
      <c r="DW99" s="30"/>
      <c r="DX99" s="15"/>
      <c r="DY99" s="31"/>
      <c r="DZ99" s="15"/>
      <c r="EA99" s="39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61" t="str">
        <f t="shared" si="48"/>
        <v/>
      </c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32"/>
      <c r="GC99" s="32"/>
      <c r="GD99" s="72">
        <f t="shared" si="49"/>
        <v>0</v>
      </c>
      <c r="GE99" s="29"/>
      <c r="GF99" s="29"/>
      <c r="GG99" s="61" t="str">
        <f t="shared" si="50"/>
        <v/>
      </c>
      <c r="GH99" s="61" t="str">
        <f t="shared" si="51"/>
        <v/>
      </c>
    </row>
    <row r="100" spans="1:190" ht="16.5" customHeight="1" x14ac:dyDescent="0.3">
      <c r="A100" s="84">
        <v>834</v>
      </c>
      <c r="B100" s="42" t="s">
        <v>2503</v>
      </c>
      <c r="C100" s="85">
        <v>14607963071</v>
      </c>
      <c r="D100" s="43" t="s">
        <v>3097</v>
      </c>
      <c r="E100" s="44" t="s">
        <v>3098</v>
      </c>
      <c r="F100" s="44">
        <v>0</v>
      </c>
      <c r="G100" s="45">
        <v>2</v>
      </c>
      <c r="H100" s="86" t="s">
        <v>134</v>
      </c>
      <c r="I100" s="44" t="s">
        <v>2850</v>
      </c>
      <c r="J100" s="44" t="s">
        <v>1697</v>
      </c>
      <c r="K100" s="44" t="s">
        <v>205</v>
      </c>
      <c r="L100" s="43" t="s">
        <v>4168</v>
      </c>
      <c r="M100" s="44" t="s">
        <v>638</v>
      </c>
      <c r="N100" s="43" t="s">
        <v>4168</v>
      </c>
      <c r="O100" s="44" t="s">
        <v>4418</v>
      </c>
      <c r="P100" s="42" t="s">
        <v>4530</v>
      </c>
      <c r="Q100" s="42" t="s">
        <v>4531</v>
      </c>
      <c r="R100" s="43" t="s">
        <v>4532</v>
      </c>
      <c r="S100" s="43" t="s">
        <v>4533</v>
      </c>
      <c r="T100" s="44" t="s">
        <v>4534</v>
      </c>
      <c r="U100" s="44" t="s">
        <v>6021</v>
      </c>
      <c r="V100" s="43" t="s">
        <v>5854</v>
      </c>
      <c r="W100" s="43" t="s">
        <v>6022</v>
      </c>
      <c r="X100" s="43">
        <v>0</v>
      </c>
      <c r="Y100" s="43" t="s">
        <v>5854</v>
      </c>
      <c r="Z100" s="44" t="s">
        <v>1931</v>
      </c>
      <c r="AA100" s="44" t="s">
        <v>2526</v>
      </c>
      <c r="AB100" s="46" t="s">
        <v>1785</v>
      </c>
      <c r="AC100" s="47" t="s">
        <v>1786</v>
      </c>
      <c r="AD100" s="44" t="s">
        <v>1787</v>
      </c>
      <c r="AE100" s="44" t="s">
        <v>2527</v>
      </c>
      <c r="AF100" s="47" t="s">
        <v>1789</v>
      </c>
      <c r="AG100" s="47" t="s">
        <v>1788</v>
      </c>
      <c r="AH100" s="44" t="s">
        <v>1757</v>
      </c>
      <c r="AI100" s="44" t="s">
        <v>2528</v>
      </c>
      <c r="AJ100" s="44" t="s">
        <v>1414</v>
      </c>
      <c r="AK100" s="44" t="s">
        <v>2515</v>
      </c>
      <c r="AL100" s="44">
        <v>2</v>
      </c>
      <c r="AM100" s="44" t="s">
        <v>2778</v>
      </c>
      <c r="AN100" s="44">
        <v>4</v>
      </c>
      <c r="AO100" s="44" t="s">
        <v>2779</v>
      </c>
      <c r="AP100" s="44">
        <v>1</v>
      </c>
      <c r="AQ100" s="44" t="s">
        <v>2789</v>
      </c>
      <c r="AR100" s="44" t="s">
        <v>7193</v>
      </c>
      <c r="AS100" s="44" t="s">
        <v>7194</v>
      </c>
      <c r="AT100" s="44" t="s">
        <v>7193</v>
      </c>
      <c r="AU100" s="44" t="s">
        <v>7194</v>
      </c>
      <c r="AV100" s="44" t="s">
        <v>7875</v>
      </c>
      <c r="AW100" s="44" t="s">
        <v>5854</v>
      </c>
      <c r="AX100" s="44" t="s">
        <v>7193</v>
      </c>
      <c r="AY100" s="44" t="s">
        <v>7875</v>
      </c>
      <c r="AZ100" s="44" t="s">
        <v>8697</v>
      </c>
      <c r="BA100" s="48" t="s">
        <v>134</v>
      </c>
      <c r="BB100" s="48" t="s">
        <v>128</v>
      </c>
      <c r="BC100" s="48" t="s">
        <v>1758</v>
      </c>
      <c r="BD100" s="48" t="s">
        <v>8492</v>
      </c>
      <c r="BE100" s="48" t="s">
        <v>1837</v>
      </c>
      <c r="BF100" s="48" t="s">
        <v>128</v>
      </c>
      <c r="BG100" s="44" t="s">
        <v>8698</v>
      </c>
      <c r="BH100" s="44" t="s">
        <v>8500</v>
      </c>
      <c r="BI100" s="48" t="s">
        <v>5854</v>
      </c>
      <c r="BJ100" s="48" t="s">
        <v>5854</v>
      </c>
      <c r="BK100" s="44" t="s">
        <v>7193</v>
      </c>
      <c r="BL100" s="44" t="s">
        <v>7193</v>
      </c>
      <c r="BM100" s="44" t="s">
        <v>1761</v>
      </c>
      <c r="BN100" s="44">
        <v>15810915</v>
      </c>
      <c r="BO100" s="74">
        <v>42</v>
      </c>
      <c r="BP100" s="74">
        <v>2</v>
      </c>
      <c r="BQ100" s="44" t="s">
        <v>2833</v>
      </c>
      <c r="BR100" s="74">
        <v>5</v>
      </c>
      <c r="BS100" s="44" t="s">
        <v>2837</v>
      </c>
      <c r="BT100" s="74">
        <v>5</v>
      </c>
      <c r="BU100" s="44" t="s">
        <v>2838</v>
      </c>
      <c r="BV100" s="44" t="s">
        <v>9704</v>
      </c>
      <c r="BW100" s="44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53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33"/>
      <c r="DR100" s="33"/>
      <c r="DS100" s="33"/>
      <c r="DT100" s="15"/>
      <c r="DU100" s="15"/>
      <c r="DV100" s="15"/>
      <c r="DW100" s="30"/>
      <c r="DX100" s="15"/>
      <c r="DY100" s="31"/>
      <c r="DZ100" s="15"/>
      <c r="EA100" s="39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61" t="str">
        <f t="shared" ref="EQ100:EQ108" si="52">IF(CE100=1,EP100,IF(CB100=1,EO100,""))</f>
        <v/>
      </c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32"/>
      <c r="GC100" s="32"/>
      <c r="GD100" s="72">
        <f t="shared" ref="GD100:GD108" si="53">NETWORKDAYS.INTL(GB100,GC100,1)</f>
        <v>0</v>
      </c>
      <c r="GE100" s="29"/>
      <c r="GF100" s="29"/>
      <c r="GG100" s="61" t="str">
        <f t="shared" ref="GG100:GG108" si="54">CONCATENATE(FC100,FD100,FE100,FF100)</f>
        <v/>
      </c>
      <c r="GH100" s="61" t="str">
        <f t="shared" ref="GH100:GH108" si="55">CONCATENATE(FQ100,FR100,FS100,FT100)</f>
        <v/>
      </c>
    </row>
    <row r="101" spans="1:190" ht="16.5" customHeight="1" x14ac:dyDescent="0.3">
      <c r="A101" s="84">
        <v>837</v>
      </c>
      <c r="B101" s="42" t="s">
        <v>2503</v>
      </c>
      <c r="C101" s="85">
        <v>41935499117</v>
      </c>
      <c r="D101" s="43" t="s">
        <v>3099</v>
      </c>
      <c r="E101" s="44" t="s">
        <v>3100</v>
      </c>
      <c r="F101" s="44" t="s">
        <v>3101</v>
      </c>
      <c r="G101" s="45">
        <v>2</v>
      </c>
      <c r="H101" s="86" t="s">
        <v>138</v>
      </c>
      <c r="I101" s="44" t="s">
        <v>2821</v>
      </c>
      <c r="J101" s="44" t="s">
        <v>1697</v>
      </c>
      <c r="K101" s="44" t="s">
        <v>258</v>
      </c>
      <c r="L101" s="43" t="s">
        <v>2821</v>
      </c>
      <c r="M101" s="44" t="s">
        <v>861</v>
      </c>
      <c r="N101" s="43" t="s">
        <v>2821</v>
      </c>
      <c r="O101" s="44" t="s">
        <v>4535</v>
      </c>
      <c r="P101" s="42" t="s">
        <v>4536</v>
      </c>
      <c r="Q101" s="42" t="s">
        <v>4537</v>
      </c>
      <c r="R101" s="43"/>
      <c r="S101" s="43"/>
      <c r="T101" s="44" t="s">
        <v>4538</v>
      </c>
      <c r="U101" s="44" t="s">
        <v>6023</v>
      </c>
      <c r="V101" s="43" t="s">
        <v>6024</v>
      </c>
      <c r="W101" s="43" t="s">
        <v>6024</v>
      </c>
      <c r="X101" s="43">
        <v>0</v>
      </c>
      <c r="Y101" s="43" t="s">
        <v>6024</v>
      </c>
      <c r="Z101" s="44" t="s">
        <v>1931</v>
      </c>
      <c r="AA101" s="44" t="s">
        <v>2526</v>
      </c>
      <c r="AB101" s="46" t="s">
        <v>1785</v>
      </c>
      <c r="AC101" s="47" t="s">
        <v>1786</v>
      </c>
      <c r="AD101" s="44" t="s">
        <v>1787</v>
      </c>
      <c r="AE101" s="44" t="s">
        <v>2527</v>
      </c>
      <c r="AF101" s="47" t="s">
        <v>1789</v>
      </c>
      <c r="AG101" s="47" t="s">
        <v>1788</v>
      </c>
      <c r="AH101" s="44" t="s">
        <v>1757</v>
      </c>
      <c r="AI101" s="44" t="s">
        <v>2528</v>
      </c>
      <c r="AJ101" s="44" t="s">
        <v>1414</v>
      </c>
      <c r="AK101" s="44" t="s">
        <v>2515</v>
      </c>
      <c r="AL101" s="44">
        <v>2</v>
      </c>
      <c r="AM101" s="44" t="s">
        <v>2778</v>
      </c>
      <c r="AN101" s="44">
        <v>4</v>
      </c>
      <c r="AO101" s="44" t="s">
        <v>2779</v>
      </c>
      <c r="AP101" s="44">
        <v>1</v>
      </c>
      <c r="AQ101" s="44" t="s">
        <v>2789</v>
      </c>
      <c r="AR101" s="44" t="s">
        <v>7195</v>
      </c>
      <c r="AS101" s="44">
        <v>0</v>
      </c>
      <c r="AT101" s="44" t="s">
        <v>7195</v>
      </c>
      <c r="AU101" s="44">
        <v>0</v>
      </c>
      <c r="AV101" s="44" t="s">
        <v>7876</v>
      </c>
      <c r="AW101" s="44" t="s">
        <v>8280</v>
      </c>
      <c r="AX101" s="44" t="s">
        <v>8281</v>
      </c>
      <c r="AY101" s="44" t="s">
        <v>7876</v>
      </c>
      <c r="AZ101" s="44" t="s">
        <v>8699</v>
      </c>
      <c r="BA101" s="48" t="s">
        <v>138</v>
      </c>
      <c r="BB101" s="48" t="s">
        <v>128</v>
      </c>
      <c r="BC101" s="48" t="s">
        <v>1758</v>
      </c>
      <c r="BD101" s="48" t="s">
        <v>2257</v>
      </c>
      <c r="BE101" s="48" t="s">
        <v>1748</v>
      </c>
      <c r="BF101" s="48" t="s">
        <v>133</v>
      </c>
      <c r="BG101" s="44" t="s">
        <v>8700</v>
      </c>
      <c r="BH101" s="44" t="s">
        <v>8701</v>
      </c>
      <c r="BI101" s="48" t="s">
        <v>8280</v>
      </c>
      <c r="BJ101" s="48" t="s">
        <v>8280</v>
      </c>
      <c r="BK101" s="44" t="s">
        <v>8281</v>
      </c>
      <c r="BL101" s="44" t="s">
        <v>9656</v>
      </c>
      <c r="BM101" s="44" t="s">
        <v>1761</v>
      </c>
      <c r="BN101" s="44">
        <v>5982873</v>
      </c>
      <c r="BO101" s="74">
        <v>19</v>
      </c>
      <c r="BP101" s="74">
        <v>2</v>
      </c>
      <c r="BQ101" s="44" t="s">
        <v>2833</v>
      </c>
      <c r="BR101" s="74">
        <v>5</v>
      </c>
      <c r="BS101" s="44" t="s">
        <v>2837</v>
      </c>
      <c r="BT101" s="74">
        <v>5</v>
      </c>
      <c r="BU101" s="44" t="s">
        <v>2838</v>
      </c>
      <c r="BV101" s="44" t="s">
        <v>9704</v>
      </c>
      <c r="BW101" s="44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53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33"/>
      <c r="DR101" s="33"/>
      <c r="DS101" s="33"/>
      <c r="DT101" s="15"/>
      <c r="DU101" s="15"/>
      <c r="DV101" s="15"/>
      <c r="DW101" s="30"/>
      <c r="DX101" s="15"/>
      <c r="DY101" s="31"/>
      <c r="DZ101" s="15"/>
      <c r="EA101" s="39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61" t="str">
        <f t="shared" si="52"/>
        <v/>
      </c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32"/>
      <c r="GC101" s="32"/>
      <c r="GD101" s="72">
        <f t="shared" si="53"/>
        <v>0</v>
      </c>
      <c r="GE101" s="29"/>
      <c r="GF101" s="29"/>
      <c r="GG101" s="61" t="str">
        <f t="shared" si="54"/>
        <v/>
      </c>
      <c r="GH101" s="61" t="str">
        <f t="shared" si="55"/>
        <v/>
      </c>
    </row>
    <row r="102" spans="1:190" ht="16.5" customHeight="1" x14ac:dyDescent="0.3">
      <c r="A102" s="84">
        <v>847</v>
      </c>
      <c r="B102" s="42" t="s">
        <v>2503</v>
      </c>
      <c r="C102" s="85">
        <v>14623416071</v>
      </c>
      <c r="D102" s="43" t="s">
        <v>3102</v>
      </c>
      <c r="E102" s="44" t="s">
        <v>3103</v>
      </c>
      <c r="F102" s="44" t="s">
        <v>2505</v>
      </c>
      <c r="G102" s="45">
        <v>4</v>
      </c>
      <c r="H102" s="86" t="s">
        <v>134</v>
      </c>
      <c r="I102" s="44" t="s">
        <v>2850</v>
      </c>
      <c r="J102" s="44" t="s">
        <v>1697</v>
      </c>
      <c r="K102" s="44" t="s">
        <v>205</v>
      </c>
      <c r="L102" s="43" t="s">
        <v>4168</v>
      </c>
      <c r="M102" s="44" t="s">
        <v>638</v>
      </c>
      <c r="N102" s="43" t="s">
        <v>4168</v>
      </c>
      <c r="O102" s="44" t="s">
        <v>4539</v>
      </c>
      <c r="P102" s="42" t="s">
        <v>4540</v>
      </c>
      <c r="Q102" s="42" t="s">
        <v>4541</v>
      </c>
      <c r="R102" s="43"/>
      <c r="S102" s="43"/>
      <c r="T102" s="44" t="s">
        <v>4542</v>
      </c>
      <c r="U102" s="44" t="s">
        <v>6025</v>
      </c>
      <c r="V102" s="43" t="s">
        <v>6026</v>
      </c>
      <c r="W102" s="43">
        <v>0</v>
      </c>
      <c r="X102" s="43">
        <v>0</v>
      </c>
      <c r="Y102" s="43" t="s">
        <v>6027</v>
      </c>
      <c r="Z102" s="44" t="s">
        <v>1811</v>
      </c>
      <c r="AA102" s="44" t="s">
        <v>1812</v>
      </c>
      <c r="AB102" s="46" t="s">
        <v>1813</v>
      </c>
      <c r="AC102" s="47" t="s">
        <v>1814</v>
      </c>
      <c r="AD102" s="44" t="s">
        <v>1815</v>
      </c>
      <c r="AE102" s="44" t="s">
        <v>2543</v>
      </c>
      <c r="AF102" s="47" t="s">
        <v>1817</v>
      </c>
      <c r="AG102" s="47" t="s">
        <v>1816</v>
      </c>
      <c r="AH102" s="44" t="s">
        <v>1818</v>
      </c>
      <c r="AI102" s="44" t="s">
        <v>2544</v>
      </c>
      <c r="AJ102" s="44" t="s">
        <v>1412</v>
      </c>
      <c r="AK102" s="44" t="s">
        <v>1820</v>
      </c>
      <c r="AL102" s="44">
        <v>2</v>
      </c>
      <c r="AM102" s="44" t="s">
        <v>2778</v>
      </c>
      <c r="AN102" s="44">
        <v>4</v>
      </c>
      <c r="AO102" s="44" t="s">
        <v>2779</v>
      </c>
      <c r="AP102" s="44">
        <v>1</v>
      </c>
      <c r="AQ102" s="44" t="s">
        <v>2789</v>
      </c>
      <c r="AR102" s="44" t="s">
        <v>7196</v>
      </c>
      <c r="AS102" s="44">
        <v>0</v>
      </c>
      <c r="AT102" s="44" t="s">
        <v>7196</v>
      </c>
      <c r="AU102" s="44">
        <v>0</v>
      </c>
      <c r="AV102" s="44" t="s">
        <v>7877</v>
      </c>
      <c r="AW102" s="44" t="s">
        <v>6027</v>
      </c>
      <c r="AX102" s="44" t="s">
        <v>7196</v>
      </c>
      <c r="AY102" s="44" t="s">
        <v>7877</v>
      </c>
      <c r="AZ102" s="44" t="s">
        <v>7877</v>
      </c>
      <c r="BA102" s="48" t="s">
        <v>134</v>
      </c>
      <c r="BB102" s="48" t="s">
        <v>128</v>
      </c>
      <c r="BC102" s="48" t="s">
        <v>1758</v>
      </c>
      <c r="BD102" s="48" t="s">
        <v>1836</v>
      </c>
      <c r="BE102" s="48" t="s">
        <v>1770</v>
      </c>
      <c r="BF102" s="48" t="s">
        <v>128</v>
      </c>
      <c r="BG102" s="44" t="s">
        <v>8702</v>
      </c>
      <c r="BH102" s="44" t="s">
        <v>8703</v>
      </c>
      <c r="BI102" s="48" t="s">
        <v>6027</v>
      </c>
      <c r="BJ102" s="48" t="s">
        <v>6027</v>
      </c>
      <c r="BK102" s="44" t="s">
        <v>7196</v>
      </c>
      <c r="BL102" s="44" t="s">
        <v>7196</v>
      </c>
      <c r="BM102" s="44" t="s">
        <v>1820</v>
      </c>
      <c r="BN102" s="44">
        <v>4693040</v>
      </c>
      <c r="BO102" s="74">
        <v>21</v>
      </c>
      <c r="BP102" s="74">
        <v>2</v>
      </c>
      <c r="BQ102" s="44" t="s">
        <v>2833</v>
      </c>
      <c r="BR102" s="74">
        <v>4</v>
      </c>
      <c r="BS102" s="44" t="s">
        <v>2839</v>
      </c>
      <c r="BT102" s="74">
        <v>4</v>
      </c>
      <c r="BU102" s="44" t="s">
        <v>2840</v>
      </c>
      <c r="BV102" s="44" t="s">
        <v>9704</v>
      </c>
      <c r="BW102" s="44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53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33"/>
      <c r="DR102" s="33"/>
      <c r="DS102" s="33"/>
      <c r="DT102" s="15"/>
      <c r="DU102" s="15"/>
      <c r="DV102" s="15"/>
      <c r="DW102" s="30"/>
      <c r="DX102" s="15"/>
      <c r="DY102" s="31"/>
      <c r="DZ102" s="15"/>
      <c r="EA102" s="39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61" t="str">
        <f t="shared" si="52"/>
        <v/>
      </c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32"/>
      <c r="GC102" s="32"/>
      <c r="GD102" s="72">
        <f t="shared" si="53"/>
        <v>0</v>
      </c>
      <c r="GE102" s="29"/>
      <c r="GF102" s="29"/>
      <c r="GG102" s="61" t="str">
        <f t="shared" si="54"/>
        <v/>
      </c>
      <c r="GH102" s="61" t="str">
        <f t="shared" si="55"/>
        <v/>
      </c>
    </row>
    <row r="103" spans="1:190" ht="16.5" customHeight="1" x14ac:dyDescent="0.3">
      <c r="A103" s="84">
        <v>854</v>
      </c>
      <c r="B103" s="42" t="s">
        <v>1736</v>
      </c>
      <c r="C103" s="85">
        <v>14838422013</v>
      </c>
      <c r="D103" s="43" t="s">
        <v>3104</v>
      </c>
      <c r="E103" s="44" t="s">
        <v>3105</v>
      </c>
      <c r="F103" s="44" t="s">
        <v>3106</v>
      </c>
      <c r="G103" s="45">
        <v>1</v>
      </c>
      <c r="H103" s="86" t="s">
        <v>128</v>
      </c>
      <c r="I103" s="44" t="s">
        <v>2854</v>
      </c>
      <c r="J103" s="44" t="s">
        <v>1697</v>
      </c>
      <c r="K103" s="44" t="s">
        <v>167</v>
      </c>
      <c r="L103" s="43" t="s">
        <v>4157</v>
      </c>
      <c r="M103" s="44" t="s">
        <v>450</v>
      </c>
      <c r="N103" s="43" t="s">
        <v>4157</v>
      </c>
      <c r="O103" s="44" t="s">
        <v>4158</v>
      </c>
      <c r="P103" s="42" t="s">
        <v>4543</v>
      </c>
      <c r="Q103" s="42">
        <v>0</v>
      </c>
      <c r="R103" s="43"/>
      <c r="S103" s="43"/>
      <c r="T103" s="44" t="s">
        <v>4544</v>
      </c>
      <c r="U103" s="44" t="s">
        <v>6028</v>
      </c>
      <c r="V103" s="43" t="s">
        <v>6029</v>
      </c>
      <c r="W103" s="43" t="s">
        <v>6030</v>
      </c>
      <c r="X103" s="43">
        <v>0</v>
      </c>
      <c r="Y103" s="43" t="s">
        <v>6029</v>
      </c>
      <c r="Z103" s="44" t="s">
        <v>2763</v>
      </c>
      <c r="AA103" s="44" t="s">
        <v>2764</v>
      </c>
      <c r="AB103" s="46" t="s">
        <v>2765</v>
      </c>
      <c r="AC103" s="47" t="s">
        <v>2766</v>
      </c>
      <c r="AD103" s="44" t="s">
        <v>2767</v>
      </c>
      <c r="AE103" s="44" t="s">
        <v>2768</v>
      </c>
      <c r="AF103" s="47" t="s">
        <v>2579</v>
      </c>
      <c r="AG103" s="47" t="s">
        <v>2580</v>
      </c>
      <c r="AH103" s="44" t="s">
        <v>2581</v>
      </c>
      <c r="AI103" s="44" t="s">
        <v>2582</v>
      </c>
      <c r="AJ103" s="44" t="s">
        <v>1404</v>
      </c>
      <c r="AK103" s="44" t="s">
        <v>2583</v>
      </c>
      <c r="AL103" s="44">
        <v>2</v>
      </c>
      <c r="AM103" s="44" t="s">
        <v>2778</v>
      </c>
      <c r="AN103" s="44">
        <v>5</v>
      </c>
      <c r="AO103" s="44" t="s">
        <v>2780</v>
      </c>
      <c r="AP103" s="44">
        <v>1</v>
      </c>
      <c r="AQ103" s="44" t="s">
        <v>2789</v>
      </c>
      <c r="AR103" s="44" t="s">
        <v>7197</v>
      </c>
      <c r="AS103" s="44">
        <v>0</v>
      </c>
      <c r="AT103" s="44" t="s">
        <v>7197</v>
      </c>
      <c r="AU103" s="44" t="s">
        <v>2791</v>
      </c>
      <c r="AV103" s="44" t="s">
        <v>7878</v>
      </c>
      <c r="AW103" s="44">
        <v>0</v>
      </c>
      <c r="AX103" s="44">
        <v>0</v>
      </c>
      <c r="AY103" s="44" t="s">
        <v>7878</v>
      </c>
      <c r="AZ103" s="44"/>
      <c r="BA103" s="48" t="s">
        <v>128</v>
      </c>
      <c r="BB103" s="48" t="s">
        <v>142</v>
      </c>
      <c r="BC103" s="48" t="s">
        <v>1758</v>
      </c>
      <c r="BD103" s="48" t="s">
        <v>2039</v>
      </c>
      <c r="BE103" s="48" t="s">
        <v>1909</v>
      </c>
      <c r="BF103" s="48" t="s">
        <v>2040</v>
      </c>
      <c r="BG103" s="44" t="s">
        <v>6028</v>
      </c>
      <c r="BH103" s="44" t="s">
        <v>8704</v>
      </c>
      <c r="BI103" s="48" t="s">
        <v>8705</v>
      </c>
      <c r="BJ103" s="48" t="s">
        <v>8706</v>
      </c>
      <c r="BK103" s="44" t="s">
        <v>8707</v>
      </c>
      <c r="BL103" s="44" t="s">
        <v>8707</v>
      </c>
      <c r="BM103" s="44" t="s">
        <v>2827</v>
      </c>
      <c r="BN103" s="44">
        <v>1928557</v>
      </c>
      <c r="BO103" s="74">
        <v>85</v>
      </c>
      <c r="BP103" s="74">
        <v>3</v>
      </c>
      <c r="BQ103" s="44" t="s">
        <v>2832</v>
      </c>
      <c r="BR103" s="74">
        <v>3</v>
      </c>
      <c r="BS103" s="44" t="s">
        <v>2841</v>
      </c>
      <c r="BT103" s="74">
        <v>3</v>
      </c>
      <c r="BU103" s="44" t="s">
        <v>2842</v>
      </c>
      <c r="BV103" s="44" t="s">
        <v>9703</v>
      </c>
      <c r="BW103" s="44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53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33"/>
      <c r="DR103" s="33"/>
      <c r="DS103" s="33"/>
      <c r="DT103" s="15"/>
      <c r="DU103" s="15"/>
      <c r="DV103" s="15"/>
      <c r="DW103" s="30"/>
      <c r="DX103" s="15"/>
      <c r="DY103" s="31"/>
      <c r="DZ103" s="15"/>
      <c r="EA103" s="39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61" t="str">
        <f t="shared" si="52"/>
        <v/>
      </c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32"/>
      <c r="GC103" s="32"/>
      <c r="GD103" s="72">
        <f t="shared" si="53"/>
        <v>0</v>
      </c>
      <c r="GE103" s="29"/>
      <c r="GF103" s="29"/>
      <c r="GG103" s="61" t="str">
        <f t="shared" si="54"/>
        <v/>
      </c>
      <c r="GH103" s="61" t="str">
        <f t="shared" si="55"/>
        <v/>
      </c>
    </row>
    <row r="104" spans="1:190" ht="16.5" customHeight="1" x14ac:dyDescent="0.3">
      <c r="A104" s="84">
        <v>857</v>
      </c>
      <c r="B104" s="42" t="s">
        <v>1736</v>
      </c>
      <c r="C104" s="85">
        <v>14595632146</v>
      </c>
      <c r="D104" s="43" t="s">
        <v>3107</v>
      </c>
      <c r="E104" s="44" t="s">
        <v>3108</v>
      </c>
      <c r="F104" s="44" t="s">
        <v>2505</v>
      </c>
      <c r="G104" s="45">
        <v>1</v>
      </c>
      <c r="H104" s="86" t="s">
        <v>141</v>
      </c>
      <c r="I104" s="44" t="s">
        <v>3109</v>
      </c>
      <c r="J104" s="44" t="s">
        <v>1697</v>
      </c>
      <c r="K104" s="44" t="s">
        <v>309</v>
      </c>
      <c r="L104" s="43" t="s">
        <v>4545</v>
      </c>
      <c r="M104" s="44" t="s">
        <v>1055</v>
      </c>
      <c r="N104" s="43" t="s">
        <v>4546</v>
      </c>
      <c r="O104" s="44" t="s">
        <v>4547</v>
      </c>
      <c r="P104" s="42" t="s">
        <v>4548</v>
      </c>
      <c r="Q104" s="42" t="s">
        <v>4549</v>
      </c>
      <c r="R104" s="43"/>
      <c r="S104" s="43"/>
      <c r="T104" s="44" t="s">
        <v>4550</v>
      </c>
      <c r="U104" s="44" t="s">
        <v>6031</v>
      </c>
      <c r="V104" s="43" t="s">
        <v>6032</v>
      </c>
      <c r="W104" s="43" t="s">
        <v>6033</v>
      </c>
      <c r="X104" s="43">
        <v>0</v>
      </c>
      <c r="Y104" s="43" t="s">
        <v>6032</v>
      </c>
      <c r="Z104" s="44" t="s">
        <v>6930</v>
      </c>
      <c r="AA104" s="44" t="s">
        <v>6931</v>
      </c>
      <c r="AB104" s="46" t="s">
        <v>2390</v>
      </c>
      <c r="AC104" s="47" t="s">
        <v>2391</v>
      </c>
      <c r="AD104" s="44" t="s">
        <v>2392</v>
      </c>
      <c r="AE104" s="44" t="s">
        <v>2698</v>
      </c>
      <c r="AF104" s="47" t="s">
        <v>1847</v>
      </c>
      <c r="AG104" s="47" t="s">
        <v>1848</v>
      </c>
      <c r="AH104" s="44" t="s">
        <v>1849</v>
      </c>
      <c r="AI104" s="44" t="s">
        <v>2565</v>
      </c>
      <c r="AJ104" s="44" t="s">
        <v>1434</v>
      </c>
      <c r="AK104" s="44" t="s">
        <v>2566</v>
      </c>
      <c r="AL104" s="44">
        <v>2</v>
      </c>
      <c r="AM104" s="44" t="s">
        <v>2778</v>
      </c>
      <c r="AN104" s="44">
        <v>5</v>
      </c>
      <c r="AO104" s="44" t="s">
        <v>2780</v>
      </c>
      <c r="AP104" s="44">
        <v>1</v>
      </c>
      <c r="AQ104" s="44" t="s">
        <v>2789</v>
      </c>
      <c r="AR104" s="44" t="s">
        <v>7198</v>
      </c>
      <c r="AS104" s="44">
        <v>0</v>
      </c>
      <c r="AT104" s="44" t="s">
        <v>7198</v>
      </c>
      <c r="AU104" s="44" t="s">
        <v>2791</v>
      </c>
      <c r="AV104" s="44" t="s">
        <v>7879</v>
      </c>
      <c r="AW104" s="44">
        <v>0</v>
      </c>
      <c r="AX104" s="44" t="s">
        <v>8282</v>
      </c>
      <c r="AY104" s="44" t="s">
        <v>7879</v>
      </c>
      <c r="AZ104" s="44"/>
      <c r="BA104" s="48" t="s">
        <v>144</v>
      </c>
      <c r="BB104" s="48" t="s">
        <v>128</v>
      </c>
      <c r="BC104" s="48" t="s">
        <v>1758</v>
      </c>
      <c r="BD104" s="48" t="s">
        <v>1770</v>
      </c>
      <c r="BE104" s="48" t="s">
        <v>1790</v>
      </c>
      <c r="BF104" s="48" t="s">
        <v>129</v>
      </c>
      <c r="BG104" s="44" t="s">
        <v>8708</v>
      </c>
      <c r="BH104" s="44" t="s">
        <v>8709</v>
      </c>
      <c r="BI104" s="48" t="s">
        <v>6033</v>
      </c>
      <c r="BJ104" s="48" t="s">
        <v>8710</v>
      </c>
      <c r="BK104" s="44" t="s">
        <v>7198</v>
      </c>
      <c r="BL104" s="44" t="s">
        <v>7198</v>
      </c>
      <c r="BM104" s="44" t="s">
        <v>1851</v>
      </c>
      <c r="BN104" s="44">
        <v>0</v>
      </c>
      <c r="BO104" s="74">
        <v>62</v>
      </c>
      <c r="BP104" s="74">
        <v>3</v>
      </c>
      <c r="BQ104" s="44" t="s">
        <v>2832</v>
      </c>
      <c r="BR104" s="74"/>
      <c r="BS104" s="44"/>
      <c r="BT104" s="74">
        <v>3</v>
      </c>
      <c r="BU104" s="44" t="s">
        <v>2842</v>
      </c>
      <c r="BV104" s="44" t="s">
        <v>9704</v>
      </c>
      <c r="BW104" s="44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53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33"/>
      <c r="DR104" s="33"/>
      <c r="DS104" s="33"/>
      <c r="DT104" s="15"/>
      <c r="DU104" s="15"/>
      <c r="DV104" s="15"/>
      <c r="DW104" s="30"/>
      <c r="DX104" s="15"/>
      <c r="DY104" s="31"/>
      <c r="DZ104" s="15"/>
      <c r="EA104" s="39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61" t="str">
        <f t="shared" si="52"/>
        <v/>
      </c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32"/>
      <c r="GC104" s="32"/>
      <c r="GD104" s="72">
        <f t="shared" si="53"/>
        <v>0</v>
      </c>
      <c r="GE104" s="29"/>
      <c r="GF104" s="29"/>
      <c r="GG104" s="61" t="str">
        <f t="shared" si="54"/>
        <v/>
      </c>
      <c r="GH104" s="61" t="str">
        <f t="shared" si="55"/>
        <v/>
      </c>
    </row>
    <row r="105" spans="1:190" ht="16.5" customHeight="1" x14ac:dyDescent="0.3">
      <c r="A105" s="84">
        <v>866</v>
      </c>
      <c r="B105" s="42" t="s">
        <v>2504</v>
      </c>
      <c r="C105" s="85">
        <v>43025866011</v>
      </c>
      <c r="D105" s="43" t="s">
        <v>3110</v>
      </c>
      <c r="E105" s="44" t="s">
        <v>3111</v>
      </c>
      <c r="F105" s="44" t="s">
        <v>2505</v>
      </c>
      <c r="G105" s="45">
        <v>1</v>
      </c>
      <c r="H105" s="86" t="s">
        <v>128</v>
      </c>
      <c r="I105" s="44" t="s">
        <v>2854</v>
      </c>
      <c r="J105" s="44" t="s">
        <v>1697</v>
      </c>
      <c r="K105" s="44" t="s">
        <v>153</v>
      </c>
      <c r="L105" s="43" t="s">
        <v>4163</v>
      </c>
      <c r="M105" s="44" t="s">
        <v>377</v>
      </c>
      <c r="N105" s="43" t="s">
        <v>4163</v>
      </c>
      <c r="O105" s="44" t="s">
        <v>4551</v>
      </c>
      <c r="P105" s="42" t="s">
        <v>4552</v>
      </c>
      <c r="Q105" s="42" t="s">
        <v>4553</v>
      </c>
      <c r="R105" s="43" t="s">
        <v>4554</v>
      </c>
      <c r="S105" s="43" t="s">
        <v>4555</v>
      </c>
      <c r="T105" s="44" t="s">
        <v>4556</v>
      </c>
      <c r="U105" s="44"/>
      <c r="V105" s="43">
        <v>0</v>
      </c>
      <c r="W105" s="43">
        <v>0</v>
      </c>
      <c r="X105" s="43">
        <v>0</v>
      </c>
      <c r="Y105" s="43"/>
      <c r="Z105" s="44" t="s">
        <v>2142</v>
      </c>
      <c r="AA105" s="44" t="s">
        <v>2632</v>
      </c>
      <c r="AB105" s="46" t="s">
        <v>2143</v>
      </c>
      <c r="AC105" s="47" t="s">
        <v>2144</v>
      </c>
      <c r="AD105" s="44" t="s">
        <v>2145</v>
      </c>
      <c r="AE105" s="44" t="s">
        <v>2633</v>
      </c>
      <c r="AF105" s="47" t="s">
        <v>2146</v>
      </c>
      <c r="AG105" s="47" t="s">
        <v>2144</v>
      </c>
      <c r="AH105" s="44" t="s">
        <v>2147</v>
      </c>
      <c r="AI105" s="44" t="s">
        <v>2561</v>
      </c>
      <c r="AJ105" s="44" t="s">
        <v>1424</v>
      </c>
      <c r="AK105" s="44" t="s">
        <v>2562</v>
      </c>
      <c r="AL105" s="44">
        <v>1</v>
      </c>
      <c r="AM105" s="44" t="s">
        <v>2781</v>
      </c>
      <c r="AN105" s="44">
        <v>3</v>
      </c>
      <c r="AO105" s="44" t="s">
        <v>2782</v>
      </c>
      <c r="AP105" s="44">
        <v>1</v>
      </c>
      <c r="AQ105" s="44" t="s">
        <v>2789</v>
      </c>
      <c r="AR105" s="44" t="s">
        <v>7199</v>
      </c>
      <c r="AS105" s="44">
        <v>0</v>
      </c>
      <c r="AT105" s="44"/>
      <c r="AU105" s="44"/>
      <c r="AV105" s="44" t="s">
        <v>7880</v>
      </c>
      <c r="AW105" s="44">
        <v>0</v>
      </c>
      <c r="AX105" s="44">
        <v>0</v>
      </c>
      <c r="AY105" s="44"/>
      <c r="AZ105" s="44"/>
      <c r="BA105" s="48"/>
      <c r="BB105" s="48"/>
      <c r="BC105" s="48"/>
      <c r="BD105" s="48"/>
      <c r="BE105" s="48"/>
      <c r="BF105" s="48"/>
      <c r="BG105" s="44"/>
      <c r="BH105" s="44"/>
      <c r="BI105" s="48"/>
      <c r="BJ105" s="48"/>
      <c r="BK105" s="44"/>
      <c r="BL105" s="44"/>
      <c r="BM105" s="44" t="s">
        <v>1851</v>
      </c>
      <c r="BN105" s="44">
        <v>1480500</v>
      </c>
      <c r="BO105" s="74">
        <v>5</v>
      </c>
      <c r="BP105" s="74">
        <v>1</v>
      </c>
      <c r="BQ105" s="44" t="s">
        <v>2834</v>
      </c>
      <c r="BR105" s="74">
        <v>3</v>
      </c>
      <c r="BS105" s="44" t="s">
        <v>2841</v>
      </c>
      <c r="BT105" s="74">
        <v>3</v>
      </c>
      <c r="BU105" s="44" t="s">
        <v>2842</v>
      </c>
      <c r="BV105" s="44" t="s">
        <v>9703</v>
      </c>
      <c r="BW105" s="44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53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33"/>
      <c r="DR105" s="33"/>
      <c r="DS105" s="33"/>
      <c r="DT105" s="15"/>
      <c r="DU105" s="15"/>
      <c r="DV105" s="15"/>
      <c r="DW105" s="30"/>
      <c r="DX105" s="15"/>
      <c r="DY105" s="31"/>
      <c r="DZ105" s="15"/>
      <c r="EA105" s="39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61" t="str">
        <f t="shared" si="52"/>
        <v/>
      </c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32"/>
      <c r="GC105" s="32"/>
      <c r="GD105" s="72">
        <f t="shared" si="53"/>
        <v>0</v>
      </c>
      <c r="GE105" s="29"/>
      <c r="GF105" s="29"/>
      <c r="GG105" s="61" t="str">
        <f t="shared" si="54"/>
        <v/>
      </c>
      <c r="GH105" s="61" t="str">
        <f t="shared" si="55"/>
        <v/>
      </c>
    </row>
    <row r="106" spans="1:190" ht="16.5" customHeight="1" x14ac:dyDescent="0.3">
      <c r="A106" s="84">
        <v>867</v>
      </c>
      <c r="B106" s="42" t="s">
        <v>2503</v>
      </c>
      <c r="C106" s="85">
        <v>13656021076</v>
      </c>
      <c r="D106" s="43" t="s">
        <v>3112</v>
      </c>
      <c r="E106" s="44" t="s">
        <v>3113</v>
      </c>
      <c r="F106" s="44" t="s">
        <v>3114</v>
      </c>
      <c r="G106" s="45">
        <v>3</v>
      </c>
      <c r="H106" s="86" t="s">
        <v>134</v>
      </c>
      <c r="I106" s="44" t="s">
        <v>2850</v>
      </c>
      <c r="J106" s="44" t="s">
        <v>1697</v>
      </c>
      <c r="K106" s="44" t="s">
        <v>205</v>
      </c>
      <c r="L106" s="43" t="s">
        <v>4168</v>
      </c>
      <c r="M106" s="44" t="s">
        <v>638</v>
      </c>
      <c r="N106" s="43" t="s">
        <v>4168</v>
      </c>
      <c r="O106" s="44" t="s">
        <v>4480</v>
      </c>
      <c r="P106" s="42" t="s">
        <v>4481</v>
      </c>
      <c r="Q106" s="42" t="s">
        <v>4557</v>
      </c>
      <c r="R106" s="43"/>
      <c r="S106" s="43"/>
      <c r="T106" s="44" t="s">
        <v>4558</v>
      </c>
      <c r="U106" s="44" t="s">
        <v>6034</v>
      </c>
      <c r="V106" s="43" t="s">
        <v>6035</v>
      </c>
      <c r="W106" s="43" t="s">
        <v>6036</v>
      </c>
      <c r="X106" s="43">
        <v>0</v>
      </c>
      <c r="Y106" s="43" t="s">
        <v>6035</v>
      </c>
      <c r="Z106" s="44" t="s">
        <v>1791</v>
      </c>
      <c r="AA106" s="44" t="s">
        <v>1792</v>
      </c>
      <c r="AB106" s="46" t="s">
        <v>1793</v>
      </c>
      <c r="AC106" s="47" t="s">
        <v>1794</v>
      </c>
      <c r="AD106" s="44" t="s">
        <v>1795</v>
      </c>
      <c r="AE106" s="44" t="s">
        <v>2516</v>
      </c>
      <c r="AF106" s="47" t="s">
        <v>1797</v>
      </c>
      <c r="AG106" s="47" t="s">
        <v>1796</v>
      </c>
      <c r="AH106" s="44" t="s">
        <v>1784</v>
      </c>
      <c r="AI106" s="44" t="s">
        <v>2517</v>
      </c>
      <c r="AJ106" s="44" t="s">
        <v>1414</v>
      </c>
      <c r="AK106" s="44" t="s">
        <v>2515</v>
      </c>
      <c r="AL106" s="44">
        <v>2</v>
      </c>
      <c r="AM106" s="44" t="s">
        <v>2778</v>
      </c>
      <c r="AN106" s="44">
        <v>4</v>
      </c>
      <c r="AO106" s="44" t="s">
        <v>2779</v>
      </c>
      <c r="AP106" s="44">
        <v>1</v>
      </c>
      <c r="AQ106" s="44" t="s">
        <v>2789</v>
      </c>
      <c r="AR106" s="44" t="s">
        <v>7200</v>
      </c>
      <c r="AS106" s="44" t="s">
        <v>7201</v>
      </c>
      <c r="AT106" s="44" t="s">
        <v>7200</v>
      </c>
      <c r="AU106" s="44" t="s">
        <v>7202</v>
      </c>
      <c r="AV106" s="44" t="s">
        <v>7881</v>
      </c>
      <c r="AW106" s="44" t="s">
        <v>6035</v>
      </c>
      <c r="AX106" s="44" t="s">
        <v>8283</v>
      </c>
      <c r="AY106" s="44" t="s">
        <v>8711</v>
      </c>
      <c r="AZ106" s="44" t="s">
        <v>8712</v>
      </c>
      <c r="BA106" s="48" t="s">
        <v>134</v>
      </c>
      <c r="BB106" s="48" t="s">
        <v>128</v>
      </c>
      <c r="BC106" s="48" t="s">
        <v>1758</v>
      </c>
      <c r="BD106" s="48" t="s">
        <v>8666</v>
      </c>
      <c r="BE106" s="48" t="s">
        <v>1778</v>
      </c>
      <c r="BF106" s="48" t="s">
        <v>131</v>
      </c>
      <c r="BG106" s="44" t="s">
        <v>8713</v>
      </c>
      <c r="BH106" s="44" t="s">
        <v>8714</v>
      </c>
      <c r="BI106" s="48" t="s">
        <v>6035</v>
      </c>
      <c r="BJ106" s="48" t="s">
        <v>8715</v>
      </c>
      <c r="BK106" s="44" t="s">
        <v>8283</v>
      </c>
      <c r="BL106" s="44" t="s">
        <v>8283</v>
      </c>
      <c r="BM106" s="44" t="s">
        <v>1761</v>
      </c>
      <c r="BN106" s="44">
        <v>13137623</v>
      </c>
      <c r="BO106" s="74">
        <v>13</v>
      </c>
      <c r="BP106" s="74">
        <v>2</v>
      </c>
      <c r="BQ106" s="44" t="s">
        <v>2833</v>
      </c>
      <c r="BR106" s="74">
        <v>5</v>
      </c>
      <c r="BS106" s="44" t="s">
        <v>2837</v>
      </c>
      <c r="BT106" s="74">
        <v>5</v>
      </c>
      <c r="BU106" s="44" t="s">
        <v>2838</v>
      </c>
      <c r="BV106" s="44" t="s">
        <v>9704</v>
      </c>
      <c r="BW106" s="44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53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33"/>
      <c r="DR106" s="33"/>
      <c r="DS106" s="33"/>
      <c r="DT106" s="15"/>
      <c r="DU106" s="15"/>
      <c r="DV106" s="15"/>
      <c r="DW106" s="30"/>
      <c r="DX106" s="15"/>
      <c r="DY106" s="31"/>
      <c r="DZ106" s="15"/>
      <c r="EA106" s="39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61" t="str">
        <f t="shared" si="52"/>
        <v/>
      </c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32"/>
      <c r="GC106" s="32"/>
      <c r="GD106" s="72">
        <f t="shared" si="53"/>
        <v>0</v>
      </c>
      <c r="GE106" s="29"/>
      <c r="GF106" s="29"/>
      <c r="GG106" s="61" t="str">
        <f t="shared" si="54"/>
        <v/>
      </c>
      <c r="GH106" s="61" t="str">
        <f t="shared" si="55"/>
        <v/>
      </c>
    </row>
    <row r="107" spans="1:190" ht="16.5" customHeight="1" x14ac:dyDescent="0.3">
      <c r="A107" s="84">
        <v>890</v>
      </c>
      <c r="B107" s="42" t="s">
        <v>2504</v>
      </c>
      <c r="C107" s="85">
        <v>42550758193</v>
      </c>
      <c r="D107" s="43" t="s">
        <v>3115</v>
      </c>
      <c r="E107" s="44" t="s">
        <v>3116</v>
      </c>
      <c r="F107" s="44" t="s">
        <v>3117</v>
      </c>
      <c r="G107" s="45">
        <v>3</v>
      </c>
      <c r="H107" s="86" t="s">
        <v>146</v>
      </c>
      <c r="I107" s="44" t="s">
        <v>2867</v>
      </c>
      <c r="J107" s="44" t="s">
        <v>1697</v>
      </c>
      <c r="K107" s="44" t="s">
        <v>351</v>
      </c>
      <c r="L107" s="43" t="s">
        <v>4182</v>
      </c>
      <c r="M107" s="44" t="s">
        <v>1289</v>
      </c>
      <c r="N107" s="43" t="s">
        <v>4182</v>
      </c>
      <c r="O107" s="44" t="s">
        <v>4559</v>
      </c>
      <c r="P107" s="42" t="s">
        <v>4560</v>
      </c>
      <c r="Q107" s="42" t="s">
        <v>4561</v>
      </c>
      <c r="R107" s="43" t="s">
        <v>4562</v>
      </c>
      <c r="S107" s="43" t="s">
        <v>4563</v>
      </c>
      <c r="T107" s="44" t="s">
        <v>4564</v>
      </c>
      <c r="U107" s="44"/>
      <c r="V107" s="43">
        <v>0</v>
      </c>
      <c r="W107" s="43">
        <v>0</v>
      </c>
      <c r="X107" s="43">
        <v>0</v>
      </c>
      <c r="Y107" s="43"/>
      <c r="Z107" s="44" t="s">
        <v>2011</v>
      </c>
      <c r="AA107" s="44" t="s">
        <v>2551</v>
      </c>
      <c r="AB107" s="46" t="s">
        <v>2012</v>
      </c>
      <c r="AC107" s="47" t="s">
        <v>2013</v>
      </c>
      <c r="AD107" s="44" t="s">
        <v>1824</v>
      </c>
      <c r="AE107" s="44" t="s">
        <v>2552</v>
      </c>
      <c r="AF107" s="47" t="s">
        <v>1825</v>
      </c>
      <c r="AG107" s="47" t="s">
        <v>1826</v>
      </c>
      <c r="AH107" s="44" t="s">
        <v>1757</v>
      </c>
      <c r="AI107" s="44" t="s">
        <v>2528</v>
      </c>
      <c r="AJ107" s="44" t="s">
        <v>1414</v>
      </c>
      <c r="AK107" s="44" t="s">
        <v>2515</v>
      </c>
      <c r="AL107" s="44">
        <v>1</v>
      </c>
      <c r="AM107" s="44" t="s">
        <v>2781</v>
      </c>
      <c r="AN107" s="44">
        <v>3</v>
      </c>
      <c r="AO107" s="44" t="s">
        <v>2782</v>
      </c>
      <c r="AP107" s="44">
        <v>1</v>
      </c>
      <c r="AQ107" s="44" t="s">
        <v>2789</v>
      </c>
      <c r="AR107" s="44" t="s">
        <v>7203</v>
      </c>
      <c r="AS107" s="44">
        <v>0</v>
      </c>
      <c r="AT107" s="44"/>
      <c r="AU107" s="44"/>
      <c r="AV107" s="44" t="s">
        <v>7882</v>
      </c>
      <c r="AW107" s="44">
        <v>0</v>
      </c>
      <c r="AX107" s="44">
        <v>0</v>
      </c>
      <c r="AY107" s="44"/>
      <c r="AZ107" s="44"/>
      <c r="BA107" s="48"/>
      <c r="BB107" s="48"/>
      <c r="BC107" s="48"/>
      <c r="BD107" s="48"/>
      <c r="BE107" s="48"/>
      <c r="BF107" s="48"/>
      <c r="BG107" s="44"/>
      <c r="BH107" s="44"/>
      <c r="BI107" s="48"/>
      <c r="BJ107" s="48"/>
      <c r="BK107" s="44"/>
      <c r="BL107" s="44"/>
      <c r="BM107" s="44" t="s">
        <v>1761</v>
      </c>
      <c r="BN107" s="44">
        <v>5070503</v>
      </c>
      <c r="BO107" s="74">
        <v>14</v>
      </c>
      <c r="BP107" s="74">
        <v>2</v>
      </c>
      <c r="BQ107" s="44" t="s">
        <v>2833</v>
      </c>
      <c r="BR107" s="74">
        <v>5</v>
      </c>
      <c r="BS107" s="44" t="s">
        <v>2837</v>
      </c>
      <c r="BT107" s="74">
        <v>5</v>
      </c>
      <c r="BU107" s="44" t="s">
        <v>2838</v>
      </c>
      <c r="BV107" s="44" t="s">
        <v>9704</v>
      </c>
      <c r="BW107" s="44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53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33"/>
      <c r="DR107" s="33"/>
      <c r="DS107" s="33"/>
      <c r="DT107" s="15"/>
      <c r="DU107" s="15"/>
      <c r="DV107" s="15"/>
      <c r="DW107" s="30"/>
      <c r="DX107" s="15"/>
      <c r="DY107" s="31"/>
      <c r="DZ107" s="15"/>
      <c r="EA107" s="39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61" t="str">
        <f t="shared" si="52"/>
        <v/>
      </c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32"/>
      <c r="GC107" s="32"/>
      <c r="GD107" s="72">
        <f t="shared" si="53"/>
        <v>0</v>
      </c>
      <c r="GE107" s="29"/>
      <c r="GF107" s="29"/>
      <c r="GG107" s="61" t="str">
        <f t="shared" si="54"/>
        <v/>
      </c>
      <c r="GH107" s="61" t="str">
        <f t="shared" si="55"/>
        <v/>
      </c>
    </row>
    <row r="108" spans="1:190" ht="16.5" customHeight="1" x14ac:dyDescent="0.3">
      <c r="A108" s="84">
        <v>895</v>
      </c>
      <c r="B108" s="42" t="s">
        <v>2503</v>
      </c>
      <c r="C108" s="85">
        <v>47008493011</v>
      </c>
      <c r="D108" s="43" t="s">
        <v>3118</v>
      </c>
      <c r="E108" s="44" t="s">
        <v>3119</v>
      </c>
      <c r="F108" s="44" t="s">
        <v>3120</v>
      </c>
      <c r="G108" s="45">
        <v>7</v>
      </c>
      <c r="H108" s="86" t="s">
        <v>128</v>
      </c>
      <c r="I108" s="44" t="s">
        <v>2854</v>
      </c>
      <c r="J108" s="44" t="s">
        <v>1697</v>
      </c>
      <c r="K108" s="44" t="s">
        <v>153</v>
      </c>
      <c r="L108" s="43" t="s">
        <v>4163</v>
      </c>
      <c r="M108" s="44" t="s">
        <v>377</v>
      </c>
      <c r="N108" s="43" t="s">
        <v>4163</v>
      </c>
      <c r="O108" s="44" t="s">
        <v>4313</v>
      </c>
      <c r="P108" s="42" t="s">
        <v>4314</v>
      </c>
      <c r="Q108" s="42" t="s">
        <v>4323</v>
      </c>
      <c r="R108" s="43"/>
      <c r="S108" s="43"/>
      <c r="T108" s="44" t="s">
        <v>4565</v>
      </c>
      <c r="U108" s="44" t="s">
        <v>6037</v>
      </c>
      <c r="V108" s="43" t="s">
        <v>1887</v>
      </c>
      <c r="W108" s="43" t="s">
        <v>2253</v>
      </c>
      <c r="X108" s="43">
        <v>0</v>
      </c>
      <c r="Y108" s="43" t="s">
        <v>1887</v>
      </c>
      <c r="Z108" s="44" t="s">
        <v>6932</v>
      </c>
      <c r="AA108" s="44" t="s">
        <v>6933</v>
      </c>
      <c r="AB108" s="46" t="s">
        <v>1920</v>
      </c>
      <c r="AC108" s="47" t="s">
        <v>1921</v>
      </c>
      <c r="AD108" s="44" t="s">
        <v>1922</v>
      </c>
      <c r="AE108" s="44" t="s">
        <v>2604</v>
      </c>
      <c r="AF108" s="47" t="s">
        <v>1804</v>
      </c>
      <c r="AG108" s="47" t="s">
        <v>1805</v>
      </c>
      <c r="AH108" s="44" t="s">
        <v>1757</v>
      </c>
      <c r="AI108" s="44" t="s">
        <v>2528</v>
      </c>
      <c r="AJ108" s="44" t="s">
        <v>1414</v>
      </c>
      <c r="AK108" s="44" t="s">
        <v>2515</v>
      </c>
      <c r="AL108" s="44">
        <v>2</v>
      </c>
      <c r="AM108" s="44" t="s">
        <v>2778</v>
      </c>
      <c r="AN108" s="44">
        <v>4</v>
      </c>
      <c r="AO108" s="44" t="s">
        <v>2779</v>
      </c>
      <c r="AP108" s="44">
        <v>1</v>
      </c>
      <c r="AQ108" s="44" t="s">
        <v>2789</v>
      </c>
      <c r="AR108" s="44" t="s">
        <v>1896</v>
      </c>
      <c r="AS108" s="44" t="s">
        <v>7204</v>
      </c>
      <c r="AT108" s="44" t="s">
        <v>1896</v>
      </c>
      <c r="AU108" s="44" t="s">
        <v>7204</v>
      </c>
      <c r="AV108" s="44" t="s">
        <v>1894</v>
      </c>
      <c r="AW108" s="44">
        <v>0</v>
      </c>
      <c r="AX108" s="44">
        <v>0</v>
      </c>
      <c r="AY108" s="44" t="s">
        <v>2801</v>
      </c>
      <c r="AZ108" s="44" t="s">
        <v>8716</v>
      </c>
      <c r="BA108" s="48" t="s">
        <v>128</v>
      </c>
      <c r="BB108" s="48" t="s">
        <v>128</v>
      </c>
      <c r="BC108" s="48" t="s">
        <v>1758</v>
      </c>
      <c r="BD108" s="48" t="s">
        <v>1790</v>
      </c>
      <c r="BE108" s="48" t="s">
        <v>1895</v>
      </c>
      <c r="BF108" s="48" t="s">
        <v>128</v>
      </c>
      <c r="BG108" s="44" t="s">
        <v>8717</v>
      </c>
      <c r="BH108" s="44" t="s">
        <v>8718</v>
      </c>
      <c r="BI108" s="48" t="s">
        <v>1887</v>
      </c>
      <c r="BJ108" s="48" t="s">
        <v>1887</v>
      </c>
      <c r="BK108" s="44" t="s">
        <v>1896</v>
      </c>
      <c r="BL108" s="44" t="s">
        <v>9657</v>
      </c>
      <c r="BM108" s="44" t="s">
        <v>1761</v>
      </c>
      <c r="BN108" s="44">
        <v>8865421</v>
      </c>
      <c r="BO108" s="74">
        <v>36</v>
      </c>
      <c r="BP108" s="74">
        <v>2</v>
      </c>
      <c r="BQ108" s="44" t="s">
        <v>2833</v>
      </c>
      <c r="BR108" s="74">
        <v>5</v>
      </c>
      <c r="BS108" s="44" t="s">
        <v>2837</v>
      </c>
      <c r="BT108" s="74">
        <v>5</v>
      </c>
      <c r="BU108" s="44" t="s">
        <v>2838</v>
      </c>
      <c r="BV108" s="44" t="s">
        <v>9703</v>
      </c>
      <c r="BW108" s="44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53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33"/>
      <c r="DR108" s="33"/>
      <c r="DS108" s="33"/>
      <c r="DT108" s="15"/>
      <c r="DU108" s="15"/>
      <c r="DV108" s="15"/>
      <c r="DW108" s="30"/>
      <c r="DX108" s="15"/>
      <c r="DY108" s="31"/>
      <c r="DZ108" s="15"/>
      <c r="EA108" s="39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61" t="str">
        <f t="shared" si="52"/>
        <v/>
      </c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32"/>
      <c r="GC108" s="32"/>
      <c r="GD108" s="72">
        <f t="shared" si="53"/>
        <v>0</v>
      </c>
      <c r="GE108" s="29"/>
      <c r="GF108" s="29"/>
      <c r="GG108" s="61" t="str">
        <f t="shared" si="54"/>
        <v/>
      </c>
      <c r="GH108" s="61" t="str">
        <f t="shared" si="55"/>
        <v/>
      </c>
    </row>
    <row r="109" spans="1:190" ht="16.5" customHeight="1" x14ac:dyDescent="0.3">
      <c r="A109" s="84">
        <v>905</v>
      </c>
      <c r="B109" s="42" t="s">
        <v>2503</v>
      </c>
      <c r="C109" s="85">
        <v>46794123012</v>
      </c>
      <c r="D109" s="43" t="s">
        <v>3121</v>
      </c>
      <c r="E109" s="44" t="s">
        <v>3122</v>
      </c>
      <c r="F109" s="44" t="s">
        <v>3123</v>
      </c>
      <c r="G109" s="45">
        <v>1</v>
      </c>
      <c r="H109" s="86" t="s">
        <v>128</v>
      </c>
      <c r="I109" s="44" t="s">
        <v>2854</v>
      </c>
      <c r="J109" s="44" t="s">
        <v>1697</v>
      </c>
      <c r="K109" s="44" t="s">
        <v>153</v>
      </c>
      <c r="L109" s="43" t="s">
        <v>4163</v>
      </c>
      <c r="M109" s="44" t="s">
        <v>377</v>
      </c>
      <c r="N109" s="43" t="s">
        <v>4163</v>
      </c>
      <c r="O109" s="44" t="s">
        <v>4317</v>
      </c>
      <c r="P109" s="42" t="s">
        <v>4566</v>
      </c>
      <c r="Q109" s="42" t="s">
        <v>4567</v>
      </c>
      <c r="R109" s="43"/>
      <c r="S109" s="43"/>
      <c r="T109" s="44" t="s">
        <v>4568</v>
      </c>
      <c r="U109" s="44" t="s">
        <v>6038</v>
      </c>
      <c r="V109" s="43" t="s">
        <v>6039</v>
      </c>
      <c r="W109" s="43">
        <v>0</v>
      </c>
      <c r="X109" s="43">
        <v>0</v>
      </c>
      <c r="Y109" s="43" t="s">
        <v>6039</v>
      </c>
      <c r="Z109" s="44" t="s">
        <v>1741</v>
      </c>
      <c r="AA109" s="44" t="s">
        <v>2553</v>
      </c>
      <c r="AB109" s="46" t="s">
        <v>1742</v>
      </c>
      <c r="AC109" s="47" t="s">
        <v>1743</v>
      </c>
      <c r="AD109" s="44" t="s">
        <v>1744</v>
      </c>
      <c r="AE109" s="44" t="s">
        <v>2554</v>
      </c>
      <c r="AF109" s="47" t="s">
        <v>1745</v>
      </c>
      <c r="AG109" s="47" t="s">
        <v>1743</v>
      </c>
      <c r="AH109" s="44" t="s">
        <v>1746</v>
      </c>
      <c r="AI109" s="44" t="s">
        <v>2555</v>
      </c>
      <c r="AJ109" s="44" t="s">
        <v>1406</v>
      </c>
      <c r="AK109" s="44" t="s">
        <v>1749</v>
      </c>
      <c r="AL109" s="44">
        <v>2</v>
      </c>
      <c r="AM109" s="44" t="s">
        <v>2778</v>
      </c>
      <c r="AN109" s="44">
        <v>4</v>
      </c>
      <c r="AO109" s="44" t="s">
        <v>2779</v>
      </c>
      <c r="AP109" s="44">
        <v>1</v>
      </c>
      <c r="AQ109" s="44" t="s">
        <v>2789</v>
      </c>
      <c r="AR109" s="44" t="s">
        <v>7205</v>
      </c>
      <c r="AS109" s="44">
        <v>0</v>
      </c>
      <c r="AT109" s="44" t="s">
        <v>7205</v>
      </c>
      <c r="AU109" s="44">
        <v>0</v>
      </c>
      <c r="AV109" s="44" t="s">
        <v>7883</v>
      </c>
      <c r="AW109" s="44">
        <v>0</v>
      </c>
      <c r="AX109" s="44">
        <v>0</v>
      </c>
      <c r="AY109" s="44" t="s">
        <v>8719</v>
      </c>
      <c r="AZ109" s="44" t="s">
        <v>8720</v>
      </c>
      <c r="BA109" s="48" t="s">
        <v>128</v>
      </c>
      <c r="BB109" s="48" t="s">
        <v>128</v>
      </c>
      <c r="BC109" s="48" t="s">
        <v>1758</v>
      </c>
      <c r="BD109" s="48" t="s">
        <v>8464</v>
      </c>
      <c r="BE109" s="48" t="s">
        <v>1878</v>
      </c>
      <c r="BF109" s="48" t="s">
        <v>129</v>
      </c>
      <c r="BG109" s="44" t="s">
        <v>8721</v>
      </c>
      <c r="BH109" s="44" t="s">
        <v>8722</v>
      </c>
      <c r="BI109" s="48" t="s">
        <v>6039</v>
      </c>
      <c r="BJ109" s="48" t="s">
        <v>6039</v>
      </c>
      <c r="BK109" s="44" t="s">
        <v>8723</v>
      </c>
      <c r="BL109" s="44" t="s">
        <v>8723</v>
      </c>
      <c r="BM109" s="44" t="s">
        <v>2826</v>
      </c>
      <c r="BN109" s="44">
        <v>6940042</v>
      </c>
      <c r="BO109" s="74">
        <v>43</v>
      </c>
      <c r="BP109" s="74">
        <v>2</v>
      </c>
      <c r="BQ109" s="44" t="s">
        <v>2833</v>
      </c>
      <c r="BR109" s="74">
        <v>5</v>
      </c>
      <c r="BS109" s="44" t="s">
        <v>2837</v>
      </c>
      <c r="BT109" s="74">
        <v>5</v>
      </c>
      <c r="BU109" s="44" t="s">
        <v>2838</v>
      </c>
      <c r="BV109" s="44" t="s">
        <v>9703</v>
      </c>
      <c r="BW109" s="44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53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33"/>
      <c r="DR109" s="33"/>
      <c r="DS109" s="33"/>
      <c r="DT109" s="15"/>
      <c r="DU109" s="15"/>
      <c r="DV109" s="15"/>
      <c r="DW109" s="30"/>
      <c r="DX109" s="15"/>
      <c r="DY109" s="31"/>
      <c r="DZ109" s="15"/>
      <c r="EA109" s="39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61" t="str">
        <f t="shared" ref="EQ109:EQ116" si="56">IF(CE109=1,EP109,IF(CB109=1,EO109,""))</f>
        <v/>
      </c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32"/>
      <c r="GC109" s="32"/>
      <c r="GD109" s="72">
        <f t="shared" ref="GD109:GD116" si="57">NETWORKDAYS.INTL(GB109,GC109,1)</f>
        <v>0</v>
      </c>
      <c r="GE109" s="29"/>
      <c r="GF109" s="29"/>
      <c r="GG109" s="61" t="str">
        <f t="shared" ref="GG109:GG116" si="58">CONCATENATE(FC109,FD109,FE109,FF109)</f>
        <v/>
      </c>
      <c r="GH109" s="61" t="str">
        <f t="shared" ref="GH109:GH116" si="59">CONCATENATE(FQ109,FR109,FS109,FT109)</f>
        <v/>
      </c>
    </row>
    <row r="110" spans="1:190" ht="16.5" customHeight="1" x14ac:dyDescent="0.3">
      <c r="A110" s="84">
        <v>911</v>
      </c>
      <c r="B110" s="42" t="s">
        <v>2503</v>
      </c>
      <c r="C110" s="85">
        <v>14853576078</v>
      </c>
      <c r="D110" s="43" t="s">
        <v>3124</v>
      </c>
      <c r="E110" s="44" t="s">
        <v>3125</v>
      </c>
      <c r="F110" s="44" t="s">
        <v>2505</v>
      </c>
      <c r="G110" s="45">
        <v>1</v>
      </c>
      <c r="H110" s="86" t="s">
        <v>134</v>
      </c>
      <c r="I110" s="44" t="s">
        <v>2850</v>
      </c>
      <c r="J110" s="44" t="s">
        <v>1697</v>
      </c>
      <c r="K110" s="44" t="s">
        <v>205</v>
      </c>
      <c r="L110" s="43" t="s">
        <v>4168</v>
      </c>
      <c r="M110" s="44" t="s">
        <v>638</v>
      </c>
      <c r="N110" s="43" t="s">
        <v>4168</v>
      </c>
      <c r="O110" s="44" t="s">
        <v>4480</v>
      </c>
      <c r="P110" s="42" t="s">
        <v>4481</v>
      </c>
      <c r="Q110" s="42" t="s">
        <v>4482</v>
      </c>
      <c r="R110" s="43"/>
      <c r="S110" s="43"/>
      <c r="T110" s="44" t="s">
        <v>4569</v>
      </c>
      <c r="U110" s="44" t="s">
        <v>6040</v>
      </c>
      <c r="V110" s="43" t="s">
        <v>5993</v>
      </c>
      <c r="W110" s="43" t="s">
        <v>6041</v>
      </c>
      <c r="X110" s="43">
        <v>0</v>
      </c>
      <c r="Y110" s="43" t="s">
        <v>5993</v>
      </c>
      <c r="Z110" s="44" t="s">
        <v>1924</v>
      </c>
      <c r="AA110" s="44" t="s">
        <v>1925</v>
      </c>
      <c r="AB110" s="46" t="s">
        <v>1926</v>
      </c>
      <c r="AC110" s="47" t="s">
        <v>1927</v>
      </c>
      <c r="AD110" s="44" t="s">
        <v>1754</v>
      </c>
      <c r="AE110" s="44" t="s">
        <v>2529</v>
      </c>
      <c r="AF110" s="47" t="s">
        <v>1756</v>
      </c>
      <c r="AG110" s="47" t="s">
        <v>1755</v>
      </c>
      <c r="AH110" s="44" t="s">
        <v>1757</v>
      </c>
      <c r="AI110" s="44" t="s">
        <v>2528</v>
      </c>
      <c r="AJ110" s="44" t="s">
        <v>1414</v>
      </c>
      <c r="AK110" s="44" t="s">
        <v>2515</v>
      </c>
      <c r="AL110" s="44">
        <v>2</v>
      </c>
      <c r="AM110" s="44" t="s">
        <v>2778</v>
      </c>
      <c r="AN110" s="44">
        <v>8</v>
      </c>
      <c r="AO110" s="44" t="s">
        <v>2783</v>
      </c>
      <c r="AP110" s="44">
        <v>1</v>
      </c>
      <c r="AQ110" s="44" t="s">
        <v>2789</v>
      </c>
      <c r="AR110" s="44" t="s">
        <v>7206</v>
      </c>
      <c r="AS110" s="44" t="s">
        <v>7207</v>
      </c>
      <c r="AT110" s="44" t="s">
        <v>7206</v>
      </c>
      <c r="AU110" s="44" t="s">
        <v>7208</v>
      </c>
      <c r="AV110" s="44" t="s">
        <v>7884</v>
      </c>
      <c r="AW110" s="44">
        <v>0</v>
      </c>
      <c r="AX110" s="44">
        <v>0</v>
      </c>
      <c r="AY110" s="44" t="s">
        <v>8724</v>
      </c>
      <c r="AZ110" s="44" t="s">
        <v>8725</v>
      </c>
      <c r="BA110" s="48" t="s">
        <v>134</v>
      </c>
      <c r="BB110" s="48" t="s">
        <v>128</v>
      </c>
      <c r="BC110" s="48" t="s">
        <v>1758</v>
      </c>
      <c r="BD110" s="48" t="s">
        <v>8666</v>
      </c>
      <c r="BE110" s="48" t="s">
        <v>1778</v>
      </c>
      <c r="BF110" s="48" t="s">
        <v>130</v>
      </c>
      <c r="BG110" s="44" t="s">
        <v>8726</v>
      </c>
      <c r="BH110" s="44" t="s">
        <v>8727</v>
      </c>
      <c r="BI110" s="48" t="s">
        <v>5993</v>
      </c>
      <c r="BJ110" s="48" t="s">
        <v>5993</v>
      </c>
      <c r="BK110" s="44" t="s">
        <v>8728</v>
      </c>
      <c r="BL110" s="44" t="s">
        <v>9658</v>
      </c>
      <c r="BM110" s="44" t="s">
        <v>1761</v>
      </c>
      <c r="BN110" s="44">
        <v>110967930</v>
      </c>
      <c r="BO110" s="74">
        <v>15</v>
      </c>
      <c r="BP110" s="74">
        <v>2</v>
      </c>
      <c r="BQ110" s="44" t="s">
        <v>2833</v>
      </c>
      <c r="BR110" s="74">
        <v>5</v>
      </c>
      <c r="BS110" s="44" t="s">
        <v>2837</v>
      </c>
      <c r="BT110" s="74">
        <v>5</v>
      </c>
      <c r="BU110" s="44" t="s">
        <v>2838</v>
      </c>
      <c r="BV110" s="44" t="s">
        <v>9704</v>
      </c>
      <c r="BW110" s="44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53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33"/>
      <c r="DR110" s="33"/>
      <c r="DS110" s="33"/>
      <c r="DT110" s="15"/>
      <c r="DU110" s="15"/>
      <c r="DV110" s="15"/>
      <c r="DW110" s="30"/>
      <c r="DX110" s="15"/>
      <c r="DY110" s="31"/>
      <c r="DZ110" s="15"/>
      <c r="EA110" s="39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61" t="str">
        <f t="shared" si="56"/>
        <v/>
      </c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  <c r="FU110" s="15"/>
      <c r="FV110" s="15"/>
      <c r="FW110" s="15"/>
      <c r="FX110" s="15"/>
      <c r="FY110" s="15"/>
      <c r="FZ110" s="15"/>
      <c r="GA110" s="15"/>
      <c r="GB110" s="32"/>
      <c r="GC110" s="32"/>
      <c r="GD110" s="72">
        <f t="shared" si="57"/>
        <v>0</v>
      </c>
      <c r="GE110" s="29"/>
      <c r="GF110" s="29"/>
      <c r="GG110" s="61" t="str">
        <f t="shared" si="58"/>
        <v/>
      </c>
      <c r="GH110" s="61" t="str">
        <f t="shared" si="59"/>
        <v/>
      </c>
    </row>
    <row r="111" spans="1:190" ht="16.5" customHeight="1" x14ac:dyDescent="0.3">
      <c r="A111" s="84">
        <v>917</v>
      </c>
      <c r="B111" s="42" t="s">
        <v>2503</v>
      </c>
      <c r="C111" s="85">
        <v>13602010010</v>
      </c>
      <c r="D111" s="43" t="s">
        <v>3126</v>
      </c>
      <c r="E111" s="44" t="s">
        <v>3127</v>
      </c>
      <c r="F111" s="44" t="s">
        <v>3128</v>
      </c>
      <c r="G111" s="45">
        <v>22</v>
      </c>
      <c r="H111" s="86" t="s">
        <v>128</v>
      </c>
      <c r="I111" s="44" t="s">
        <v>2854</v>
      </c>
      <c r="J111" s="44" t="s">
        <v>1697</v>
      </c>
      <c r="K111" s="44" t="s">
        <v>153</v>
      </c>
      <c r="L111" s="43" t="s">
        <v>4163</v>
      </c>
      <c r="M111" s="44" t="s">
        <v>377</v>
      </c>
      <c r="N111" s="43" t="s">
        <v>4163</v>
      </c>
      <c r="O111" s="44" t="s">
        <v>4570</v>
      </c>
      <c r="P111" s="42" t="s">
        <v>4571</v>
      </c>
      <c r="Q111" s="42" t="s">
        <v>4572</v>
      </c>
      <c r="R111" s="43"/>
      <c r="S111" s="43"/>
      <c r="T111" s="44" t="s">
        <v>4573</v>
      </c>
      <c r="U111" s="44" t="s">
        <v>6042</v>
      </c>
      <c r="V111" s="43" t="s">
        <v>6043</v>
      </c>
      <c r="W111" s="43">
        <v>0</v>
      </c>
      <c r="X111" s="43">
        <v>0</v>
      </c>
      <c r="Y111" s="43" t="s">
        <v>6043</v>
      </c>
      <c r="Z111" s="44" t="s">
        <v>6934</v>
      </c>
      <c r="AA111" s="44" t="s">
        <v>6935</v>
      </c>
      <c r="AB111" s="46" t="s">
        <v>2371</v>
      </c>
      <c r="AC111" s="47" t="s">
        <v>2372</v>
      </c>
      <c r="AD111" s="44" t="s">
        <v>2373</v>
      </c>
      <c r="AE111" s="44" t="s">
        <v>2693</v>
      </c>
      <c r="AF111" s="47" t="s">
        <v>2374</v>
      </c>
      <c r="AG111" s="47" t="s">
        <v>2372</v>
      </c>
      <c r="AH111" s="44" t="s">
        <v>1942</v>
      </c>
      <c r="AI111" s="44" t="s">
        <v>2626</v>
      </c>
      <c r="AJ111" s="44" t="s">
        <v>1406</v>
      </c>
      <c r="AK111" s="44" t="s">
        <v>1749</v>
      </c>
      <c r="AL111" s="44">
        <v>2</v>
      </c>
      <c r="AM111" s="44" t="s">
        <v>2778</v>
      </c>
      <c r="AN111" s="44">
        <v>4</v>
      </c>
      <c r="AO111" s="44" t="s">
        <v>2779</v>
      </c>
      <c r="AP111" s="44">
        <v>1</v>
      </c>
      <c r="AQ111" s="44" t="s">
        <v>2789</v>
      </c>
      <c r="AR111" s="44" t="s">
        <v>7209</v>
      </c>
      <c r="AS111" s="44" t="s">
        <v>7210</v>
      </c>
      <c r="AT111" s="44" t="s">
        <v>7209</v>
      </c>
      <c r="AU111" s="44" t="s">
        <v>7210</v>
      </c>
      <c r="AV111" s="44" t="s">
        <v>7885</v>
      </c>
      <c r="AW111" s="44">
        <v>0</v>
      </c>
      <c r="AX111" s="44">
        <v>0</v>
      </c>
      <c r="AY111" s="44" t="s">
        <v>8730</v>
      </c>
      <c r="AZ111" s="44" t="s">
        <v>8730</v>
      </c>
      <c r="BA111" s="48" t="s">
        <v>128</v>
      </c>
      <c r="BB111" s="48" t="s">
        <v>128</v>
      </c>
      <c r="BC111" s="48" t="s">
        <v>1758</v>
      </c>
      <c r="BD111" s="48" t="s">
        <v>8731</v>
      </c>
      <c r="BE111" s="48" t="s">
        <v>1909</v>
      </c>
      <c r="BF111" s="48" t="s">
        <v>128</v>
      </c>
      <c r="BG111" s="44" t="s">
        <v>8732</v>
      </c>
      <c r="BH111" s="44" t="s">
        <v>8733</v>
      </c>
      <c r="BI111" s="48" t="s">
        <v>6043</v>
      </c>
      <c r="BJ111" s="48" t="s">
        <v>6043</v>
      </c>
      <c r="BK111" s="44" t="s">
        <v>8734</v>
      </c>
      <c r="BL111" s="44" t="s">
        <v>8734</v>
      </c>
      <c r="BM111" s="44" t="s">
        <v>2826</v>
      </c>
      <c r="BN111" s="44">
        <v>206244389</v>
      </c>
      <c r="BO111" s="74">
        <v>2051</v>
      </c>
      <c r="BP111" s="74">
        <v>5</v>
      </c>
      <c r="BQ111" s="44" t="s">
        <v>2831</v>
      </c>
      <c r="BR111" s="74">
        <v>5</v>
      </c>
      <c r="BS111" s="44" t="s">
        <v>2837</v>
      </c>
      <c r="BT111" s="74">
        <v>5</v>
      </c>
      <c r="BU111" s="44" t="s">
        <v>2838</v>
      </c>
      <c r="BV111" s="44" t="s">
        <v>9703</v>
      </c>
      <c r="BW111" s="44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53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33"/>
      <c r="DR111" s="33"/>
      <c r="DS111" s="33"/>
      <c r="DT111" s="15"/>
      <c r="DU111" s="15"/>
      <c r="DV111" s="15"/>
      <c r="DW111" s="30"/>
      <c r="DX111" s="15"/>
      <c r="DY111" s="31"/>
      <c r="DZ111" s="15"/>
      <c r="EA111" s="39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61" t="str">
        <f t="shared" si="56"/>
        <v/>
      </c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32"/>
      <c r="GC111" s="32"/>
      <c r="GD111" s="72">
        <f t="shared" si="57"/>
        <v>0</v>
      </c>
      <c r="GE111" s="29"/>
      <c r="GF111" s="29"/>
      <c r="GG111" s="61" t="str">
        <f t="shared" si="58"/>
        <v/>
      </c>
      <c r="GH111" s="61" t="str">
        <f t="shared" si="59"/>
        <v/>
      </c>
    </row>
    <row r="112" spans="1:190" ht="16.5" customHeight="1" x14ac:dyDescent="0.3">
      <c r="A112" s="84">
        <v>926</v>
      </c>
      <c r="B112" s="42" t="s">
        <v>2503</v>
      </c>
      <c r="C112" s="85">
        <v>13602380011</v>
      </c>
      <c r="D112" s="43" t="s">
        <v>3129</v>
      </c>
      <c r="E112" s="44" t="s">
        <v>3130</v>
      </c>
      <c r="F112" s="44" t="s">
        <v>3131</v>
      </c>
      <c r="G112" s="45">
        <v>3</v>
      </c>
      <c r="H112" s="86" t="s">
        <v>128</v>
      </c>
      <c r="I112" s="44" t="s">
        <v>2854</v>
      </c>
      <c r="J112" s="44" t="s">
        <v>1697</v>
      </c>
      <c r="K112" s="44" t="s">
        <v>153</v>
      </c>
      <c r="L112" s="43" t="s">
        <v>4163</v>
      </c>
      <c r="M112" s="44" t="s">
        <v>377</v>
      </c>
      <c r="N112" s="43" t="s">
        <v>4163</v>
      </c>
      <c r="O112" s="44" t="s">
        <v>4476</v>
      </c>
      <c r="P112" s="42" t="s">
        <v>4477</v>
      </c>
      <c r="Q112" s="42" t="s">
        <v>4574</v>
      </c>
      <c r="R112" s="43"/>
      <c r="S112" s="43"/>
      <c r="T112" s="44" t="s">
        <v>4575</v>
      </c>
      <c r="U112" s="44" t="s">
        <v>6044</v>
      </c>
      <c r="V112" s="43" t="s">
        <v>6045</v>
      </c>
      <c r="W112" s="43" t="s">
        <v>6046</v>
      </c>
      <c r="X112" s="43">
        <v>0</v>
      </c>
      <c r="Y112" s="43" t="s">
        <v>6045</v>
      </c>
      <c r="Z112" s="44" t="s">
        <v>2070</v>
      </c>
      <c r="AA112" s="44" t="s">
        <v>2071</v>
      </c>
      <c r="AB112" s="46" t="s">
        <v>2072</v>
      </c>
      <c r="AC112" s="47" t="s">
        <v>2073</v>
      </c>
      <c r="AD112" s="44" t="s">
        <v>2074</v>
      </c>
      <c r="AE112" s="44" t="s">
        <v>2569</v>
      </c>
      <c r="AF112" s="47" t="s">
        <v>2075</v>
      </c>
      <c r="AG112" s="47" t="s">
        <v>2076</v>
      </c>
      <c r="AH112" s="44" t="s">
        <v>1784</v>
      </c>
      <c r="AI112" s="44" t="s">
        <v>2517</v>
      </c>
      <c r="AJ112" s="44" t="s">
        <v>1414</v>
      </c>
      <c r="AK112" s="44" t="s">
        <v>2515</v>
      </c>
      <c r="AL112" s="44">
        <v>2</v>
      </c>
      <c r="AM112" s="44" t="s">
        <v>2778</v>
      </c>
      <c r="AN112" s="44">
        <v>4</v>
      </c>
      <c r="AO112" s="44" t="s">
        <v>2779</v>
      </c>
      <c r="AP112" s="44">
        <v>1</v>
      </c>
      <c r="AQ112" s="44" t="s">
        <v>2789</v>
      </c>
      <c r="AR112" s="44" t="s">
        <v>7211</v>
      </c>
      <c r="AS112" s="44" t="s">
        <v>7212</v>
      </c>
      <c r="AT112" s="44" t="s">
        <v>7211</v>
      </c>
      <c r="AU112" s="44" t="s">
        <v>7213</v>
      </c>
      <c r="AV112" s="44" t="s">
        <v>7886</v>
      </c>
      <c r="AW112" s="44">
        <v>0</v>
      </c>
      <c r="AX112" s="44">
        <v>0</v>
      </c>
      <c r="AY112" s="44" t="s">
        <v>7886</v>
      </c>
      <c r="AZ112" s="44" t="s">
        <v>8735</v>
      </c>
      <c r="BA112" s="48" t="s">
        <v>128</v>
      </c>
      <c r="BB112" s="48" t="s">
        <v>128</v>
      </c>
      <c r="BC112" s="48" t="s">
        <v>1758</v>
      </c>
      <c r="BD112" s="48" t="s">
        <v>8461</v>
      </c>
      <c r="BE112" s="48" t="s">
        <v>1770</v>
      </c>
      <c r="BF112" s="48" t="s">
        <v>136</v>
      </c>
      <c r="BG112" s="44" t="s">
        <v>8736</v>
      </c>
      <c r="BH112" s="44" t="s">
        <v>8737</v>
      </c>
      <c r="BI112" s="48" t="s">
        <v>6045</v>
      </c>
      <c r="BJ112" s="48" t="s">
        <v>6045</v>
      </c>
      <c r="BK112" s="44" t="s">
        <v>7211</v>
      </c>
      <c r="BL112" s="44" t="s">
        <v>7211</v>
      </c>
      <c r="BM112" s="44" t="s">
        <v>1761</v>
      </c>
      <c r="BN112" s="44">
        <v>6049168</v>
      </c>
      <c r="BO112" s="74">
        <v>40</v>
      </c>
      <c r="BP112" s="74">
        <v>2</v>
      </c>
      <c r="BQ112" s="44" t="s">
        <v>2833</v>
      </c>
      <c r="BR112" s="74">
        <v>5</v>
      </c>
      <c r="BS112" s="44" t="s">
        <v>2837</v>
      </c>
      <c r="BT112" s="74">
        <v>5</v>
      </c>
      <c r="BU112" s="44" t="s">
        <v>2838</v>
      </c>
      <c r="BV112" s="44" t="s">
        <v>9703</v>
      </c>
      <c r="BW112" s="44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53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33"/>
      <c r="DR112" s="33"/>
      <c r="DS112" s="33"/>
      <c r="DT112" s="15"/>
      <c r="DU112" s="15"/>
      <c r="DV112" s="15"/>
      <c r="DW112" s="30"/>
      <c r="DX112" s="15"/>
      <c r="DY112" s="31"/>
      <c r="DZ112" s="15"/>
      <c r="EA112" s="39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61" t="str">
        <f t="shared" si="56"/>
        <v/>
      </c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32"/>
      <c r="GC112" s="32"/>
      <c r="GD112" s="72">
        <f t="shared" si="57"/>
        <v>0</v>
      </c>
      <c r="GE112" s="29"/>
      <c r="GF112" s="29"/>
      <c r="GG112" s="61" t="str">
        <f t="shared" si="58"/>
        <v/>
      </c>
      <c r="GH112" s="61" t="str">
        <f t="shared" si="59"/>
        <v/>
      </c>
    </row>
    <row r="113" spans="1:190" ht="16.5" customHeight="1" x14ac:dyDescent="0.3">
      <c r="A113" s="84">
        <v>931</v>
      </c>
      <c r="B113" s="42" t="s">
        <v>2504</v>
      </c>
      <c r="C113" s="85">
        <v>14786633118</v>
      </c>
      <c r="D113" s="43" t="s">
        <v>3132</v>
      </c>
      <c r="E113" s="44" t="s">
        <v>3133</v>
      </c>
      <c r="F113" s="44">
        <v>0</v>
      </c>
      <c r="G113" s="45">
        <v>1</v>
      </c>
      <c r="H113" s="86" t="s">
        <v>138</v>
      </c>
      <c r="I113" s="44" t="s">
        <v>2821</v>
      </c>
      <c r="J113" s="44" t="s">
        <v>1697</v>
      </c>
      <c r="K113" s="44" t="s">
        <v>258</v>
      </c>
      <c r="L113" s="43" t="s">
        <v>2821</v>
      </c>
      <c r="M113" s="44" t="s">
        <v>861</v>
      </c>
      <c r="N113" s="43" t="s">
        <v>2821</v>
      </c>
      <c r="O113" s="44" t="s">
        <v>4576</v>
      </c>
      <c r="P113" s="42" t="s">
        <v>4577</v>
      </c>
      <c r="Q113" s="42" t="s">
        <v>4578</v>
      </c>
      <c r="R113" s="43" t="s">
        <v>4579</v>
      </c>
      <c r="S113" s="43" t="s">
        <v>4580</v>
      </c>
      <c r="T113" s="44" t="s">
        <v>4581</v>
      </c>
      <c r="U113" s="44"/>
      <c r="V113" s="43" t="s">
        <v>6047</v>
      </c>
      <c r="W113" s="43">
        <v>0</v>
      </c>
      <c r="X113" s="43">
        <v>0</v>
      </c>
      <c r="Y113" s="43"/>
      <c r="Z113" s="44" t="s">
        <v>6936</v>
      </c>
      <c r="AA113" s="44" t="s">
        <v>6937</v>
      </c>
      <c r="AB113" s="46" t="s">
        <v>2489</v>
      </c>
      <c r="AC113" s="47" t="s">
        <v>2490</v>
      </c>
      <c r="AD113" s="44" t="s">
        <v>2491</v>
      </c>
      <c r="AE113" s="44" t="s">
        <v>2774</v>
      </c>
      <c r="AF113" s="47" t="s">
        <v>2492</v>
      </c>
      <c r="AG113" s="47" t="s">
        <v>2490</v>
      </c>
      <c r="AH113" s="44" t="s">
        <v>1908</v>
      </c>
      <c r="AI113" s="44" t="s">
        <v>2646</v>
      </c>
      <c r="AJ113" s="44" t="s">
        <v>1408</v>
      </c>
      <c r="AK113" s="44" t="s">
        <v>2647</v>
      </c>
      <c r="AL113" s="44">
        <v>2</v>
      </c>
      <c r="AM113" s="44" t="s">
        <v>2778</v>
      </c>
      <c r="AN113" s="44">
        <v>4</v>
      </c>
      <c r="AO113" s="44" t="s">
        <v>2779</v>
      </c>
      <c r="AP113" s="44">
        <v>1</v>
      </c>
      <c r="AQ113" s="44" t="s">
        <v>2789</v>
      </c>
      <c r="AR113" s="44" t="s">
        <v>7214</v>
      </c>
      <c r="AS113" s="44">
        <v>0</v>
      </c>
      <c r="AT113" s="44"/>
      <c r="AU113" s="44"/>
      <c r="AV113" s="44" t="s">
        <v>7887</v>
      </c>
      <c r="AW113" s="44">
        <v>0</v>
      </c>
      <c r="AX113" s="44">
        <v>0</v>
      </c>
      <c r="AY113" s="44"/>
      <c r="AZ113" s="44"/>
      <c r="BA113" s="48"/>
      <c r="BB113" s="48"/>
      <c r="BC113" s="48"/>
      <c r="BD113" s="48"/>
      <c r="BE113" s="48"/>
      <c r="BF113" s="48"/>
      <c r="BG113" s="44"/>
      <c r="BH113" s="44"/>
      <c r="BI113" s="48"/>
      <c r="BJ113" s="48"/>
      <c r="BK113" s="44"/>
      <c r="BL113" s="44"/>
      <c r="BM113" s="44" t="s">
        <v>1851</v>
      </c>
      <c r="BN113" s="44">
        <v>1865464</v>
      </c>
      <c r="BO113" s="74">
        <v>22</v>
      </c>
      <c r="BP113" s="74">
        <v>2</v>
      </c>
      <c r="BQ113" s="44" t="s">
        <v>2833</v>
      </c>
      <c r="BR113" s="74">
        <v>3</v>
      </c>
      <c r="BS113" s="44" t="s">
        <v>2841</v>
      </c>
      <c r="BT113" s="74">
        <v>3</v>
      </c>
      <c r="BU113" s="44" t="s">
        <v>2842</v>
      </c>
      <c r="BV113" s="44" t="s">
        <v>9704</v>
      </c>
      <c r="BW113" s="44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53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33"/>
      <c r="DR113" s="33"/>
      <c r="DS113" s="33"/>
      <c r="DT113" s="15"/>
      <c r="DU113" s="15"/>
      <c r="DV113" s="15"/>
      <c r="DW113" s="30"/>
      <c r="DX113" s="15"/>
      <c r="DY113" s="31"/>
      <c r="DZ113" s="15"/>
      <c r="EA113" s="39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61" t="str">
        <f t="shared" si="56"/>
        <v/>
      </c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32"/>
      <c r="GC113" s="32"/>
      <c r="GD113" s="72">
        <f t="shared" si="57"/>
        <v>0</v>
      </c>
      <c r="GE113" s="29"/>
      <c r="GF113" s="29"/>
      <c r="GG113" s="61" t="str">
        <f t="shared" si="58"/>
        <v/>
      </c>
      <c r="GH113" s="61" t="str">
        <f t="shared" si="59"/>
        <v/>
      </c>
    </row>
    <row r="114" spans="1:190" ht="16.5" customHeight="1" x14ac:dyDescent="0.3">
      <c r="A114" s="84">
        <v>932</v>
      </c>
      <c r="B114" s="42" t="s">
        <v>2504</v>
      </c>
      <c r="C114" s="85">
        <v>44470304071</v>
      </c>
      <c r="D114" s="43" t="s">
        <v>3134</v>
      </c>
      <c r="E114" s="44" t="s">
        <v>3135</v>
      </c>
      <c r="F114" s="44" t="s">
        <v>2505</v>
      </c>
      <c r="G114" s="45">
        <v>1</v>
      </c>
      <c r="H114" s="86" t="s">
        <v>134</v>
      </c>
      <c r="I114" s="44" t="s">
        <v>2850</v>
      </c>
      <c r="J114" s="44" t="s">
        <v>1697</v>
      </c>
      <c r="K114" s="44" t="s">
        <v>205</v>
      </c>
      <c r="L114" s="43" t="s">
        <v>4168</v>
      </c>
      <c r="M114" s="44" t="s">
        <v>638</v>
      </c>
      <c r="N114" s="43" t="s">
        <v>4168</v>
      </c>
      <c r="O114" s="44" t="s">
        <v>4582</v>
      </c>
      <c r="P114" s="42" t="s">
        <v>4583</v>
      </c>
      <c r="Q114" s="42" t="s">
        <v>4584</v>
      </c>
      <c r="R114" s="43" t="s">
        <v>4585</v>
      </c>
      <c r="S114" s="43" t="s">
        <v>4586</v>
      </c>
      <c r="T114" s="44" t="s">
        <v>4587</v>
      </c>
      <c r="U114" s="44"/>
      <c r="V114" s="43" t="s">
        <v>6048</v>
      </c>
      <c r="W114" s="43">
        <v>0</v>
      </c>
      <c r="X114" s="43">
        <v>0</v>
      </c>
      <c r="Y114" s="43"/>
      <c r="Z114" s="44" t="s">
        <v>2332</v>
      </c>
      <c r="AA114" s="44" t="s">
        <v>2333</v>
      </c>
      <c r="AB114" s="46" t="s">
        <v>2036</v>
      </c>
      <c r="AC114" s="47" t="s">
        <v>2037</v>
      </c>
      <c r="AD114" s="44" t="s">
        <v>1754</v>
      </c>
      <c r="AE114" s="44" t="s">
        <v>2529</v>
      </c>
      <c r="AF114" s="47" t="s">
        <v>1756</v>
      </c>
      <c r="AG114" s="47" t="s">
        <v>1755</v>
      </c>
      <c r="AH114" s="44" t="s">
        <v>1757</v>
      </c>
      <c r="AI114" s="44" t="s">
        <v>2528</v>
      </c>
      <c r="AJ114" s="44" t="s">
        <v>1414</v>
      </c>
      <c r="AK114" s="44" t="s">
        <v>2515</v>
      </c>
      <c r="AL114" s="44">
        <v>2</v>
      </c>
      <c r="AM114" s="44" t="s">
        <v>2778</v>
      </c>
      <c r="AN114" s="44">
        <v>4</v>
      </c>
      <c r="AO114" s="44" t="s">
        <v>2779</v>
      </c>
      <c r="AP114" s="44">
        <v>1</v>
      </c>
      <c r="AQ114" s="44" t="s">
        <v>2789</v>
      </c>
      <c r="AR114" s="44" t="s">
        <v>7215</v>
      </c>
      <c r="AS114" s="44">
        <v>0</v>
      </c>
      <c r="AT114" s="44"/>
      <c r="AU114" s="44"/>
      <c r="AV114" s="44" t="s">
        <v>7888</v>
      </c>
      <c r="AW114" s="44">
        <v>0</v>
      </c>
      <c r="AX114" s="44">
        <v>0</v>
      </c>
      <c r="AY114" s="44"/>
      <c r="AZ114" s="44"/>
      <c r="BA114" s="48"/>
      <c r="BB114" s="48"/>
      <c r="BC114" s="48"/>
      <c r="BD114" s="48"/>
      <c r="BE114" s="48"/>
      <c r="BF114" s="48"/>
      <c r="BG114" s="44"/>
      <c r="BH114" s="44"/>
      <c r="BI114" s="48"/>
      <c r="BJ114" s="48"/>
      <c r="BK114" s="44"/>
      <c r="BL114" s="44"/>
      <c r="BM114" s="44" t="s">
        <v>1761</v>
      </c>
      <c r="BN114" s="44">
        <v>5976898</v>
      </c>
      <c r="BO114" s="74">
        <v>13</v>
      </c>
      <c r="BP114" s="74">
        <v>2</v>
      </c>
      <c r="BQ114" s="44" t="s">
        <v>2833</v>
      </c>
      <c r="BR114" s="74">
        <v>5</v>
      </c>
      <c r="BS114" s="44" t="s">
        <v>2837</v>
      </c>
      <c r="BT114" s="74">
        <v>5</v>
      </c>
      <c r="BU114" s="44" t="s">
        <v>2838</v>
      </c>
      <c r="BV114" s="44" t="s">
        <v>9704</v>
      </c>
      <c r="BW114" s="44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53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33"/>
      <c r="DR114" s="33"/>
      <c r="DS114" s="33"/>
      <c r="DT114" s="15"/>
      <c r="DU114" s="15"/>
      <c r="DV114" s="15"/>
      <c r="DW114" s="30"/>
      <c r="DX114" s="15"/>
      <c r="DY114" s="31"/>
      <c r="DZ114" s="15"/>
      <c r="EA114" s="39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61" t="str">
        <f t="shared" si="56"/>
        <v/>
      </c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32"/>
      <c r="GC114" s="32"/>
      <c r="GD114" s="72">
        <f t="shared" si="57"/>
        <v>0</v>
      </c>
      <c r="GE114" s="29"/>
      <c r="GF114" s="29"/>
      <c r="GG114" s="61" t="str">
        <f t="shared" si="58"/>
        <v/>
      </c>
      <c r="GH114" s="61" t="str">
        <f t="shared" si="59"/>
        <v/>
      </c>
    </row>
    <row r="115" spans="1:190" ht="16.5" customHeight="1" x14ac:dyDescent="0.3">
      <c r="A115" s="84">
        <v>950</v>
      </c>
      <c r="B115" s="42" t="s">
        <v>2503</v>
      </c>
      <c r="C115" s="85">
        <v>47587109073</v>
      </c>
      <c r="D115" s="43" t="s">
        <v>3136</v>
      </c>
      <c r="E115" s="44" t="s">
        <v>3137</v>
      </c>
      <c r="F115" s="44" t="s">
        <v>2505</v>
      </c>
      <c r="G115" s="45">
        <v>1</v>
      </c>
      <c r="H115" s="86" t="s">
        <v>134</v>
      </c>
      <c r="I115" s="44" t="s">
        <v>2850</v>
      </c>
      <c r="J115" s="44" t="s">
        <v>1697</v>
      </c>
      <c r="K115" s="44" t="s">
        <v>211</v>
      </c>
      <c r="L115" s="43" t="s">
        <v>4588</v>
      </c>
      <c r="M115" s="44" t="s">
        <v>658</v>
      </c>
      <c r="N115" s="43" t="s">
        <v>4588</v>
      </c>
      <c r="O115" s="44" t="s">
        <v>4589</v>
      </c>
      <c r="P115" s="42" t="s">
        <v>4590</v>
      </c>
      <c r="Q115" s="42" t="s">
        <v>4591</v>
      </c>
      <c r="R115" s="43" t="s">
        <v>4592</v>
      </c>
      <c r="S115" s="43" t="s">
        <v>4593</v>
      </c>
      <c r="T115" s="44" t="s">
        <v>4594</v>
      </c>
      <c r="U115" s="44" t="s">
        <v>5870</v>
      </c>
      <c r="V115" s="43" t="s">
        <v>6049</v>
      </c>
      <c r="W115" s="43">
        <v>0</v>
      </c>
      <c r="X115" s="43">
        <v>0</v>
      </c>
      <c r="Y115" s="43" t="s">
        <v>6049</v>
      </c>
      <c r="Z115" s="44" t="s">
        <v>1931</v>
      </c>
      <c r="AA115" s="44" t="s">
        <v>2526</v>
      </c>
      <c r="AB115" s="46" t="s">
        <v>1785</v>
      </c>
      <c r="AC115" s="47" t="s">
        <v>1786</v>
      </c>
      <c r="AD115" s="44" t="s">
        <v>1787</v>
      </c>
      <c r="AE115" s="44" t="s">
        <v>2527</v>
      </c>
      <c r="AF115" s="47" t="s">
        <v>1789</v>
      </c>
      <c r="AG115" s="47" t="s">
        <v>1788</v>
      </c>
      <c r="AH115" s="44" t="s">
        <v>1757</v>
      </c>
      <c r="AI115" s="44" t="s">
        <v>2528</v>
      </c>
      <c r="AJ115" s="44" t="s">
        <v>1414</v>
      </c>
      <c r="AK115" s="44" t="s">
        <v>2515</v>
      </c>
      <c r="AL115" s="44">
        <v>2</v>
      </c>
      <c r="AM115" s="44" t="s">
        <v>2778</v>
      </c>
      <c r="AN115" s="44">
        <v>4</v>
      </c>
      <c r="AO115" s="44" t="s">
        <v>2779</v>
      </c>
      <c r="AP115" s="44">
        <v>1</v>
      </c>
      <c r="AQ115" s="44" t="s">
        <v>2789</v>
      </c>
      <c r="AR115" s="44" t="s">
        <v>7216</v>
      </c>
      <c r="AS115" s="44">
        <v>0</v>
      </c>
      <c r="AT115" s="44" t="s">
        <v>7216</v>
      </c>
      <c r="AU115" s="44">
        <v>0</v>
      </c>
      <c r="AV115" s="44" t="s">
        <v>7889</v>
      </c>
      <c r="AW115" s="44" t="s">
        <v>6049</v>
      </c>
      <c r="AX115" s="44" t="s">
        <v>7216</v>
      </c>
      <c r="AY115" s="44" t="s">
        <v>7889</v>
      </c>
      <c r="AZ115" s="44" t="s">
        <v>7889</v>
      </c>
      <c r="BA115" s="48" t="s">
        <v>134</v>
      </c>
      <c r="BB115" s="48" t="s">
        <v>134</v>
      </c>
      <c r="BC115" s="48" t="s">
        <v>1758</v>
      </c>
      <c r="BD115" s="48" t="s">
        <v>1770</v>
      </c>
      <c r="BE115" s="48" t="s">
        <v>1770</v>
      </c>
      <c r="BF115" s="48" t="s">
        <v>145</v>
      </c>
      <c r="BG115" s="44" t="s">
        <v>8738</v>
      </c>
      <c r="BH115" s="44" t="s">
        <v>8739</v>
      </c>
      <c r="BI115" s="48" t="s">
        <v>6049</v>
      </c>
      <c r="BJ115" s="48" t="s">
        <v>6049</v>
      </c>
      <c r="BK115" s="44" t="s">
        <v>7216</v>
      </c>
      <c r="BL115" s="44" t="s">
        <v>7216</v>
      </c>
      <c r="BM115" s="44" t="s">
        <v>1761</v>
      </c>
      <c r="BN115" s="44">
        <v>32590881</v>
      </c>
      <c r="BO115" s="74">
        <v>34</v>
      </c>
      <c r="BP115" s="74">
        <v>2</v>
      </c>
      <c r="BQ115" s="44" t="s">
        <v>2833</v>
      </c>
      <c r="BR115" s="74">
        <v>5</v>
      </c>
      <c r="BS115" s="44" t="s">
        <v>2837</v>
      </c>
      <c r="BT115" s="74">
        <v>5</v>
      </c>
      <c r="BU115" s="44" t="s">
        <v>2838</v>
      </c>
      <c r="BV115" s="44" t="s">
        <v>9704</v>
      </c>
      <c r="BW115" s="44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53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33"/>
      <c r="DR115" s="33"/>
      <c r="DS115" s="33"/>
      <c r="DT115" s="15"/>
      <c r="DU115" s="15"/>
      <c r="DV115" s="15"/>
      <c r="DW115" s="30"/>
      <c r="DX115" s="15"/>
      <c r="DY115" s="31"/>
      <c r="DZ115" s="15"/>
      <c r="EA115" s="39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61" t="str">
        <f t="shared" si="56"/>
        <v/>
      </c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32"/>
      <c r="GC115" s="32"/>
      <c r="GD115" s="72">
        <f t="shared" si="57"/>
        <v>0</v>
      </c>
      <c r="GE115" s="29"/>
      <c r="GF115" s="29"/>
      <c r="GG115" s="61" t="str">
        <f t="shared" si="58"/>
        <v/>
      </c>
      <c r="GH115" s="61" t="str">
        <f t="shared" si="59"/>
        <v/>
      </c>
    </row>
    <row r="116" spans="1:190" ht="16.5" customHeight="1" x14ac:dyDescent="0.3">
      <c r="A116" s="84">
        <v>956</v>
      </c>
      <c r="B116" s="42" t="s">
        <v>2503</v>
      </c>
      <c r="C116" s="85">
        <v>14670443079</v>
      </c>
      <c r="D116" s="43" t="s">
        <v>3138</v>
      </c>
      <c r="E116" s="44" t="s">
        <v>3139</v>
      </c>
      <c r="F116" s="44" t="s">
        <v>3140</v>
      </c>
      <c r="G116" s="45">
        <v>2</v>
      </c>
      <c r="H116" s="86" t="s">
        <v>134</v>
      </c>
      <c r="I116" s="44" t="s">
        <v>2850</v>
      </c>
      <c r="J116" s="44" t="s">
        <v>1697</v>
      </c>
      <c r="K116" s="44" t="s">
        <v>205</v>
      </c>
      <c r="L116" s="43" t="s">
        <v>4168</v>
      </c>
      <c r="M116" s="44" t="s">
        <v>638</v>
      </c>
      <c r="N116" s="43" t="s">
        <v>4168</v>
      </c>
      <c r="O116" s="44" t="s">
        <v>4418</v>
      </c>
      <c r="P116" s="42" t="s">
        <v>4595</v>
      </c>
      <c r="Q116" s="42" t="s">
        <v>4596</v>
      </c>
      <c r="R116" s="43"/>
      <c r="S116" s="43"/>
      <c r="T116" s="44" t="s">
        <v>4597</v>
      </c>
      <c r="U116" s="44" t="s">
        <v>6050</v>
      </c>
      <c r="V116" s="43" t="s">
        <v>6051</v>
      </c>
      <c r="W116" s="43" t="s">
        <v>6052</v>
      </c>
      <c r="X116" s="43">
        <v>0</v>
      </c>
      <c r="Y116" s="43" t="s">
        <v>6051</v>
      </c>
      <c r="Z116" s="44" t="s">
        <v>1924</v>
      </c>
      <c r="AA116" s="44" t="s">
        <v>1925</v>
      </c>
      <c r="AB116" s="46" t="s">
        <v>1926</v>
      </c>
      <c r="AC116" s="47" t="s">
        <v>1927</v>
      </c>
      <c r="AD116" s="44" t="s">
        <v>1754</v>
      </c>
      <c r="AE116" s="44" t="s">
        <v>2529</v>
      </c>
      <c r="AF116" s="47" t="s">
        <v>1756</v>
      </c>
      <c r="AG116" s="47" t="s">
        <v>1755</v>
      </c>
      <c r="AH116" s="44" t="s">
        <v>1757</v>
      </c>
      <c r="AI116" s="44" t="s">
        <v>2528</v>
      </c>
      <c r="AJ116" s="44" t="s">
        <v>1414</v>
      </c>
      <c r="AK116" s="44" t="s">
        <v>2515</v>
      </c>
      <c r="AL116" s="44">
        <v>2</v>
      </c>
      <c r="AM116" s="44" t="s">
        <v>2778</v>
      </c>
      <c r="AN116" s="44">
        <v>4</v>
      </c>
      <c r="AO116" s="44" t="s">
        <v>2779</v>
      </c>
      <c r="AP116" s="44">
        <v>1</v>
      </c>
      <c r="AQ116" s="44" t="s">
        <v>2789</v>
      </c>
      <c r="AR116" s="44" t="s">
        <v>7217</v>
      </c>
      <c r="AS116" s="44" t="s">
        <v>7218</v>
      </c>
      <c r="AT116" s="44" t="s">
        <v>7217</v>
      </c>
      <c r="AU116" s="44" t="s">
        <v>7218</v>
      </c>
      <c r="AV116" s="44" t="s">
        <v>7890</v>
      </c>
      <c r="AW116" s="44" t="s">
        <v>6051</v>
      </c>
      <c r="AX116" s="44" t="s">
        <v>7217</v>
      </c>
      <c r="AY116" s="44" t="s">
        <v>7890</v>
      </c>
      <c r="AZ116" s="44" t="s">
        <v>7890</v>
      </c>
      <c r="BA116" s="48" t="s">
        <v>134</v>
      </c>
      <c r="BB116" s="48" t="s">
        <v>128</v>
      </c>
      <c r="BC116" s="48" t="s">
        <v>1758</v>
      </c>
      <c r="BD116" s="48" t="s">
        <v>8492</v>
      </c>
      <c r="BE116" s="48" t="s">
        <v>1770</v>
      </c>
      <c r="BF116" s="48" t="s">
        <v>130</v>
      </c>
      <c r="BG116" s="44" t="s">
        <v>8740</v>
      </c>
      <c r="BH116" s="44" t="s">
        <v>8741</v>
      </c>
      <c r="BI116" s="48" t="s">
        <v>6051</v>
      </c>
      <c r="BJ116" s="48" t="s">
        <v>6051</v>
      </c>
      <c r="BK116" s="44" t="s">
        <v>7217</v>
      </c>
      <c r="BL116" s="44" t="s">
        <v>7217</v>
      </c>
      <c r="BM116" s="44" t="s">
        <v>1761</v>
      </c>
      <c r="BN116" s="44">
        <v>40954116</v>
      </c>
      <c r="BO116" s="74">
        <v>26</v>
      </c>
      <c r="BP116" s="74">
        <v>2</v>
      </c>
      <c r="BQ116" s="44" t="s">
        <v>2833</v>
      </c>
      <c r="BR116" s="74">
        <v>5</v>
      </c>
      <c r="BS116" s="44" t="s">
        <v>2837</v>
      </c>
      <c r="BT116" s="74">
        <v>5</v>
      </c>
      <c r="BU116" s="44" t="s">
        <v>2838</v>
      </c>
      <c r="BV116" s="44" t="s">
        <v>9704</v>
      </c>
      <c r="BW116" s="44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53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33"/>
      <c r="DR116" s="33"/>
      <c r="DS116" s="33"/>
      <c r="DT116" s="15"/>
      <c r="DU116" s="15"/>
      <c r="DV116" s="15"/>
      <c r="DW116" s="30"/>
      <c r="DX116" s="15"/>
      <c r="DY116" s="31"/>
      <c r="DZ116" s="15"/>
      <c r="EA116" s="39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61" t="str">
        <f t="shared" si="56"/>
        <v/>
      </c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32"/>
      <c r="GC116" s="32"/>
      <c r="GD116" s="72">
        <f t="shared" si="57"/>
        <v>0</v>
      </c>
      <c r="GE116" s="29"/>
      <c r="GF116" s="29"/>
      <c r="GG116" s="61" t="str">
        <f t="shared" si="58"/>
        <v/>
      </c>
      <c r="GH116" s="61" t="str">
        <f t="shared" si="59"/>
        <v/>
      </c>
    </row>
    <row r="117" spans="1:190" ht="16.5" customHeight="1" x14ac:dyDescent="0.3">
      <c r="A117" s="84">
        <v>982</v>
      </c>
      <c r="B117" s="42" t="s">
        <v>2503</v>
      </c>
      <c r="C117" s="85">
        <v>14618568076</v>
      </c>
      <c r="D117" s="43" t="s">
        <v>3141</v>
      </c>
      <c r="E117" s="44" t="s">
        <v>3142</v>
      </c>
      <c r="F117" s="44" t="s">
        <v>3143</v>
      </c>
      <c r="G117" s="45">
        <v>6</v>
      </c>
      <c r="H117" s="86" t="s">
        <v>134</v>
      </c>
      <c r="I117" s="44" t="s">
        <v>2850</v>
      </c>
      <c r="J117" s="44" t="s">
        <v>1697</v>
      </c>
      <c r="K117" s="44" t="s">
        <v>205</v>
      </c>
      <c r="L117" s="43" t="s">
        <v>4168</v>
      </c>
      <c r="M117" s="44" t="s">
        <v>638</v>
      </c>
      <c r="N117" s="43" t="s">
        <v>4168</v>
      </c>
      <c r="O117" s="44" t="s">
        <v>4169</v>
      </c>
      <c r="P117" s="42" t="s">
        <v>4598</v>
      </c>
      <c r="Q117" s="42" t="s">
        <v>4599</v>
      </c>
      <c r="R117" s="43"/>
      <c r="S117" s="43"/>
      <c r="T117" s="44" t="s">
        <v>4600</v>
      </c>
      <c r="U117" s="44" t="s">
        <v>6053</v>
      </c>
      <c r="V117" s="43" t="s">
        <v>6054</v>
      </c>
      <c r="W117" s="43" t="s">
        <v>6054</v>
      </c>
      <c r="X117" s="43">
        <v>0</v>
      </c>
      <c r="Y117" s="43" t="s">
        <v>6054</v>
      </c>
      <c r="Z117" s="44" t="s">
        <v>2169</v>
      </c>
      <c r="AA117" s="44" t="s">
        <v>2651</v>
      </c>
      <c r="AB117" s="46" t="s">
        <v>2170</v>
      </c>
      <c r="AC117" s="47" t="s">
        <v>2171</v>
      </c>
      <c r="AD117" s="44" t="s">
        <v>2172</v>
      </c>
      <c r="AE117" s="44" t="s">
        <v>2652</v>
      </c>
      <c r="AF117" s="47" t="s">
        <v>2173</v>
      </c>
      <c r="AG117" s="47" t="s">
        <v>2174</v>
      </c>
      <c r="AH117" s="44" t="s">
        <v>2175</v>
      </c>
      <c r="AI117" s="44" t="s">
        <v>2653</v>
      </c>
      <c r="AJ117" s="44" t="s">
        <v>1416</v>
      </c>
      <c r="AK117" s="44" t="s">
        <v>2548</v>
      </c>
      <c r="AL117" s="44">
        <v>2</v>
      </c>
      <c r="AM117" s="44" t="s">
        <v>2778</v>
      </c>
      <c r="AN117" s="44">
        <v>4</v>
      </c>
      <c r="AO117" s="44" t="s">
        <v>2779</v>
      </c>
      <c r="AP117" s="44">
        <v>1</v>
      </c>
      <c r="AQ117" s="44" t="s">
        <v>2789</v>
      </c>
      <c r="AR117" s="44" t="s">
        <v>7219</v>
      </c>
      <c r="AS117" s="44">
        <v>0</v>
      </c>
      <c r="AT117" s="44" t="s">
        <v>7219</v>
      </c>
      <c r="AU117" s="44">
        <v>0</v>
      </c>
      <c r="AV117" s="44" t="s">
        <v>7891</v>
      </c>
      <c r="AW117" s="44" t="s">
        <v>8284</v>
      </c>
      <c r="AX117" s="44" t="s">
        <v>8285</v>
      </c>
      <c r="AY117" s="44" t="s">
        <v>7891</v>
      </c>
      <c r="AZ117" s="44" t="s">
        <v>8742</v>
      </c>
      <c r="BA117" s="48" t="s">
        <v>134</v>
      </c>
      <c r="BB117" s="48" t="s">
        <v>128</v>
      </c>
      <c r="BC117" s="48" t="s">
        <v>1758</v>
      </c>
      <c r="BD117" s="48" t="s">
        <v>1928</v>
      </c>
      <c r="BE117" s="48" t="s">
        <v>1909</v>
      </c>
      <c r="BF117" s="48" t="s">
        <v>129</v>
      </c>
      <c r="BG117" s="44" t="s">
        <v>8743</v>
      </c>
      <c r="BH117" s="44" t="s">
        <v>8744</v>
      </c>
      <c r="BI117" s="48" t="s">
        <v>8284</v>
      </c>
      <c r="BJ117" s="48" t="s">
        <v>8284</v>
      </c>
      <c r="BK117" s="44" t="s">
        <v>8285</v>
      </c>
      <c r="BL117" s="44" t="s">
        <v>8285</v>
      </c>
      <c r="BM117" s="44" t="s">
        <v>1851</v>
      </c>
      <c r="BN117" s="44">
        <v>5418940</v>
      </c>
      <c r="BO117" s="74">
        <v>12</v>
      </c>
      <c r="BP117" s="74">
        <v>2</v>
      </c>
      <c r="BQ117" s="44" t="s">
        <v>2833</v>
      </c>
      <c r="BR117" s="74">
        <v>5</v>
      </c>
      <c r="BS117" s="44" t="s">
        <v>2837</v>
      </c>
      <c r="BT117" s="74">
        <v>5</v>
      </c>
      <c r="BU117" s="44" t="s">
        <v>2838</v>
      </c>
      <c r="BV117" s="44" t="s">
        <v>9704</v>
      </c>
      <c r="BW117" s="44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53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33"/>
      <c r="DR117" s="33"/>
      <c r="DS117" s="33"/>
      <c r="DT117" s="15"/>
      <c r="DU117" s="15"/>
      <c r="DV117" s="15"/>
      <c r="DW117" s="30"/>
      <c r="DX117" s="15"/>
      <c r="DY117" s="31"/>
      <c r="DZ117" s="15"/>
      <c r="EA117" s="39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61" t="str">
        <f t="shared" ref="EQ117:EQ118" si="60">IF(CE117=1,EP117,IF(CB117=1,EO117,""))</f>
        <v/>
      </c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32"/>
      <c r="GC117" s="32"/>
      <c r="GD117" s="72">
        <f t="shared" ref="GD117:GD118" si="61">NETWORKDAYS.INTL(GB117,GC117,1)</f>
        <v>0</v>
      </c>
      <c r="GE117" s="29"/>
      <c r="GF117" s="29"/>
      <c r="GG117" s="61" t="str">
        <f t="shared" ref="GG117:GG118" si="62">CONCATENATE(FC117,FD117,FE117,FF117)</f>
        <v/>
      </c>
      <c r="GH117" s="61" t="str">
        <f t="shared" ref="GH117:GH118" si="63">CONCATENATE(FQ117,FR117,FS117,FT117)</f>
        <v/>
      </c>
    </row>
    <row r="118" spans="1:190" ht="16.5" customHeight="1" x14ac:dyDescent="0.3">
      <c r="A118" s="84">
        <v>995</v>
      </c>
      <c r="B118" s="42" t="s">
        <v>2503</v>
      </c>
      <c r="C118" s="85">
        <v>13603042012</v>
      </c>
      <c r="D118" s="43" t="s">
        <v>3144</v>
      </c>
      <c r="E118" s="44" t="s">
        <v>3145</v>
      </c>
      <c r="F118" s="44" t="s">
        <v>3146</v>
      </c>
      <c r="G118" s="45">
        <v>12</v>
      </c>
      <c r="H118" s="86" t="s">
        <v>128</v>
      </c>
      <c r="I118" s="44" t="s">
        <v>2854</v>
      </c>
      <c r="J118" s="44" t="s">
        <v>1697</v>
      </c>
      <c r="K118" s="44" t="s">
        <v>153</v>
      </c>
      <c r="L118" s="43" t="s">
        <v>4163</v>
      </c>
      <c r="M118" s="44" t="s">
        <v>377</v>
      </c>
      <c r="N118" s="43" t="s">
        <v>4163</v>
      </c>
      <c r="O118" s="44" t="s">
        <v>4251</v>
      </c>
      <c r="P118" s="42" t="s">
        <v>4601</v>
      </c>
      <c r="Q118" s="42" t="s">
        <v>4602</v>
      </c>
      <c r="R118" s="43"/>
      <c r="S118" s="43"/>
      <c r="T118" s="44" t="s">
        <v>4603</v>
      </c>
      <c r="U118" s="44" t="s">
        <v>6055</v>
      </c>
      <c r="V118" s="43" t="s">
        <v>6056</v>
      </c>
      <c r="W118" s="43" t="s">
        <v>6057</v>
      </c>
      <c r="X118" s="43">
        <v>0</v>
      </c>
      <c r="Y118" s="43" t="s">
        <v>6056</v>
      </c>
      <c r="Z118" s="44" t="s">
        <v>1762</v>
      </c>
      <c r="AA118" s="44" t="s">
        <v>2512</v>
      </c>
      <c r="AB118" s="46" t="s">
        <v>1763</v>
      </c>
      <c r="AC118" s="47" t="s">
        <v>1764</v>
      </c>
      <c r="AD118" s="44" t="s">
        <v>1765</v>
      </c>
      <c r="AE118" s="44" t="s">
        <v>2513</v>
      </c>
      <c r="AF118" s="47" t="s">
        <v>1767</v>
      </c>
      <c r="AG118" s="47" t="s">
        <v>1766</v>
      </c>
      <c r="AH118" s="44" t="s">
        <v>1768</v>
      </c>
      <c r="AI118" s="44" t="s">
        <v>2514</v>
      </c>
      <c r="AJ118" s="44" t="s">
        <v>1414</v>
      </c>
      <c r="AK118" s="44" t="s">
        <v>2515</v>
      </c>
      <c r="AL118" s="44">
        <v>2</v>
      </c>
      <c r="AM118" s="44" t="s">
        <v>2778</v>
      </c>
      <c r="AN118" s="44">
        <v>4</v>
      </c>
      <c r="AO118" s="44" t="s">
        <v>2779</v>
      </c>
      <c r="AP118" s="44">
        <v>1</v>
      </c>
      <c r="AQ118" s="44" t="s">
        <v>2789</v>
      </c>
      <c r="AR118" s="44" t="s">
        <v>7220</v>
      </c>
      <c r="AS118" s="44" t="s">
        <v>7221</v>
      </c>
      <c r="AT118" s="44" t="s">
        <v>7220</v>
      </c>
      <c r="AU118" s="44" t="s">
        <v>7221</v>
      </c>
      <c r="AV118" s="44" t="s">
        <v>7892</v>
      </c>
      <c r="AW118" s="44">
        <v>0</v>
      </c>
      <c r="AX118" s="44">
        <v>0</v>
      </c>
      <c r="AY118" s="44" t="s">
        <v>7892</v>
      </c>
      <c r="AZ118" s="44" t="s">
        <v>7892</v>
      </c>
      <c r="BA118" s="48" t="s">
        <v>128</v>
      </c>
      <c r="BB118" s="48" t="s">
        <v>128</v>
      </c>
      <c r="BC118" s="48" t="s">
        <v>1758</v>
      </c>
      <c r="BD118" s="48" t="s">
        <v>1769</v>
      </c>
      <c r="BE118" s="48" t="s">
        <v>1778</v>
      </c>
      <c r="BF118" s="48" t="s">
        <v>130</v>
      </c>
      <c r="BG118" s="44" t="s">
        <v>8745</v>
      </c>
      <c r="BH118" s="44" t="s">
        <v>8746</v>
      </c>
      <c r="BI118" s="48" t="s">
        <v>8747</v>
      </c>
      <c r="BJ118" s="48" t="s">
        <v>8747</v>
      </c>
      <c r="BK118" s="44" t="s">
        <v>8748</v>
      </c>
      <c r="BL118" s="44" t="s">
        <v>8748</v>
      </c>
      <c r="BM118" s="44" t="s">
        <v>1761</v>
      </c>
      <c r="BN118" s="44">
        <v>39870583</v>
      </c>
      <c r="BO118" s="74">
        <v>131</v>
      </c>
      <c r="BP118" s="74">
        <v>4</v>
      </c>
      <c r="BQ118" s="44" t="s">
        <v>2835</v>
      </c>
      <c r="BR118" s="74">
        <v>5</v>
      </c>
      <c r="BS118" s="44" t="s">
        <v>2837</v>
      </c>
      <c r="BT118" s="74">
        <v>5</v>
      </c>
      <c r="BU118" s="44" t="s">
        <v>2838</v>
      </c>
      <c r="BV118" s="44" t="s">
        <v>9703</v>
      </c>
      <c r="BW118" s="44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53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33"/>
      <c r="DR118" s="33"/>
      <c r="DS118" s="33"/>
      <c r="DT118" s="15"/>
      <c r="DU118" s="15"/>
      <c r="DV118" s="15"/>
      <c r="DW118" s="30"/>
      <c r="DX118" s="15"/>
      <c r="DY118" s="31"/>
      <c r="DZ118" s="15"/>
      <c r="EA118" s="39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61" t="str">
        <f t="shared" si="60"/>
        <v/>
      </c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32"/>
      <c r="GC118" s="32"/>
      <c r="GD118" s="72">
        <f t="shared" si="61"/>
        <v>0</v>
      </c>
      <c r="GE118" s="29"/>
      <c r="GF118" s="29"/>
      <c r="GG118" s="61" t="str">
        <f t="shared" si="62"/>
        <v/>
      </c>
      <c r="GH118" s="61" t="str">
        <f t="shared" si="63"/>
        <v/>
      </c>
    </row>
    <row r="119" spans="1:190" ht="16.5" customHeight="1" x14ac:dyDescent="0.3">
      <c r="A119" s="84">
        <v>1034</v>
      </c>
      <c r="B119" s="42" t="s">
        <v>2503</v>
      </c>
      <c r="C119" s="85">
        <v>13602470011</v>
      </c>
      <c r="D119" s="43" t="s">
        <v>3147</v>
      </c>
      <c r="E119" s="44" t="s">
        <v>3148</v>
      </c>
      <c r="F119" s="44" t="s">
        <v>3149</v>
      </c>
      <c r="G119" s="45">
        <v>17</v>
      </c>
      <c r="H119" s="86" t="s">
        <v>128</v>
      </c>
      <c r="I119" s="44" t="s">
        <v>2854</v>
      </c>
      <c r="J119" s="44" t="s">
        <v>1697</v>
      </c>
      <c r="K119" s="44" t="s">
        <v>153</v>
      </c>
      <c r="L119" s="43" t="s">
        <v>4163</v>
      </c>
      <c r="M119" s="44" t="s">
        <v>377</v>
      </c>
      <c r="N119" s="43" t="s">
        <v>4163</v>
      </c>
      <c r="O119" s="44" t="s">
        <v>4604</v>
      </c>
      <c r="P119" s="42" t="s">
        <v>4605</v>
      </c>
      <c r="Q119" s="42" t="s">
        <v>4606</v>
      </c>
      <c r="R119" s="43" t="s">
        <v>4607</v>
      </c>
      <c r="S119" s="43" t="s">
        <v>4608</v>
      </c>
      <c r="T119" s="44" t="s">
        <v>4609</v>
      </c>
      <c r="U119" s="44" t="s">
        <v>6058</v>
      </c>
      <c r="V119" s="43" t="s">
        <v>6059</v>
      </c>
      <c r="W119" s="43">
        <v>0</v>
      </c>
      <c r="X119" s="43">
        <v>0</v>
      </c>
      <c r="Y119" s="43" t="s">
        <v>6060</v>
      </c>
      <c r="Z119" s="44" t="s">
        <v>2407</v>
      </c>
      <c r="AA119" s="44" t="s">
        <v>2706</v>
      </c>
      <c r="AB119" s="46" t="s">
        <v>2282</v>
      </c>
      <c r="AC119" s="47" t="s">
        <v>2283</v>
      </c>
      <c r="AD119" s="44" t="s">
        <v>2284</v>
      </c>
      <c r="AE119" s="44" t="s">
        <v>2707</v>
      </c>
      <c r="AF119" s="47" t="s">
        <v>2285</v>
      </c>
      <c r="AG119" s="47" t="s">
        <v>2283</v>
      </c>
      <c r="AH119" s="44" t="s">
        <v>2130</v>
      </c>
      <c r="AI119" s="44" t="s">
        <v>2620</v>
      </c>
      <c r="AJ119" s="44" t="s">
        <v>1420</v>
      </c>
      <c r="AK119" s="44" t="s">
        <v>2576</v>
      </c>
      <c r="AL119" s="44">
        <v>2</v>
      </c>
      <c r="AM119" s="44" t="s">
        <v>2778</v>
      </c>
      <c r="AN119" s="44">
        <v>4</v>
      </c>
      <c r="AO119" s="44" t="s">
        <v>2779</v>
      </c>
      <c r="AP119" s="44">
        <v>1</v>
      </c>
      <c r="AQ119" s="44" t="s">
        <v>2789</v>
      </c>
      <c r="AR119" s="44" t="s">
        <v>7222</v>
      </c>
      <c r="AS119" s="44">
        <v>0</v>
      </c>
      <c r="AT119" s="44" t="s">
        <v>7223</v>
      </c>
      <c r="AU119" s="44">
        <v>0</v>
      </c>
      <c r="AV119" s="44" t="s">
        <v>7893</v>
      </c>
      <c r="AW119" s="44">
        <v>0</v>
      </c>
      <c r="AX119" s="44">
        <v>0</v>
      </c>
      <c r="AY119" s="44" t="s">
        <v>8749</v>
      </c>
      <c r="AZ119" s="44" t="s">
        <v>2468</v>
      </c>
      <c r="BA119" s="48" t="s">
        <v>128</v>
      </c>
      <c r="BB119" s="48" t="s">
        <v>128</v>
      </c>
      <c r="BC119" s="48" t="s">
        <v>1758</v>
      </c>
      <c r="BD119" s="48" t="s">
        <v>8750</v>
      </c>
      <c r="BE119" s="48" t="s">
        <v>1760</v>
      </c>
      <c r="BF119" s="48" t="s">
        <v>128</v>
      </c>
      <c r="BG119" s="44" t="s">
        <v>8751</v>
      </c>
      <c r="BH119" s="44" t="s">
        <v>2468</v>
      </c>
      <c r="BI119" s="48" t="s">
        <v>6060</v>
      </c>
      <c r="BJ119" s="48" t="s">
        <v>2468</v>
      </c>
      <c r="BK119" s="44" t="s">
        <v>7223</v>
      </c>
      <c r="BL119" s="44" t="s">
        <v>2468</v>
      </c>
      <c r="BM119" s="44" t="s">
        <v>1851</v>
      </c>
      <c r="BN119" s="44">
        <v>1196485</v>
      </c>
      <c r="BO119" s="74">
        <v>64</v>
      </c>
      <c r="BP119" s="74">
        <v>3</v>
      </c>
      <c r="BQ119" s="44" t="s">
        <v>2832</v>
      </c>
      <c r="BR119" s="74">
        <v>3</v>
      </c>
      <c r="BS119" s="44" t="s">
        <v>2841</v>
      </c>
      <c r="BT119" s="74">
        <v>3</v>
      </c>
      <c r="BU119" s="44" t="s">
        <v>2842</v>
      </c>
      <c r="BV119" s="44" t="s">
        <v>9703</v>
      </c>
      <c r="BW119" s="44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53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33"/>
      <c r="DR119" s="33"/>
      <c r="DS119" s="33"/>
      <c r="DT119" s="15"/>
      <c r="DU119" s="15"/>
      <c r="DV119" s="15"/>
      <c r="DW119" s="30"/>
      <c r="DX119" s="15"/>
      <c r="DY119" s="31"/>
      <c r="DZ119" s="15"/>
      <c r="EA119" s="39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61" t="str">
        <f t="shared" ref="EQ119:EQ130" si="64">IF(CE119=1,EP119,IF(CB119=1,EO119,""))</f>
        <v/>
      </c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  <c r="FU119" s="15"/>
      <c r="FV119" s="15"/>
      <c r="FW119" s="15"/>
      <c r="FX119" s="15"/>
      <c r="FY119" s="15"/>
      <c r="FZ119" s="15"/>
      <c r="GA119" s="15"/>
      <c r="GB119" s="32"/>
      <c r="GC119" s="32"/>
      <c r="GD119" s="72">
        <f t="shared" ref="GD119:GD130" si="65">NETWORKDAYS.INTL(GB119,GC119,1)</f>
        <v>0</v>
      </c>
      <c r="GE119" s="29"/>
      <c r="GF119" s="29"/>
      <c r="GG119" s="61" t="str">
        <f t="shared" ref="GG119:GG130" si="66">CONCATENATE(FC119,FD119,FE119,FF119)</f>
        <v/>
      </c>
      <c r="GH119" s="61" t="str">
        <f t="shared" ref="GH119:GH130" si="67">CONCATENATE(FQ119,FR119,FS119,FT119)</f>
        <v/>
      </c>
    </row>
    <row r="120" spans="1:190" ht="16.5" customHeight="1" x14ac:dyDescent="0.3">
      <c r="A120" s="84">
        <v>1036</v>
      </c>
      <c r="B120" s="42" t="s">
        <v>2503</v>
      </c>
      <c r="C120" s="85">
        <v>13602946015</v>
      </c>
      <c r="D120" s="43" t="s">
        <v>3150</v>
      </c>
      <c r="E120" s="44" t="s">
        <v>3151</v>
      </c>
      <c r="F120" s="44" t="s">
        <v>3152</v>
      </c>
      <c r="G120" s="45">
        <v>5</v>
      </c>
      <c r="H120" s="86" t="s">
        <v>128</v>
      </c>
      <c r="I120" s="44" t="s">
        <v>2854</v>
      </c>
      <c r="J120" s="44" t="s">
        <v>1697</v>
      </c>
      <c r="K120" s="44" t="s">
        <v>153</v>
      </c>
      <c r="L120" s="43" t="s">
        <v>4163</v>
      </c>
      <c r="M120" s="44" t="s">
        <v>377</v>
      </c>
      <c r="N120" s="43" t="s">
        <v>4163</v>
      </c>
      <c r="O120" s="44" t="s">
        <v>4369</v>
      </c>
      <c r="P120" s="42" t="s">
        <v>4610</v>
      </c>
      <c r="Q120" s="42" t="s">
        <v>4611</v>
      </c>
      <c r="R120" s="43"/>
      <c r="S120" s="43"/>
      <c r="T120" s="44" t="s">
        <v>4612</v>
      </c>
      <c r="U120" s="44" t="s">
        <v>6061</v>
      </c>
      <c r="V120" s="43" t="s">
        <v>1887</v>
      </c>
      <c r="W120" s="43" t="s">
        <v>6062</v>
      </c>
      <c r="X120" s="43">
        <v>0</v>
      </c>
      <c r="Y120" s="43" t="s">
        <v>1887</v>
      </c>
      <c r="Z120" s="44" t="s">
        <v>2375</v>
      </c>
      <c r="AA120" s="44" t="s">
        <v>2690</v>
      </c>
      <c r="AB120" s="46" t="s">
        <v>2376</v>
      </c>
      <c r="AC120" s="47" t="s">
        <v>2377</v>
      </c>
      <c r="AD120" s="44" t="s">
        <v>2378</v>
      </c>
      <c r="AE120" s="44" t="s">
        <v>2585</v>
      </c>
      <c r="AF120" s="47" t="s">
        <v>2380</v>
      </c>
      <c r="AG120" s="47" t="s">
        <v>2379</v>
      </c>
      <c r="AH120" s="44" t="s">
        <v>1746</v>
      </c>
      <c r="AI120" s="44" t="s">
        <v>2555</v>
      </c>
      <c r="AJ120" s="44" t="s">
        <v>1406</v>
      </c>
      <c r="AK120" s="44" t="s">
        <v>1749</v>
      </c>
      <c r="AL120" s="44">
        <v>2</v>
      </c>
      <c r="AM120" s="44" t="s">
        <v>2778</v>
      </c>
      <c r="AN120" s="44">
        <v>4</v>
      </c>
      <c r="AO120" s="44" t="s">
        <v>2779</v>
      </c>
      <c r="AP120" s="44">
        <v>1</v>
      </c>
      <c r="AQ120" s="44" t="s">
        <v>2789</v>
      </c>
      <c r="AR120" s="44" t="s">
        <v>1896</v>
      </c>
      <c r="AS120" s="44">
        <v>0</v>
      </c>
      <c r="AT120" s="44" t="s">
        <v>1896</v>
      </c>
      <c r="AU120" s="44">
        <v>0</v>
      </c>
      <c r="AV120" s="44" t="s">
        <v>7824</v>
      </c>
      <c r="AW120" s="44">
        <v>0</v>
      </c>
      <c r="AX120" s="44">
        <v>0</v>
      </c>
      <c r="AY120" s="44" t="s">
        <v>2801</v>
      </c>
      <c r="AZ120" s="44" t="s">
        <v>8752</v>
      </c>
      <c r="BA120" s="48" t="s">
        <v>128</v>
      </c>
      <c r="BB120" s="48" t="s">
        <v>128</v>
      </c>
      <c r="BC120" s="48" t="s">
        <v>1758</v>
      </c>
      <c r="BD120" s="48" t="s">
        <v>1790</v>
      </c>
      <c r="BE120" s="48" t="s">
        <v>1895</v>
      </c>
      <c r="BF120" s="48" t="s">
        <v>128</v>
      </c>
      <c r="BG120" s="44" t="s">
        <v>2817</v>
      </c>
      <c r="BH120" s="44" t="s">
        <v>2820</v>
      </c>
      <c r="BI120" s="48" t="s">
        <v>1887</v>
      </c>
      <c r="BJ120" s="48" t="s">
        <v>1887</v>
      </c>
      <c r="BK120" s="44" t="s">
        <v>1896</v>
      </c>
      <c r="BL120" s="44" t="s">
        <v>9659</v>
      </c>
      <c r="BM120" s="44" t="s">
        <v>2826</v>
      </c>
      <c r="BN120" s="44">
        <v>26497339</v>
      </c>
      <c r="BO120" s="74">
        <v>200</v>
      </c>
      <c r="BP120" s="74">
        <v>5</v>
      </c>
      <c r="BQ120" s="44" t="s">
        <v>2831</v>
      </c>
      <c r="BR120" s="74">
        <v>5</v>
      </c>
      <c r="BS120" s="44" t="s">
        <v>2837</v>
      </c>
      <c r="BT120" s="74">
        <v>5</v>
      </c>
      <c r="BU120" s="44" t="s">
        <v>2838</v>
      </c>
      <c r="BV120" s="44" t="s">
        <v>9703</v>
      </c>
      <c r="BW120" s="44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53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33"/>
      <c r="DR120" s="33"/>
      <c r="DS120" s="33"/>
      <c r="DT120" s="15"/>
      <c r="DU120" s="15"/>
      <c r="DV120" s="15"/>
      <c r="DW120" s="30"/>
      <c r="DX120" s="15"/>
      <c r="DY120" s="31"/>
      <c r="DZ120" s="15"/>
      <c r="EA120" s="39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61" t="str">
        <f t="shared" si="64"/>
        <v/>
      </c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  <c r="FU120" s="15"/>
      <c r="FV120" s="15"/>
      <c r="FW120" s="15"/>
      <c r="FX120" s="15"/>
      <c r="FY120" s="15"/>
      <c r="FZ120" s="15"/>
      <c r="GA120" s="15"/>
      <c r="GB120" s="32"/>
      <c r="GC120" s="32"/>
      <c r="GD120" s="72">
        <f t="shared" si="65"/>
        <v>0</v>
      </c>
      <c r="GE120" s="29"/>
      <c r="GF120" s="29"/>
      <c r="GG120" s="61" t="str">
        <f t="shared" si="66"/>
        <v/>
      </c>
      <c r="GH120" s="61" t="str">
        <f t="shared" si="67"/>
        <v/>
      </c>
    </row>
    <row r="121" spans="1:190" ht="16.5" customHeight="1" x14ac:dyDescent="0.3">
      <c r="A121" s="84">
        <v>1040</v>
      </c>
      <c r="B121" s="42" t="s">
        <v>2504</v>
      </c>
      <c r="C121" s="85">
        <v>14764482019</v>
      </c>
      <c r="D121" s="43" t="s">
        <v>3153</v>
      </c>
      <c r="E121" s="44" t="s">
        <v>3154</v>
      </c>
      <c r="F121" s="44" t="s">
        <v>3155</v>
      </c>
      <c r="G121" s="45">
        <v>1</v>
      </c>
      <c r="H121" s="86" t="s">
        <v>128</v>
      </c>
      <c r="I121" s="44" t="s">
        <v>2854</v>
      </c>
      <c r="J121" s="44" t="s">
        <v>1697</v>
      </c>
      <c r="K121" s="44" t="s">
        <v>153</v>
      </c>
      <c r="L121" s="43" t="s">
        <v>4163</v>
      </c>
      <c r="M121" s="44" t="s">
        <v>377</v>
      </c>
      <c r="N121" s="43" t="s">
        <v>4163</v>
      </c>
      <c r="O121" s="44" t="s">
        <v>4338</v>
      </c>
      <c r="P121" s="42" t="s">
        <v>4613</v>
      </c>
      <c r="Q121" s="42" t="s">
        <v>4614</v>
      </c>
      <c r="R121" s="43" t="s">
        <v>4615</v>
      </c>
      <c r="S121" s="43" t="s">
        <v>4616</v>
      </c>
      <c r="T121" s="44" t="s">
        <v>4617</v>
      </c>
      <c r="U121" s="44"/>
      <c r="V121" s="43" t="s">
        <v>6063</v>
      </c>
      <c r="W121" s="43" t="s">
        <v>6063</v>
      </c>
      <c r="X121" s="43">
        <v>0</v>
      </c>
      <c r="Y121" s="43"/>
      <c r="Z121" s="44" t="s">
        <v>2169</v>
      </c>
      <c r="AA121" s="44" t="s">
        <v>2651</v>
      </c>
      <c r="AB121" s="46" t="s">
        <v>2170</v>
      </c>
      <c r="AC121" s="47" t="s">
        <v>2171</v>
      </c>
      <c r="AD121" s="44" t="s">
        <v>2172</v>
      </c>
      <c r="AE121" s="44" t="s">
        <v>2652</v>
      </c>
      <c r="AF121" s="47" t="s">
        <v>2173</v>
      </c>
      <c r="AG121" s="47" t="s">
        <v>2174</v>
      </c>
      <c r="AH121" s="44" t="s">
        <v>2175</v>
      </c>
      <c r="AI121" s="44" t="s">
        <v>2653</v>
      </c>
      <c r="AJ121" s="44" t="s">
        <v>1416</v>
      </c>
      <c r="AK121" s="44" t="s">
        <v>2548</v>
      </c>
      <c r="AL121" s="44">
        <v>2</v>
      </c>
      <c r="AM121" s="44" t="s">
        <v>2778</v>
      </c>
      <c r="AN121" s="44">
        <v>4</v>
      </c>
      <c r="AO121" s="44" t="s">
        <v>2779</v>
      </c>
      <c r="AP121" s="44">
        <v>1</v>
      </c>
      <c r="AQ121" s="44" t="s">
        <v>2789</v>
      </c>
      <c r="AR121" s="44" t="s">
        <v>7224</v>
      </c>
      <c r="AS121" s="44">
        <v>0</v>
      </c>
      <c r="AT121" s="44"/>
      <c r="AU121" s="44"/>
      <c r="AV121" s="44" t="s">
        <v>7894</v>
      </c>
      <c r="AW121" s="44">
        <v>0</v>
      </c>
      <c r="AX121" s="44">
        <v>0</v>
      </c>
      <c r="AY121" s="44"/>
      <c r="AZ121" s="44"/>
      <c r="BA121" s="48"/>
      <c r="BB121" s="48"/>
      <c r="BC121" s="48"/>
      <c r="BD121" s="48"/>
      <c r="BE121" s="48"/>
      <c r="BF121" s="48"/>
      <c r="BG121" s="44"/>
      <c r="BH121" s="44"/>
      <c r="BI121" s="48"/>
      <c r="BJ121" s="48"/>
      <c r="BK121" s="44"/>
      <c r="BL121" s="44"/>
      <c r="BM121" s="44" t="s">
        <v>1851</v>
      </c>
      <c r="BN121" s="44">
        <v>1263408</v>
      </c>
      <c r="BO121" s="74">
        <v>2</v>
      </c>
      <c r="BP121" s="74">
        <v>1</v>
      </c>
      <c r="BQ121" s="44" t="s">
        <v>2834</v>
      </c>
      <c r="BR121" s="74">
        <v>3</v>
      </c>
      <c r="BS121" s="44" t="s">
        <v>2841</v>
      </c>
      <c r="BT121" s="74">
        <v>3</v>
      </c>
      <c r="BU121" s="44" t="s">
        <v>2842</v>
      </c>
      <c r="BV121" s="44" t="s">
        <v>9703</v>
      </c>
      <c r="BW121" s="44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53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33"/>
      <c r="DR121" s="33"/>
      <c r="DS121" s="33"/>
      <c r="DT121" s="15"/>
      <c r="DU121" s="15"/>
      <c r="DV121" s="15"/>
      <c r="DW121" s="30"/>
      <c r="DX121" s="15"/>
      <c r="DY121" s="31"/>
      <c r="DZ121" s="15"/>
      <c r="EA121" s="39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61" t="str">
        <f t="shared" si="64"/>
        <v/>
      </c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/>
      <c r="FZ121" s="15"/>
      <c r="GA121" s="15"/>
      <c r="GB121" s="32"/>
      <c r="GC121" s="32"/>
      <c r="GD121" s="72">
        <f t="shared" si="65"/>
        <v>0</v>
      </c>
      <c r="GE121" s="29"/>
      <c r="GF121" s="29"/>
      <c r="GG121" s="61" t="str">
        <f t="shared" si="66"/>
        <v/>
      </c>
      <c r="GH121" s="61" t="str">
        <f t="shared" si="67"/>
        <v/>
      </c>
    </row>
    <row r="122" spans="1:190" ht="16.5" customHeight="1" x14ac:dyDescent="0.3">
      <c r="A122" s="84">
        <v>1055</v>
      </c>
      <c r="B122" s="42" t="s">
        <v>2504</v>
      </c>
      <c r="C122" s="85">
        <v>13685628095</v>
      </c>
      <c r="D122" s="43" t="s">
        <v>3156</v>
      </c>
      <c r="E122" s="44" t="s">
        <v>3157</v>
      </c>
      <c r="F122" s="44" t="s">
        <v>2505</v>
      </c>
      <c r="G122" s="45">
        <v>3</v>
      </c>
      <c r="H122" s="86" t="s">
        <v>134</v>
      </c>
      <c r="I122" s="44" t="s">
        <v>2850</v>
      </c>
      <c r="J122" s="44" t="s">
        <v>1697</v>
      </c>
      <c r="K122" s="44" t="s">
        <v>211</v>
      </c>
      <c r="L122" s="43" t="s">
        <v>4588</v>
      </c>
      <c r="M122" s="44" t="s">
        <v>658</v>
      </c>
      <c r="N122" s="43" t="s">
        <v>4588</v>
      </c>
      <c r="O122" s="44" t="s">
        <v>4618</v>
      </c>
      <c r="P122" s="42" t="s">
        <v>4619</v>
      </c>
      <c r="Q122" s="42" t="s">
        <v>4620</v>
      </c>
      <c r="R122" s="43" t="s">
        <v>4621</v>
      </c>
      <c r="S122" s="43" t="s">
        <v>4622</v>
      </c>
      <c r="T122" s="44" t="s">
        <v>4623</v>
      </c>
      <c r="U122" s="44"/>
      <c r="V122" s="43">
        <v>0</v>
      </c>
      <c r="W122" s="43">
        <v>0</v>
      </c>
      <c r="X122" s="43">
        <v>0</v>
      </c>
      <c r="Y122" s="43"/>
      <c r="Z122" s="44" t="s">
        <v>2077</v>
      </c>
      <c r="AA122" s="44" t="s">
        <v>2078</v>
      </c>
      <c r="AB122" s="46" t="s">
        <v>2036</v>
      </c>
      <c r="AC122" s="47" t="s">
        <v>2037</v>
      </c>
      <c r="AD122" s="44" t="s">
        <v>1754</v>
      </c>
      <c r="AE122" s="44" t="s">
        <v>2529</v>
      </c>
      <c r="AF122" s="47" t="s">
        <v>1756</v>
      </c>
      <c r="AG122" s="47" t="s">
        <v>1755</v>
      </c>
      <c r="AH122" s="44" t="s">
        <v>1757</v>
      </c>
      <c r="AI122" s="44" t="s">
        <v>2528</v>
      </c>
      <c r="AJ122" s="44" t="s">
        <v>1414</v>
      </c>
      <c r="AK122" s="44" t="s">
        <v>2515</v>
      </c>
      <c r="AL122" s="44">
        <v>1</v>
      </c>
      <c r="AM122" s="44" t="s">
        <v>2781</v>
      </c>
      <c r="AN122" s="44">
        <v>3</v>
      </c>
      <c r="AO122" s="44" t="s">
        <v>2782</v>
      </c>
      <c r="AP122" s="44">
        <v>1</v>
      </c>
      <c r="AQ122" s="44" t="s">
        <v>2789</v>
      </c>
      <c r="AR122" s="44" t="s">
        <v>7225</v>
      </c>
      <c r="AS122" s="44">
        <v>0</v>
      </c>
      <c r="AT122" s="44"/>
      <c r="AU122" s="44"/>
      <c r="AV122" s="44" t="s">
        <v>7895</v>
      </c>
      <c r="AW122" s="44">
        <v>0</v>
      </c>
      <c r="AX122" s="44">
        <v>0</v>
      </c>
      <c r="AY122" s="44"/>
      <c r="AZ122" s="44"/>
      <c r="BA122" s="48"/>
      <c r="BB122" s="48"/>
      <c r="BC122" s="48"/>
      <c r="BD122" s="48"/>
      <c r="BE122" s="48"/>
      <c r="BF122" s="48"/>
      <c r="BG122" s="44"/>
      <c r="BH122" s="44"/>
      <c r="BI122" s="48"/>
      <c r="BJ122" s="48"/>
      <c r="BK122" s="44"/>
      <c r="BL122" s="44"/>
      <c r="BM122" s="44" t="s">
        <v>1761</v>
      </c>
      <c r="BN122" s="44">
        <v>5491805</v>
      </c>
      <c r="BO122" s="74">
        <v>9</v>
      </c>
      <c r="BP122" s="74">
        <v>1</v>
      </c>
      <c r="BQ122" s="44" t="s">
        <v>2834</v>
      </c>
      <c r="BR122" s="74">
        <v>5</v>
      </c>
      <c r="BS122" s="44" t="s">
        <v>2837</v>
      </c>
      <c r="BT122" s="74">
        <v>5</v>
      </c>
      <c r="BU122" s="44" t="s">
        <v>2838</v>
      </c>
      <c r="BV122" s="44" t="s">
        <v>9704</v>
      </c>
      <c r="BW122" s="44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53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33"/>
      <c r="DR122" s="33"/>
      <c r="DS122" s="33"/>
      <c r="DT122" s="15"/>
      <c r="DU122" s="15"/>
      <c r="DV122" s="15"/>
      <c r="DW122" s="30"/>
      <c r="DX122" s="15"/>
      <c r="DY122" s="31"/>
      <c r="DZ122" s="15"/>
      <c r="EA122" s="39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61" t="str">
        <f t="shared" si="64"/>
        <v/>
      </c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32"/>
      <c r="GC122" s="32"/>
      <c r="GD122" s="72">
        <f t="shared" si="65"/>
        <v>0</v>
      </c>
      <c r="GE122" s="29"/>
      <c r="GF122" s="29"/>
      <c r="GG122" s="61" t="str">
        <f t="shared" si="66"/>
        <v/>
      </c>
      <c r="GH122" s="61" t="str">
        <f t="shared" si="67"/>
        <v/>
      </c>
    </row>
    <row r="123" spans="1:190" ht="16.5" customHeight="1" x14ac:dyDescent="0.3">
      <c r="A123" s="84">
        <v>1058</v>
      </c>
      <c r="B123" s="42" t="s">
        <v>2503</v>
      </c>
      <c r="C123" s="85">
        <v>46639681017</v>
      </c>
      <c r="D123" s="43" t="s">
        <v>3158</v>
      </c>
      <c r="E123" s="44" t="s">
        <v>3159</v>
      </c>
      <c r="F123" s="44" t="s">
        <v>3160</v>
      </c>
      <c r="G123" s="45">
        <v>8</v>
      </c>
      <c r="H123" s="86" t="s">
        <v>128</v>
      </c>
      <c r="I123" s="44" t="s">
        <v>2854</v>
      </c>
      <c r="J123" s="44" t="s">
        <v>1697</v>
      </c>
      <c r="K123" s="44" t="s">
        <v>153</v>
      </c>
      <c r="L123" s="43" t="s">
        <v>4163</v>
      </c>
      <c r="M123" s="44" t="s">
        <v>377</v>
      </c>
      <c r="N123" s="43" t="s">
        <v>4163</v>
      </c>
      <c r="O123" s="44" t="s">
        <v>4173</v>
      </c>
      <c r="P123" s="42" t="s">
        <v>4174</v>
      </c>
      <c r="Q123" s="42" t="s">
        <v>4624</v>
      </c>
      <c r="R123" s="43" t="s">
        <v>4625</v>
      </c>
      <c r="S123" s="43" t="s">
        <v>4626</v>
      </c>
      <c r="T123" s="44" t="s">
        <v>4627</v>
      </c>
      <c r="U123" s="44" t="s">
        <v>6064</v>
      </c>
      <c r="V123" s="43" t="s">
        <v>6065</v>
      </c>
      <c r="W123" s="43">
        <v>0</v>
      </c>
      <c r="X123" s="43">
        <v>0</v>
      </c>
      <c r="Y123" s="43" t="s">
        <v>6065</v>
      </c>
      <c r="Z123" s="44" t="s">
        <v>1806</v>
      </c>
      <c r="AA123" s="44" t="s">
        <v>2655</v>
      </c>
      <c r="AB123" s="46" t="s">
        <v>1807</v>
      </c>
      <c r="AC123" s="47" t="s">
        <v>1808</v>
      </c>
      <c r="AD123" s="44" t="s">
        <v>1809</v>
      </c>
      <c r="AE123" s="44" t="s">
        <v>2656</v>
      </c>
      <c r="AF123" s="47" t="s">
        <v>1810</v>
      </c>
      <c r="AG123" s="47" t="s">
        <v>1808</v>
      </c>
      <c r="AH123" s="44" t="s">
        <v>1768</v>
      </c>
      <c r="AI123" s="44" t="s">
        <v>2514</v>
      </c>
      <c r="AJ123" s="44" t="s">
        <v>1414</v>
      </c>
      <c r="AK123" s="44" t="s">
        <v>2515</v>
      </c>
      <c r="AL123" s="44">
        <v>2</v>
      </c>
      <c r="AM123" s="44" t="s">
        <v>2778</v>
      </c>
      <c r="AN123" s="44">
        <v>4</v>
      </c>
      <c r="AO123" s="44" t="s">
        <v>2779</v>
      </c>
      <c r="AP123" s="44">
        <v>1</v>
      </c>
      <c r="AQ123" s="44" t="s">
        <v>2789</v>
      </c>
      <c r="AR123" s="44" t="s">
        <v>7226</v>
      </c>
      <c r="AS123" s="44">
        <v>0</v>
      </c>
      <c r="AT123" s="44" t="s">
        <v>7226</v>
      </c>
      <c r="AU123" s="44">
        <v>0</v>
      </c>
      <c r="AV123" s="44" t="s">
        <v>7896</v>
      </c>
      <c r="AW123" s="44" t="s">
        <v>6065</v>
      </c>
      <c r="AX123" s="44" t="s">
        <v>7226</v>
      </c>
      <c r="AY123" s="44" t="s">
        <v>7896</v>
      </c>
      <c r="AZ123" s="44" t="s">
        <v>7896</v>
      </c>
      <c r="BA123" s="48" t="s">
        <v>128</v>
      </c>
      <c r="BB123" s="48" t="s">
        <v>128</v>
      </c>
      <c r="BC123" s="48" t="s">
        <v>1758</v>
      </c>
      <c r="BD123" s="48" t="s">
        <v>1917</v>
      </c>
      <c r="BE123" s="48" t="s">
        <v>1875</v>
      </c>
      <c r="BF123" s="48" t="s">
        <v>133</v>
      </c>
      <c r="BG123" s="44" t="s">
        <v>8753</v>
      </c>
      <c r="BH123" s="44" t="s">
        <v>8754</v>
      </c>
      <c r="BI123" s="48" t="s">
        <v>6065</v>
      </c>
      <c r="BJ123" s="48" t="s">
        <v>6065</v>
      </c>
      <c r="BK123" s="44" t="s">
        <v>7226</v>
      </c>
      <c r="BL123" s="44" t="s">
        <v>7226</v>
      </c>
      <c r="BM123" s="44" t="s">
        <v>1761</v>
      </c>
      <c r="BN123" s="44">
        <v>5268134</v>
      </c>
      <c r="BO123" s="74">
        <v>66</v>
      </c>
      <c r="BP123" s="74">
        <v>3</v>
      </c>
      <c r="BQ123" s="44" t="s">
        <v>2832</v>
      </c>
      <c r="BR123" s="74">
        <v>5</v>
      </c>
      <c r="BS123" s="44" t="s">
        <v>2837</v>
      </c>
      <c r="BT123" s="74">
        <v>5</v>
      </c>
      <c r="BU123" s="44" t="s">
        <v>2838</v>
      </c>
      <c r="BV123" s="44" t="s">
        <v>9703</v>
      </c>
      <c r="BW123" s="44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53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33"/>
      <c r="DR123" s="33"/>
      <c r="DS123" s="33"/>
      <c r="DT123" s="15"/>
      <c r="DU123" s="15"/>
      <c r="DV123" s="15"/>
      <c r="DW123" s="30"/>
      <c r="DX123" s="15"/>
      <c r="DY123" s="31"/>
      <c r="DZ123" s="15"/>
      <c r="EA123" s="39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61" t="str">
        <f t="shared" si="64"/>
        <v/>
      </c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32"/>
      <c r="GC123" s="32"/>
      <c r="GD123" s="72">
        <f t="shared" si="65"/>
        <v>0</v>
      </c>
      <c r="GE123" s="29"/>
      <c r="GF123" s="29"/>
      <c r="GG123" s="61" t="str">
        <f t="shared" si="66"/>
        <v/>
      </c>
      <c r="GH123" s="61" t="str">
        <f t="shared" si="67"/>
        <v/>
      </c>
    </row>
    <row r="124" spans="1:190" ht="16.5" customHeight="1" x14ac:dyDescent="0.3">
      <c r="A124" s="84">
        <v>1061</v>
      </c>
      <c r="B124" s="42" t="s">
        <v>2503</v>
      </c>
      <c r="C124" s="85">
        <v>13602358016</v>
      </c>
      <c r="D124" s="43" t="s">
        <v>3161</v>
      </c>
      <c r="E124" s="44" t="s">
        <v>3162</v>
      </c>
      <c r="F124" s="44" t="s">
        <v>3163</v>
      </c>
      <c r="G124" s="45">
        <v>2</v>
      </c>
      <c r="H124" s="86" t="s">
        <v>128</v>
      </c>
      <c r="I124" s="44" t="s">
        <v>2854</v>
      </c>
      <c r="J124" s="44" t="s">
        <v>1697</v>
      </c>
      <c r="K124" s="44" t="s">
        <v>153</v>
      </c>
      <c r="L124" s="43" t="s">
        <v>4163</v>
      </c>
      <c r="M124" s="44" t="s">
        <v>377</v>
      </c>
      <c r="N124" s="43" t="s">
        <v>4163</v>
      </c>
      <c r="O124" s="44" t="s">
        <v>4628</v>
      </c>
      <c r="P124" s="42" t="s">
        <v>4629</v>
      </c>
      <c r="Q124" s="42" t="s">
        <v>4630</v>
      </c>
      <c r="R124" s="43" t="s">
        <v>4631</v>
      </c>
      <c r="S124" s="43" t="s">
        <v>4632</v>
      </c>
      <c r="T124" s="44" t="s">
        <v>4633</v>
      </c>
      <c r="U124" s="44" t="s">
        <v>6066</v>
      </c>
      <c r="V124" s="43" t="s">
        <v>6067</v>
      </c>
      <c r="W124" s="43">
        <v>0</v>
      </c>
      <c r="X124" s="43">
        <v>0</v>
      </c>
      <c r="Y124" s="43" t="s">
        <v>6067</v>
      </c>
      <c r="Z124" s="44" t="s">
        <v>2179</v>
      </c>
      <c r="AA124" s="44" t="s">
        <v>2686</v>
      </c>
      <c r="AB124" s="46" t="s">
        <v>2180</v>
      </c>
      <c r="AC124" s="47" t="s">
        <v>2181</v>
      </c>
      <c r="AD124" s="44" t="s">
        <v>2182</v>
      </c>
      <c r="AE124" s="44" t="s">
        <v>2687</v>
      </c>
      <c r="AF124" s="47" t="s">
        <v>2183</v>
      </c>
      <c r="AG124" s="47" t="s">
        <v>2184</v>
      </c>
      <c r="AH124" s="44" t="s">
        <v>2185</v>
      </c>
      <c r="AI124" s="44" t="s">
        <v>2688</v>
      </c>
      <c r="AJ124" s="44" t="s">
        <v>62</v>
      </c>
      <c r="AK124" s="44" t="s">
        <v>2634</v>
      </c>
      <c r="AL124" s="44">
        <v>2</v>
      </c>
      <c r="AM124" s="44" t="s">
        <v>2778</v>
      </c>
      <c r="AN124" s="44">
        <v>4</v>
      </c>
      <c r="AO124" s="44" t="s">
        <v>2779</v>
      </c>
      <c r="AP124" s="44">
        <v>1</v>
      </c>
      <c r="AQ124" s="44" t="s">
        <v>2789</v>
      </c>
      <c r="AR124" s="44" t="s">
        <v>7227</v>
      </c>
      <c r="AS124" s="44">
        <v>0</v>
      </c>
      <c r="AT124" s="44" t="s">
        <v>7228</v>
      </c>
      <c r="AU124" s="44">
        <v>0</v>
      </c>
      <c r="AV124" s="44" t="s">
        <v>7897</v>
      </c>
      <c r="AW124" s="44">
        <v>0</v>
      </c>
      <c r="AX124" s="44">
        <v>0</v>
      </c>
      <c r="AY124" s="44"/>
      <c r="AZ124" s="44"/>
      <c r="BA124" s="48" t="s">
        <v>144</v>
      </c>
      <c r="BB124" s="48" t="s">
        <v>128</v>
      </c>
      <c r="BC124" s="48" t="s">
        <v>1758</v>
      </c>
      <c r="BD124" s="48"/>
      <c r="BE124" s="48"/>
      <c r="BF124" s="48"/>
      <c r="BG124" s="44" t="s">
        <v>8451</v>
      </c>
      <c r="BH124" s="44" t="s">
        <v>2791</v>
      </c>
      <c r="BI124" s="48" t="s">
        <v>2791</v>
      </c>
      <c r="BJ124" s="48">
        <v>0</v>
      </c>
      <c r="BK124" s="44" t="s">
        <v>2791</v>
      </c>
      <c r="BL124" s="44" t="s">
        <v>2791</v>
      </c>
      <c r="BM124" s="44" t="s">
        <v>1851</v>
      </c>
      <c r="BN124" s="44">
        <v>2321052</v>
      </c>
      <c r="BO124" s="74">
        <v>48</v>
      </c>
      <c r="BP124" s="74">
        <v>2</v>
      </c>
      <c r="BQ124" s="44" t="s">
        <v>2833</v>
      </c>
      <c r="BR124" s="74">
        <v>4</v>
      </c>
      <c r="BS124" s="44" t="s">
        <v>2839</v>
      </c>
      <c r="BT124" s="74">
        <v>4</v>
      </c>
      <c r="BU124" s="44" t="s">
        <v>2840</v>
      </c>
      <c r="BV124" s="44" t="s">
        <v>9703</v>
      </c>
      <c r="BW124" s="44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53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33"/>
      <c r="DR124" s="33"/>
      <c r="DS124" s="33"/>
      <c r="DT124" s="15"/>
      <c r="DU124" s="15"/>
      <c r="DV124" s="15"/>
      <c r="DW124" s="30"/>
      <c r="DX124" s="15"/>
      <c r="DY124" s="31"/>
      <c r="DZ124" s="15"/>
      <c r="EA124" s="39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61" t="str">
        <f t="shared" si="64"/>
        <v/>
      </c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32"/>
      <c r="GC124" s="32"/>
      <c r="GD124" s="72">
        <f t="shared" si="65"/>
        <v>0</v>
      </c>
      <c r="GE124" s="29"/>
      <c r="GF124" s="29"/>
      <c r="GG124" s="61" t="str">
        <f t="shared" si="66"/>
        <v/>
      </c>
      <c r="GH124" s="61" t="str">
        <f t="shared" si="67"/>
        <v/>
      </c>
    </row>
    <row r="125" spans="1:190" ht="16.5" customHeight="1" x14ac:dyDescent="0.3">
      <c r="A125" s="84">
        <v>1064</v>
      </c>
      <c r="B125" s="42" t="s">
        <v>2503</v>
      </c>
      <c r="C125" s="85">
        <v>44378910011</v>
      </c>
      <c r="D125" s="43" t="s">
        <v>3164</v>
      </c>
      <c r="E125" s="44" t="s">
        <v>3165</v>
      </c>
      <c r="F125" s="44" t="s">
        <v>3166</v>
      </c>
      <c r="G125" s="45">
        <v>6</v>
      </c>
      <c r="H125" s="86" t="s">
        <v>128</v>
      </c>
      <c r="I125" s="44" t="s">
        <v>2854</v>
      </c>
      <c r="J125" s="44" t="s">
        <v>1697</v>
      </c>
      <c r="K125" s="44" t="s">
        <v>153</v>
      </c>
      <c r="L125" s="43" t="s">
        <v>4163</v>
      </c>
      <c r="M125" s="44" t="s">
        <v>396</v>
      </c>
      <c r="N125" s="43" t="s">
        <v>4634</v>
      </c>
      <c r="O125" s="44" t="s">
        <v>4635</v>
      </c>
      <c r="P125" s="42" t="s">
        <v>4636</v>
      </c>
      <c r="Q125" s="42">
        <v>0</v>
      </c>
      <c r="R125" s="43"/>
      <c r="S125" s="43"/>
      <c r="T125" s="44" t="s">
        <v>4637</v>
      </c>
      <c r="U125" s="44" t="s">
        <v>6068</v>
      </c>
      <c r="V125" s="43" t="s">
        <v>6069</v>
      </c>
      <c r="W125" s="43" t="s">
        <v>6070</v>
      </c>
      <c r="X125" s="43">
        <v>0</v>
      </c>
      <c r="Y125" s="43" t="s">
        <v>6069</v>
      </c>
      <c r="Z125" s="44" t="s">
        <v>2095</v>
      </c>
      <c r="AA125" s="44" t="s">
        <v>2615</v>
      </c>
      <c r="AB125" s="46" t="s">
        <v>1898</v>
      </c>
      <c r="AC125" s="47" t="s">
        <v>1899</v>
      </c>
      <c r="AD125" s="44" t="s">
        <v>1900</v>
      </c>
      <c r="AE125" s="44" t="s">
        <v>2616</v>
      </c>
      <c r="AF125" s="47" t="s">
        <v>1901</v>
      </c>
      <c r="AG125" s="47" t="s">
        <v>1902</v>
      </c>
      <c r="AH125" s="44" t="s">
        <v>1784</v>
      </c>
      <c r="AI125" s="44" t="s">
        <v>2517</v>
      </c>
      <c r="AJ125" s="44" t="s">
        <v>1414</v>
      </c>
      <c r="AK125" s="44" t="s">
        <v>2515</v>
      </c>
      <c r="AL125" s="44">
        <v>2</v>
      </c>
      <c r="AM125" s="44" t="s">
        <v>2778</v>
      </c>
      <c r="AN125" s="44">
        <v>4</v>
      </c>
      <c r="AO125" s="44" t="s">
        <v>2779</v>
      </c>
      <c r="AP125" s="44">
        <v>1</v>
      </c>
      <c r="AQ125" s="44" t="s">
        <v>2789</v>
      </c>
      <c r="AR125" s="44" t="s">
        <v>7229</v>
      </c>
      <c r="AS125" s="44" t="s">
        <v>7230</v>
      </c>
      <c r="AT125" s="44" t="s">
        <v>7229</v>
      </c>
      <c r="AU125" s="44" t="s">
        <v>7230</v>
      </c>
      <c r="AV125" s="44" t="s">
        <v>7898</v>
      </c>
      <c r="AW125" s="44" t="s">
        <v>8286</v>
      </c>
      <c r="AX125" s="44" t="s">
        <v>7229</v>
      </c>
      <c r="AY125" s="44" t="s">
        <v>7898</v>
      </c>
      <c r="AZ125" s="44" t="s">
        <v>8755</v>
      </c>
      <c r="BA125" s="48" t="s">
        <v>128</v>
      </c>
      <c r="BB125" s="48" t="s">
        <v>128</v>
      </c>
      <c r="BC125" s="48" t="s">
        <v>1758</v>
      </c>
      <c r="BD125" s="48" t="s">
        <v>2039</v>
      </c>
      <c r="BE125" s="48" t="s">
        <v>1760</v>
      </c>
      <c r="BF125" s="48" t="s">
        <v>2040</v>
      </c>
      <c r="BG125" s="44" t="s">
        <v>8756</v>
      </c>
      <c r="BH125" s="44" t="s">
        <v>8757</v>
      </c>
      <c r="BI125" s="48" t="s">
        <v>8286</v>
      </c>
      <c r="BJ125" s="48" t="s">
        <v>8286</v>
      </c>
      <c r="BK125" s="44" t="s">
        <v>7229</v>
      </c>
      <c r="BL125" s="44" t="s">
        <v>7229</v>
      </c>
      <c r="BM125" s="44" t="s">
        <v>1761</v>
      </c>
      <c r="BN125" s="44">
        <v>48772260</v>
      </c>
      <c r="BO125" s="74">
        <v>154</v>
      </c>
      <c r="BP125" s="74">
        <v>4</v>
      </c>
      <c r="BQ125" s="44" t="s">
        <v>2835</v>
      </c>
      <c r="BR125" s="74">
        <v>5</v>
      </c>
      <c r="BS125" s="44" t="s">
        <v>2837</v>
      </c>
      <c r="BT125" s="74">
        <v>5</v>
      </c>
      <c r="BU125" s="44" t="s">
        <v>2838</v>
      </c>
      <c r="BV125" s="44" t="s">
        <v>9703</v>
      </c>
      <c r="BW125" s="44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53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33"/>
      <c r="DR125" s="33"/>
      <c r="DS125" s="33"/>
      <c r="DT125" s="15"/>
      <c r="DU125" s="15"/>
      <c r="DV125" s="15"/>
      <c r="DW125" s="30"/>
      <c r="DX125" s="15"/>
      <c r="DY125" s="31"/>
      <c r="DZ125" s="15"/>
      <c r="EA125" s="39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61" t="str">
        <f t="shared" si="64"/>
        <v/>
      </c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32"/>
      <c r="GC125" s="32"/>
      <c r="GD125" s="72">
        <f t="shared" si="65"/>
        <v>0</v>
      </c>
      <c r="GE125" s="29"/>
      <c r="GF125" s="29"/>
      <c r="GG125" s="61" t="str">
        <f t="shared" si="66"/>
        <v/>
      </c>
      <c r="GH125" s="61" t="str">
        <f t="shared" si="67"/>
        <v/>
      </c>
    </row>
    <row r="126" spans="1:190" ht="16.5" customHeight="1" x14ac:dyDescent="0.3">
      <c r="A126" s="84">
        <v>1065</v>
      </c>
      <c r="B126" s="42" t="s">
        <v>2503</v>
      </c>
      <c r="C126" s="85">
        <v>47255249017</v>
      </c>
      <c r="D126" s="43" t="s">
        <v>3167</v>
      </c>
      <c r="E126" s="44" t="s">
        <v>3168</v>
      </c>
      <c r="F126" s="44" t="s">
        <v>3169</v>
      </c>
      <c r="G126" s="45">
        <v>2</v>
      </c>
      <c r="H126" s="86" t="s">
        <v>128</v>
      </c>
      <c r="I126" s="44" t="s">
        <v>2854</v>
      </c>
      <c r="J126" s="44" t="s">
        <v>1697</v>
      </c>
      <c r="K126" s="44" t="s">
        <v>153</v>
      </c>
      <c r="L126" s="43" t="s">
        <v>4163</v>
      </c>
      <c r="M126" s="44" t="s">
        <v>377</v>
      </c>
      <c r="N126" s="43" t="s">
        <v>4163</v>
      </c>
      <c r="O126" s="44" t="s">
        <v>4570</v>
      </c>
      <c r="P126" s="42" t="s">
        <v>4638</v>
      </c>
      <c r="Q126" s="42" t="s">
        <v>4639</v>
      </c>
      <c r="R126" s="43"/>
      <c r="S126" s="43"/>
      <c r="T126" s="44" t="s">
        <v>4640</v>
      </c>
      <c r="U126" s="44" t="s">
        <v>6071</v>
      </c>
      <c r="V126" s="43" t="s">
        <v>6072</v>
      </c>
      <c r="W126" s="43">
        <v>0</v>
      </c>
      <c r="X126" s="43">
        <v>0</v>
      </c>
      <c r="Y126" s="43" t="s">
        <v>6072</v>
      </c>
      <c r="Z126" s="44" t="s">
        <v>1991</v>
      </c>
      <c r="AA126" s="44" t="s">
        <v>2523</v>
      </c>
      <c r="AB126" s="46" t="s">
        <v>1992</v>
      </c>
      <c r="AC126" s="47" t="s">
        <v>1993</v>
      </c>
      <c r="AD126" s="44" t="s">
        <v>1994</v>
      </c>
      <c r="AE126" s="44" t="s">
        <v>2524</v>
      </c>
      <c r="AF126" s="47" t="s">
        <v>1995</v>
      </c>
      <c r="AG126" s="47" t="s">
        <v>1996</v>
      </c>
      <c r="AH126" s="44" t="s">
        <v>1997</v>
      </c>
      <c r="AI126" s="44" t="s">
        <v>2525</v>
      </c>
      <c r="AJ126" s="44" t="s">
        <v>1406</v>
      </c>
      <c r="AK126" s="44" t="s">
        <v>1749</v>
      </c>
      <c r="AL126" s="44">
        <v>2</v>
      </c>
      <c r="AM126" s="44" t="s">
        <v>2778</v>
      </c>
      <c r="AN126" s="44">
        <v>4</v>
      </c>
      <c r="AO126" s="44" t="s">
        <v>2779</v>
      </c>
      <c r="AP126" s="44">
        <v>1</v>
      </c>
      <c r="AQ126" s="44" t="s">
        <v>2789</v>
      </c>
      <c r="AR126" s="44" t="s">
        <v>7231</v>
      </c>
      <c r="AS126" s="44">
        <v>0</v>
      </c>
      <c r="AT126" s="44" t="s">
        <v>7231</v>
      </c>
      <c r="AU126" s="44">
        <v>0</v>
      </c>
      <c r="AV126" s="44" t="s">
        <v>7899</v>
      </c>
      <c r="AW126" s="44" t="s">
        <v>8287</v>
      </c>
      <c r="AX126" s="44" t="s">
        <v>8288</v>
      </c>
      <c r="AY126" s="44" t="s">
        <v>7899</v>
      </c>
      <c r="AZ126" s="44" t="s">
        <v>8758</v>
      </c>
      <c r="BA126" s="48" t="s">
        <v>128</v>
      </c>
      <c r="BB126" s="48" t="s">
        <v>128</v>
      </c>
      <c r="BC126" s="48" t="s">
        <v>1758</v>
      </c>
      <c r="BD126" s="48" t="s">
        <v>8731</v>
      </c>
      <c r="BE126" s="48" t="s">
        <v>1895</v>
      </c>
      <c r="BF126" s="48" t="s">
        <v>128</v>
      </c>
      <c r="BG126" s="44" t="s">
        <v>8759</v>
      </c>
      <c r="BH126" s="44" t="s">
        <v>8760</v>
      </c>
      <c r="BI126" s="48" t="s">
        <v>8287</v>
      </c>
      <c r="BJ126" s="48" t="s">
        <v>8287</v>
      </c>
      <c r="BK126" s="44" t="s">
        <v>8288</v>
      </c>
      <c r="BL126" s="44" t="s">
        <v>8288</v>
      </c>
      <c r="BM126" s="44" t="s">
        <v>2826</v>
      </c>
      <c r="BN126" s="44">
        <v>5849717</v>
      </c>
      <c r="BO126" s="74">
        <v>48</v>
      </c>
      <c r="BP126" s="74">
        <v>2</v>
      </c>
      <c r="BQ126" s="44" t="s">
        <v>2833</v>
      </c>
      <c r="BR126" s="74">
        <v>5</v>
      </c>
      <c r="BS126" s="44" t="s">
        <v>2837</v>
      </c>
      <c r="BT126" s="74">
        <v>5</v>
      </c>
      <c r="BU126" s="44" t="s">
        <v>2838</v>
      </c>
      <c r="BV126" s="44" t="s">
        <v>9703</v>
      </c>
      <c r="BW126" s="44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53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33"/>
      <c r="DR126" s="33"/>
      <c r="DS126" s="33"/>
      <c r="DT126" s="15"/>
      <c r="DU126" s="15"/>
      <c r="DV126" s="15"/>
      <c r="DW126" s="30"/>
      <c r="DX126" s="15"/>
      <c r="DY126" s="31"/>
      <c r="DZ126" s="15"/>
      <c r="EA126" s="39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61" t="str">
        <f t="shared" si="64"/>
        <v/>
      </c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32"/>
      <c r="GC126" s="32"/>
      <c r="GD126" s="72">
        <f t="shared" si="65"/>
        <v>0</v>
      </c>
      <c r="GE126" s="29"/>
      <c r="GF126" s="29"/>
      <c r="GG126" s="61" t="str">
        <f t="shared" si="66"/>
        <v/>
      </c>
      <c r="GH126" s="61" t="str">
        <f t="shared" si="67"/>
        <v/>
      </c>
    </row>
    <row r="127" spans="1:190" ht="16.5" customHeight="1" x14ac:dyDescent="0.3">
      <c r="A127" s="84">
        <v>1074</v>
      </c>
      <c r="B127" s="42" t="s">
        <v>2503</v>
      </c>
      <c r="C127" s="85">
        <v>14724760016</v>
      </c>
      <c r="D127" s="43" t="s">
        <v>3170</v>
      </c>
      <c r="E127" s="44" t="s">
        <v>3171</v>
      </c>
      <c r="F127" s="44" t="s">
        <v>3172</v>
      </c>
      <c r="G127" s="45">
        <v>35</v>
      </c>
      <c r="H127" s="86" t="s">
        <v>128</v>
      </c>
      <c r="I127" s="44" t="s">
        <v>2854</v>
      </c>
      <c r="J127" s="44" t="s">
        <v>1697</v>
      </c>
      <c r="K127" s="44" t="s">
        <v>153</v>
      </c>
      <c r="L127" s="43" t="s">
        <v>4163</v>
      </c>
      <c r="M127" s="44" t="s">
        <v>377</v>
      </c>
      <c r="N127" s="43" t="s">
        <v>4163</v>
      </c>
      <c r="O127" s="44" t="s">
        <v>4641</v>
      </c>
      <c r="P127" s="42" t="s">
        <v>4642</v>
      </c>
      <c r="Q127" s="42" t="s">
        <v>4643</v>
      </c>
      <c r="R127" s="43"/>
      <c r="S127" s="43"/>
      <c r="T127" s="44" t="s">
        <v>4644</v>
      </c>
      <c r="U127" s="44" t="s">
        <v>6073</v>
      </c>
      <c r="V127" s="43" t="s">
        <v>6074</v>
      </c>
      <c r="W127" s="43" t="s">
        <v>6075</v>
      </c>
      <c r="X127" s="43">
        <v>0</v>
      </c>
      <c r="Y127" s="43" t="s">
        <v>6074</v>
      </c>
      <c r="Z127" s="44" t="s">
        <v>2381</v>
      </c>
      <c r="AA127" s="44" t="s">
        <v>2382</v>
      </c>
      <c r="AB127" s="46" t="s">
        <v>2383</v>
      </c>
      <c r="AC127" s="47" t="s">
        <v>2384</v>
      </c>
      <c r="AD127" s="44" t="s">
        <v>2385</v>
      </c>
      <c r="AE127" s="44" t="s">
        <v>2731</v>
      </c>
      <c r="AF127" s="47" t="s">
        <v>2386</v>
      </c>
      <c r="AG127" s="47" t="s">
        <v>2387</v>
      </c>
      <c r="AH127" s="44" t="s">
        <v>2388</v>
      </c>
      <c r="AI127" s="44" t="s">
        <v>2701</v>
      </c>
      <c r="AJ127" s="44" t="s">
        <v>1406</v>
      </c>
      <c r="AK127" s="44" t="s">
        <v>1749</v>
      </c>
      <c r="AL127" s="44">
        <v>2</v>
      </c>
      <c r="AM127" s="44" t="s">
        <v>2778</v>
      </c>
      <c r="AN127" s="44">
        <v>4</v>
      </c>
      <c r="AO127" s="44" t="s">
        <v>2779</v>
      </c>
      <c r="AP127" s="44">
        <v>1</v>
      </c>
      <c r="AQ127" s="44" t="s">
        <v>2789</v>
      </c>
      <c r="AR127" s="44" t="s">
        <v>7232</v>
      </c>
      <c r="AS127" s="44" t="s">
        <v>7233</v>
      </c>
      <c r="AT127" s="44" t="s">
        <v>7232</v>
      </c>
      <c r="AU127" s="44" t="s">
        <v>7233</v>
      </c>
      <c r="AV127" s="44" t="s">
        <v>7900</v>
      </c>
      <c r="AW127" s="44" t="s">
        <v>6074</v>
      </c>
      <c r="AX127" s="44" t="s">
        <v>7232</v>
      </c>
      <c r="AY127" s="44" t="s">
        <v>7900</v>
      </c>
      <c r="AZ127" s="44" t="s">
        <v>7900</v>
      </c>
      <c r="BA127" s="48" t="s">
        <v>128</v>
      </c>
      <c r="BB127" s="48" t="s">
        <v>128</v>
      </c>
      <c r="BC127" s="48" t="s">
        <v>1758</v>
      </c>
      <c r="BD127" s="48" t="s">
        <v>2191</v>
      </c>
      <c r="BE127" s="48" t="s">
        <v>1909</v>
      </c>
      <c r="BF127" s="48" t="s">
        <v>128</v>
      </c>
      <c r="BG127" s="44" t="s">
        <v>8761</v>
      </c>
      <c r="BH127" s="44" t="s">
        <v>8762</v>
      </c>
      <c r="BI127" s="48" t="s">
        <v>6074</v>
      </c>
      <c r="BJ127" s="48" t="s">
        <v>6074</v>
      </c>
      <c r="BK127" s="44" t="s">
        <v>7232</v>
      </c>
      <c r="BL127" s="44" t="s">
        <v>7232</v>
      </c>
      <c r="BM127" s="44" t="s">
        <v>2826</v>
      </c>
      <c r="BN127" s="44">
        <v>24150284</v>
      </c>
      <c r="BO127" s="74">
        <v>172</v>
      </c>
      <c r="BP127" s="74">
        <v>4</v>
      </c>
      <c r="BQ127" s="44" t="s">
        <v>2835</v>
      </c>
      <c r="BR127" s="74">
        <v>5</v>
      </c>
      <c r="BS127" s="44" t="s">
        <v>2837</v>
      </c>
      <c r="BT127" s="74">
        <v>5</v>
      </c>
      <c r="BU127" s="44" t="s">
        <v>2838</v>
      </c>
      <c r="BV127" s="44" t="s">
        <v>9703</v>
      </c>
      <c r="BW127" s="44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53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33"/>
      <c r="DR127" s="33"/>
      <c r="DS127" s="33"/>
      <c r="DT127" s="15"/>
      <c r="DU127" s="15"/>
      <c r="DV127" s="15"/>
      <c r="DW127" s="30"/>
      <c r="DX127" s="15"/>
      <c r="DY127" s="31"/>
      <c r="DZ127" s="15"/>
      <c r="EA127" s="39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61" t="str">
        <f t="shared" si="64"/>
        <v/>
      </c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32"/>
      <c r="GC127" s="32"/>
      <c r="GD127" s="72">
        <f t="shared" si="65"/>
        <v>0</v>
      </c>
      <c r="GE127" s="29"/>
      <c r="GF127" s="29"/>
      <c r="GG127" s="61" t="str">
        <f t="shared" si="66"/>
        <v/>
      </c>
      <c r="GH127" s="61" t="str">
        <f t="shared" si="67"/>
        <v/>
      </c>
    </row>
    <row r="128" spans="1:190" ht="16.5" customHeight="1" x14ac:dyDescent="0.3">
      <c r="A128" s="84">
        <v>1078</v>
      </c>
      <c r="B128" s="42" t="s">
        <v>2503</v>
      </c>
      <c r="C128" s="85">
        <v>14616811071</v>
      </c>
      <c r="D128" s="43" t="s">
        <v>3173</v>
      </c>
      <c r="E128" s="44" t="s">
        <v>3174</v>
      </c>
      <c r="F128" s="44" t="s">
        <v>3174</v>
      </c>
      <c r="G128" s="45">
        <v>1</v>
      </c>
      <c r="H128" s="86" t="s">
        <v>134</v>
      </c>
      <c r="I128" s="44" t="s">
        <v>2850</v>
      </c>
      <c r="J128" s="44" t="s">
        <v>1697</v>
      </c>
      <c r="K128" s="44" t="s">
        <v>215</v>
      </c>
      <c r="L128" s="43" t="s">
        <v>4153</v>
      </c>
      <c r="M128" s="44" t="s">
        <v>675</v>
      </c>
      <c r="N128" s="43" t="s">
        <v>4153</v>
      </c>
      <c r="O128" s="44" t="s">
        <v>4154</v>
      </c>
      <c r="P128" s="42" t="s">
        <v>4645</v>
      </c>
      <c r="Q128" s="42">
        <v>0</v>
      </c>
      <c r="R128" s="43" t="s">
        <v>4646</v>
      </c>
      <c r="S128" s="43" t="s">
        <v>4647</v>
      </c>
      <c r="T128" s="44" t="s">
        <v>4648</v>
      </c>
      <c r="U128" s="44" t="s">
        <v>6076</v>
      </c>
      <c r="V128" s="43" t="s">
        <v>6077</v>
      </c>
      <c r="W128" s="43">
        <v>0</v>
      </c>
      <c r="X128" s="43">
        <v>0</v>
      </c>
      <c r="Y128" s="43" t="s">
        <v>6077</v>
      </c>
      <c r="Z128" s="44" t="s">
        <v>2763</v>
      </c>
      <c r="AA128" s="44" t="s">
        <v>2764</v>
      </c>
      <c r="AB128" s="46" t="s">
        <v>2765</v>
      </c>
      <c r="AC128" s="47" t="s">
        <v>2766</v>
      </c>
      <c r="AD128" s="44" t="s">
        <v>2767</v>
      </c>
      <c r="AE128" s="44" t="s">
        <v>2768</v>
      </c>
      <c r="AF128" s="47" t="s">
        <v>2579</v>
      </c>
      <c r="AG128" s="47" t="s">
        <v>2580</v>
      </c>
      <c r="AH128" s="44" t="s">
        <v>2581</v>
      </c>
      <c r="AI128" s="44" t="s">
        <v>2582</v>
      </c>
      <c r="AJ128" s="44" t="s">
        <v>1404</v>
      </c>
      <c r="AK128" s="44" t="s">
        <v>2583</v>
      </c>
      <c r="AL128" s="44">
        <v>2</v>
      </c>
      <c r="AM128" s="44" t="s">
        <v>2778</v>
      </c>
      <c r="AN128" s="44">
        <v>4</v>
      </c>
      <c r="AO128" s="44" t="s">
        <v>2779</v>
      </c>
      <c r="AP128" s="44">
        <v>1</v>
      </c>
      <c r="AQ128" s="44" t="s">
        <v>2789</v>
      </c>
      <c r="AR128" s="44" t="s">
        <v>7234</v>
      </c>
      <c r="AS128" s="44">
        <v>0</v>
      </c>
      <c r="AT128" s="44" t="s">
        <v>7235</v>
      </c>
      <c r="AU128" s="44">
        <v>0</v>
      </c>
      <c r="AV128" s="44" t="s">
        <v>7901</v>
      </c>
      <c r="AW128" s="44">
        <v>0</v>
      </c>
      <c r="AX128" s="44">
        <v>0</v>
      </c>
      <c r="AY128" s="44" t="s">
        <v>8763</v>
      </c>
      <c r="AZ128" s="44" t="s">
        <v>2468</v>
      </c>
      <c r="BA128" s="48" t="s">
        <v>134</v>
      </c>
      <c r="BB128" s="48" t="s">
        <v>138</v>
      </c>
      <c r="BC128" s="48" t="s">
        <v>1758</v>
      </c>
      <c r="BD128" s="48" t="s">
        <v>2039</v>
      </c>
      <c r="BE128" s="48" t="s">
        <v>1748</v>
      </c>
      <c r="BF128" s="48" t="s">
        <v>2040</v>
      </c>
      <c r="BG128" s="44" t="s">
        <v>8764</v>
      </c>
      <c r="BH128" s="44" t="s">
        <v>2468</v>
      </c>
      <c r="BI128" s="48" t="s">
        <v>8765</v>
      </c>
      <c r="BJ128" s="48" t="s">
        <v>2468</v>
      </c>
      <c r="BK128" s="44" t="s">
        <v>7235</v>
      </c>
      <c r="BL128" s="44" t="s">
        <v>2468</v>
      </c>
      <c r="BM128" s="44" t="s">
        <v>2827</v>
      </c>
      <c r="BN128" s="44">
        <v>1637593</v>
      </c>
      <c r="BO128" s="74">
        <v>61</v>
      </c>
      <c r="BP128" s="74">
        <v>3</v>
      </c>
      <c r="BQ128" s="44" t="s">
        <v>2832</v>
      </c>
      <c r="BR128" s="74">
        <v>3</v>
      </c>
      <c r="BS128" s="44" t="s">
        <v>2841</v>
      </c>
      <c r="BT128" s="74">
        <v>3</v>
      </c>
      <c r="BU128" s="44" t="s">
        <v>2842</v>
      </c>
      <c r="BV128" s="44" t="s">
        <v>9704</v>
      </c>
      <c r="BW128" s="44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53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33"/>
      <c r="DR128" s="33"/>
      <c r="DS128" s="33"/>
      <c r="DT128" s="15"/>
      <c r="DU128" s="15"/>
      <c r="DV128" s="15"/>
      <c r="DW128" s="30"/>
      <c r="DX128" s="15"/>
      <c r="DY128" s="31"/>
      <c r="DZ128" s="15"/>
      <c r="EA128" s="39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61" t="str">
        <f t="shared" si="64"/>
        <v/>
      </c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32"/>
      <c r="GC128" s="32"/>
      <c r="GD128" s="72">
        <f t="shared" si="65"/>
        <v>0</v>
      </c>
      <c r="GE128" s="29"/>
      <c r="GF128" s="29"/>
      <c r="GG128" s="61" t="str">
        <f t="shared" si="66"/>
        <v/>
      </c>
      <c r="GH128" s="61" t="str">
        <f t="shared" si="67"/>
        <v/>
      </c>
    </row>
    <row r="129" spans="1:190" ht="16.5" customHeight="1" x14ac:dyDescent="0.3">
      <c r="A129" s="84">
        <v>1082</v>
      </c>
      <c r="B129" s="42" t="s">
        <v>2504</v>
      </c>
      <c r="C129" s="85">
        <v>13735154111</v>
      </c>
      <c r="D129" s="43" t="s">
        <v>3175</v>
      </c>
      <c r="E129" s="44" t="s">
        <v>3176</v>
      </c>
      <c r="F129" s="44" t="s">
        <v>3177</v>
      </c>
      <c r="G129" s="45">
        <v>5</v>
      </c>
      <c r="H129" s="86" t="s">
        <v>138</v>
      </c>
      <c r="I129" s="44" t="s">
        <v>2821</v>
      </c>
      <c r="J129" s="44" t="s">
        <v>1697</v>
      </c>
      <c r="K129" s="44" t="s">
        <v>258</v>
      </c>
      <c r="L129" s="43" t="s">
        <v>2821</v>
      </c>
      <c r="M129" s="44" t="s">
        <v>861</v>
      </c>
      <c r="N129" s="43" t="s">
        <v>2821</v>
      </c>
      <c r="O129" s="44" t="s">
        <v>4229</v>
      </c>
      <c r="P129" s="42" t="s">
        <v>4230</v>
      </c>
      <c r="Q129" s="42" t="s">
        <v>4231</v>
      </c>
      <c r="R129" s="43" t="s">
        <v>4649</v>
      </c>
      <c r="S129" s="43" t="s">
        <v>4650</v>
      </c>
      <c r="T129" s="44" t="s">
        <v>4651</v>
      </c>
      <c r="U129" s="44"/>
      <c r="V129" s="43" t="s">
        <v>6078</v>
      </c>
      <c r="W129" s="43" t="s">
        <v>6079</v>
      </c>
      <c r="X129" s="43">
        <v>0</v>
      </c>
      <c r="Y129" s="43"/>
      <c r="Z129" s="44" t="s">
        <v>2194</v>
      </c>
      <c r="AA129" s="44" t="s">
        <v>2622</v>
      </c>
      <c r="AB129" s="46" t="s">
        <v>1972</v>
      </c>
      <c r="AC129" s="47" t="s">
        <v>1973</v>
      </c>
      <c r="AD129" s="44" t="s">
        <v>1974</v>
      </c>
      <c r="AE129" s="44" t="s">
        <v>2520</v>
      </c>
      <c r="AF129" s="47" t="s">
        <v>1975</v>
      </c>
      <c r="AG129" s="47" t="s">
        <v>1973</v>
      </c>
      <c r="AH129" s="44" t="s">
        <v>1976</v>
      </c>
      <c r="AI129" s="44" t="s">
        <v>2521</v>
      </c>
      <c r="AJ129" s="44" t="s">
        <v>1432</v>
      </c>
      <c r="AK129" s="44" t="s">
        <v>2522</v>
      </c>
      <c r="AL129" s="44">
        <v>2</v>
      </c>
      <c r="AM129" s="44" t="s">
        <v>2778</v>
      </c>
      <c r="AN129" s="44">
        <v>4</v>
      </c>
      <c r="AO129" s="44" t="s">
        <v>2779</v>
      </c>
      <c r="AP129" s="44">
        <v>1</v>
      </c>
      <c r="AQ129" s="44" t="s">
        <v>2789</v>
      </c>
      <c r="AR129" s="44" t="s">
        <v>7236</v>
      </c>
      <c r="AS129" s="44">
        <v>0</v>
      </c>
      <c r="AT129" s="44"/>
      <c r="AU129" s="44"/>
      <c r="AV129" s="44" t="s">
        <v>7902</v>
      </c>
      <c r="AW129" s="44">
        <v>0</v>
      </c>
      <c r="AX129" s="44">
        <v>0</v>
      </c>
      <c r="AY129" s="44"/>
      <c r="AZ129" s="44"/>
      <c r="BA129" s="48"/>
      <c r="BB129" s="48"/>
      <c r="BC129" s="48"/>
      <c r="BD129" s="48"/>
      <c r="BE129" s="48"/>
      <c r="BF129" s="48"/>
      <c r="BG129" s="44"/>
      <c r="BH129" s="44"/>
      <c r="BI129" s="48"/>
      <c r="BJ129" s="48"/>
      <c r="BK129" s="44"/>
      <c r="BL129" s="44"/>
      <c r="BM129" s="44" t="s">
        <v>1851</v>
      </c>
      <c r="BN129" s="44">
        <v>4739055</v>
      </c>
      <c r="BO129" s="74">
        <v>100</v>
      </c>
      <c r="BP129" s="74">
        <v>4</v>
      </c>
      <c r="BQ129" s="44" t="s">
        <v>2835</v>
      </c>
      <c r="BR129" s="74">
        <v>4</v>
      </c>
      <c r="BS129" s="44" t="s">
        <v>2839</v>
      </c>
      <c r="BT129" s="74">
        <v>4</v>
      </c>
      <c r="BU129" s="44" t="s">
        <v>2840</v>
      </c>
      <c r="BV129" s="44" t="s">
        <v>9704</v>
      </c>
      <c r="BW129" s="44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53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33"/>
      <c r="DR129" s="33"/>
      <c r="DS129" s="33"/>
      <c r="DT129" s="15"/>
      <c r="DU129" s="15"/>
      <c r="DV129" s="15"/>
      <c r="DW129" s="30"/>
      <c r="DX129" s="15"/>
      <c r="DY129" s="31"/>
      <c r="DZ129" s="15"/>
      <c r="EA129" s="39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61" t="str">
        <f t="shared" si="64"/>
        <v/>
      </c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32"/>
      <c r="GC129" s="32"/>
      <c r="GD129" s="72">
        <f t="shared" si="65"/>
        <v>0</v>
      </c>
      <c r="GE129" s="29"/>
      <c r="GF129" s="29"/>
      <c r="GG129" s="61" t="str">
        <f t="shared" si="66"/>
        <v/>
      </c>
      <c r="GH129" s="61" t="str">
        <f t="shared" si="67"/>
        <v/>
      </c>
    </row>
    <row r="130" spans="1:190" ht="16.5" customHeight="1" x14ac:dyDescent="0.3">
      <c r="A130" s="84">
        <v>1088</v>
      </c>
      <c r="B130" s="42" t="s">
        <v>2504</v>
      </c>
      <c r="C130" s="85">
        <v>14836068077</v>
      </c>
      <c r="D130" s="43" t="s">
        <v>3178</v>
      </c>
      <c r="E130" s="44" t="s">
        <v>3179</v>
      </c>
      <c r="F130" s="44" t="s">
        <v>2505</v>
      </c>
      <c r="G130" s="45">
        <v>8</v>
      </c>
      <c r="H130" s="86" t="s">
        <v>134</v>
      </c>
      <c r="I130" s="44" t="s">
        <v>2850</v>
      </c>
      <c r="J130" s="44" t="s">
        <v>1697</v>
      </c>
      <c r="K130" s="44" t="s">
        <v>205</v>
      </c>
      <c r="L130" s="43" t="s">
        <v>4168</v>
      </c>
      <c r="M130" s="44" t="s">
        <v>638</v>
      </c>
      <c r="N130" s="43" t="s">
        <v>4168</v>
      </c>
      <c r="O130" s="44" t="s">
        <v>4418</v>
      </c>
      <c r="P130" s="42" t="s">
        <v>4652</v>
      </c>
      <c r="Q130" s="42" t="s">
        <v>4653</v>
      </c>
      <c r="R130" s="43" t="s">
        <v>4654</v>
      </c>
      <c r="S130" s="43" t="s">
        <v>4655</v>
      </c>
      <c r="T130" s="44" t="s">
        <v>4656</v>
      </c>
      <c r="U130" s="44"/>
      <c r="V130" s="43" t="s">
        <v>6080</v>
      </c>
      <c r="W130" s="43">
        <v>0</v>
      </c>
      <c r="X130" s="43">
        <v>0</v>
      </c>
      <c r="Y130" s="43"/>
      <c r="Z130" s="44" t="s">
        <v>1852</v>
      </c>
      <c r="AA130" s="44" t="s">
        <v>1853</v>
      </c>
      <c r="AB130" s="46" t="s">
        <v>1854</v>
      </c>
      <c r="AC130" s="47" t="s">
        <v>1855</v>
      </c>
      <c r="AD130" s="44" t="s">
        <v>1856</v>
      </c>
      <c r="AE130" s="44" t="s">
        <v>2556</v>
      </c>
      <c r="AF130" s="47" t="s">
        <v>1825</v>
      </c>
      <c r="AG130" s="47" t="s">
        <v>1826</v>
      </c>
      <c r="AH130" s="44" t="s">
        <v>1757</v>
      </c>
      <c r="AI130" s="44" t="s">
        <v>2528</v>
      </c>
      <c r="AJ130" s="44" t="s">
        <v>1414</v>
      </c>
      <c r="AK130" s="44" t="s">
        <v>2515</v>
      </c>
      <c r="AL130" s="44">
        <v>2</v>
      </c>
      <c r="AM130" s="44" t="s">
        <v>2778</v>
      </c>
      <c r="AN130" s="44">
        <v>4</v>
      </c>
      <c r="AO130" s="44" t="s">
        <v>2779</v>
      </c>
      <c r="AP130" s="44">
        <v>1</v>
      </c>
      <c r="AQ130" s="44" t="s">
        <v>2789</v>
      </c>
      <c r="AR130" s="44" t="s">
        <v>7237</v>
      </c>
      <c r="AS130" s="44">
        <v>0</v>
      </c>
      <c r="AT130" s="44"/>
      <c r="AU130" s="44"/>
      <c r="AV130" s="44" t="s">
        <v>7903</v>
      </c>
      <c r="AW130" s="44">
        <v>0</v>
      </c>
      <c r="AX130" s="44">
        <v>0</v>
      </c>
      <c r="AY130" s="44"/>
      <c r="AZ130" s="44"/>
      <c r="BA130" s="48"/>
      <c r="BB130" s="48"/>
      <c r="BC130" s="48"/>
      <c r="BD130" s="48"/>
      <c r="BE130" s="48"/>
      <c r="BF130" s="48"/>
      <c r="BG130" s="44"/>
      <c r="BH130" s="44"/>
      <c r="BI130" s="48"/>
      <c r="BJ130" s="48"/>
      <c r="BK130" s="44"/>
      <c r="BL130" s="44"/>
      <c r="BM130" s="44" t="s">
        <v>1761</v>
      </c>
      <c r="BN130" s="44">
        <v>5047461</v>
      </c>
      <c r="BO130" s="74">
        <v>187</v>
      </c>
      <c r="BP130" s="74">
        <v>4</v>
      </c>
      <c r="BQ130" s="44" t="s">
        <v>2835</v>
      </c>
      <c r="BR130" s="74">
        <v>5</v>
      </c>
      <c r="BS130" s="44" t="s">
        <v>2837</v>
      </c>
      <c r="BT130" s="74">
        <v>5</v>
      </c>
      <c r="BU130" s="44" t="s">
        <v>2838</v>
      </c>
      <c r="BV130" s="44" t="s">
        <v>9704</v>
      </c>
      <c r="BW130" s="44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53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33"/>
      <c r="DR130" s="33"/>
      <c r="DS130" s="33"/>
      <c r="DT130" s="15"/>
      <c r="DU130" s="15"/>
      <c r="DV130" s="15"/>
      <c r="DW130" s="30"/>
      <c r="DX130" s="15"/>
      <c r="DY130" s="31"/>
      <c r="DZ130" s="15"/>
      <c r="EA130" s="39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61" t="str">
        <f t="shared" si="64"/>
        <v/>
      </c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32"/>
      <c r="GC130" s="32"/>
      <c r="GD130" s="72">
        <f t="shared" si="65"/>
        <v>0</v>
      </c>
      <c r="GE130" s="29"/>
      <c r="GF130" s="29"/>
      <c r="GG130" s="61" t="str">
        <f t="shared" si="66"/>
        <v/>
      </c>
      <c r="GH130" s="61" t="str">
        <f t="shared" si="67"/>
        <v/>
      </c>
    </row>
    <row r="131" spans="1:190" ht="16.5" customHeight="1" x14ac:dyDescent="0.3">
      <c r="A131" s="84">
        <v>1102</v>
      </c>
      <c r="B131" s="42" t="s">
        <v>2503</v>
      </c>
      <c r="C131" s="85">
        <v>14730909111</v>
      </c>
      <c r="D131" s="43" t="s">
        <v>3180</v>
      </c>
      <c r="E131" s="44" t="s">
        <v>3181</v>
      </c>
      <c r="F131" s="44" t="s">
        <v>3182</v>
      </c>
      <c r="G131" s="45">
        <v>2</v>
      </c>
      <c r="H131" s="86" t="s">
        <v>134</v>
      </c>
      <c r="I131" s="44" t="s">
        <v>2850</v>
      </c>
      <c r="J131" s="44" t="s">
        <v>1697</v>
      </c>
      <c r="K131" s="44" t="s">
        <v>205</v>
      </c>
      <c r="L131" s="43" t="s">
        <v>4168</v>
      </c>
      <c r="M131" s="44" t="s">
        <v>638</v>
      </c>
      <c r="N131" s="43" t="s">
        <v>4168</v>
      </c>
      <c r="O131" s="44" t="s">
        <v>4657</v>
      </c>
      <c r="P131" s="42" t="s">
        <v>4658</v>
      </c>
      <c r="Q131" s="42" t="s">
        <v>4659</v>
      </c>
      <c r="R131" s="43"/>
      <c r="S131" s="43"/>
      <c r="T131" s="44" t="s">
        <v>4660</v>
      </c>
      <c r="U131" s="44" t="s">
        <v>6081</v>
      </c>
      <c r="V131" s="43" t="s">
        <v>6082</v>
      </c>
      <c r="W131" s="43">
        <v>0</v>
      </c>
      <c r="X131" s="43">
        <v>0</v>
      </c>
      <c r="Y131" s="43" t="s">
        <v>6082</v>
      </c>
      <c r="Z131" s="44" t="s">
        <v>2095</v>
      </c>
      <c r="AA131" s="44" t="s">
        <v>2615</v>
      </c>
      <c r="AB131" s="46" t="s">
        <v>1898</v>
      </c>
      <c r="AC131" s="47" t="s">
        <v>1899</v>
      </c>
      <c r="AD131" s="44" t="s">
        <v>1900</v>
      </c>
      <c r="AE131" s="44" t="s">
        <v>2616</v>
      </c>
      <c r="AF131" s="47" t="s">
        <v>1901</v>
      </c>
      <c r="AG131" s="47" t="s">
        <v>1902</v>
      </c>
      <c r="AH131" s="44" t="s">
        <v>1784</v>
      </c>
      <c r="AI131" s="44" t="s">
        <v>2517</v>
      </c>
      <c r="AJ131" s="44" t="s">
        <v>1414</v>
      </c>
      <c r="AK131" s="44" t="s">
        <v>2515</v>
      </c>
      <c r="AL131" s="44">
        <v>1</v>
      </c>
      <c r="AM131" s="44" t="s">
        <v>2781</v>
      </c>
      <c r="AN131" s="44">
        <v>3</v>
      </c>
      <c r="AO131" s="44" t="s">
        <v>2782</v>
      </c>
      <c r="AP131" s="44">
        <v>1</v>
      </c>
      <c r="AQ131" s="44" t="s">
        <v>2789</v>
      </c>
      <c r="AR131" s="44" t="s">
        <v>7238</v>
      </c>
      <c r="AS131" s="44">
        <v>0</v>
      </c>
      <c r="AT131" s="44" t="s">
        <v>7238</v>
      </c>
      <c r="AU131" s="44">
        <v>0</v>
      </c>
      <c r="AV131" s="44" t="s">
        <v>7904</v>
      </c>
      <c r="AW131" s="44" t="s">
        <v>8289</v>
      </c>
      <c r="AX131" s="44" t="s">
        <v>8290</v>
      </c>
      <c r="AY131" s="44" t="s">
        <v>7904</v>
      </c>
      <c r="AZ131" s="44" t="s">
        <v>8766</v>
      </c>
      <c r="BA131" s="48" t="s">
        <v>134</v>
      </c>
      <c r="BB131" s="48" t="s">
        <v>128</v>
      </c>
      <c r="BC131" s="48" t="s">
        <v>1758</v>
      </c>
      <c r="BD131" s="48" t="s">
        <v>2191</v>
      </c>
      <c r="BE131" s="48" t="s">
        <v>1798</v>
      </c>
      <c r="BF131" s="48" t="s">
        <v>129</v>
      </c>
      <c r="BG131" s="44" t="s">
        <v>8767</v>
      </c>
      <c r="BH131" s="44" t="s">
        <v>8768</v>
      </c>
      <c r="BI131" s="48" t="s">
        <v>8289</v>
      </c>
      <c r="BJ131" s="48" t="s">
        <v>8289</v>
      </c>
      <c r="BK131" s="44" t="s">
        <v>8290</v>
      </c>
      <c r="BL131" s="44" t="s">
        <v>8290</v>
      </c>
      <c r="BM131" s="44" t="s">
        <v>1761</v>
      </c>
      <c r="BN131" s="44">
        <v>6791309</v>
      </c>
      <c r="BO131" s="74">
        <v>12</v>
      </c>
      <c r="BP131" s="74">
        <v>2</v>
      </c>
      <c r="BQ131" s="44" t="s">
        <v>2833</v>
      </c>
      <c r="BR131" s="74">
        <v>5</v>
      </c>
      <c r="BS131" s="44" t="s">
        <v>2837</v>
      </c>
      <c r="BT131" s="74">
        <v>5</v>
      </c>
      <c r="BU131" s="44" t="s">
        <v>2838</v>
      </c>
      <c r="BV131" s="44" t="s">
        <v>9704</v>
      </c>
      <c r="BW131" s="44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53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33"/>
      <c r="DR131" s="33"/>
      <c r="DS131" s="33"/>
      <c r="DT131" s="15"/>
      <c r="DU131" s="15"/>
      <c r="DV131" s="15"/>
      <c r="DW131" s="30"/>
      <c r="DX131" s="15"/>
      <c r="DY131" s="31"/>
      <c r="DZ131" s="15"/>
      <c r="EA131" s="39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61" t="str">
        <f t="shared" ref="EQ131:EQ135" si="68">IF(CE131=1,EP131,IF(CB131=1,EO131,""))</f>
        <v/>
      </c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  <c r="FU131" s="15"/>
      <c r="FV131" s="15"/>
      <c r="FW131" s="15"/>
      <c r="FX131" s="15"/>
      <c r="FY131" s="15"/>
      <c r="FZ131" s="15"/>
      <c r="GA131" s="15"/>
      <c r="GB131" s="32"/>
      <c r="GC131" s="32"/>
      <c r="GD131" s="72">
        <f t="shared" ref="GD131:GD135" si="69">NETWORKDAYS.INTL(GB131,GC131,1)</f>
        <v>0</v>
      </c>
      <c r="GE131" s="29"/>
      <c r="GF131" s="29"/>
      <c r="GG131" s="61" t="str">
        <f t="shared" ref="GG131:GG136" si="70">CONCATENATE(FC131,FD131,FE131,FF131)</f>
        <v/>
      </c>
      <c r="GH131" s="61" t="str">
        <f t="shared" ref="GH131:GH136" si="71">CONCATENATE(FQ131,FR131,FS131,FT131)</f>
        <v/>
      </c>
    </row>
    <row r="132" spans="1:190" ht="16.5" customHeight="1" x14ac:dyDescent="0.3">
      <c r="A132" s="84">
        <v>1104</v>
      </c>
      <c r="B132" s="42" t="s">
        <v>1736</v>
      </c>
      <c r="C132" s="85">
        <v>14796540070</v>
      </c>
      <c r="D132" s="43" t="s">
        <v>3183</v>
      </c>
      <c r="E132" s="44" t="s">
        <v>3184</v>
      </c>
      <c r="F132" s="44" t="s">
        <v>2505</v>
      </c>
      <c r="G132" s="45">
        <v>3</v>
      </c>
      <c r="H132" s="86" t="s">
        <v>134</v>
      </c>
      <c r="I132" s="44" t="s">
        <v>2850</v>
      </c>
      <c r="J132" s="44" t="s">
        <v>1697</v>
      </c>
      <c r="K132" s="44" t="s">
        <v>216</v>
      </c>
      <c r="L132" s="43" t="s">
        <v>4259</v>
      </c>
      <c r="M132" s="44" t="s">
        <v>686</v>
      </c>
      <c r="N132" s="43" t="s">
        <v>4661</v>
      </c>
      <c r="O132" s="44" t="s">
        <v>4662</v>
      </c>
      <c r="P132" s="42" t="s">
        <v>4663</v>
      </c>
      <c r="Q132" s="42">
        <v>0</v>
      </c>
      <c r="R132" s="43" t="s">
        <v>4664</v>
      </c>
      <c r="S132" s="43" t="s">
        <v>4665</v>
      </c>
      <c r="T132" s="44" t="s">
        <v>4666</v>
      </c>
      <c r="U132" s="44" t="s">
        <v>6083</v>
      </c>
      <c r="V132" s="43" t="s">
        <v>6084</v>
      </c>
      <c r="W132" s="43">
        <v>0</v>
      </c>
      <c r="X132" s="43">
        <v>0</v>
      </c>
      <c r="Y132" s="43" t="s">
        <v>6084</v>
      </c>
      <c r="Z132" s="44" t="s">
        <v>2763</v>
      </c>
      <c r="AA132" s="44" t="s">
        <v>2764</v>
      </c>
      <c r="AB132" s="46" t="s">
        <v>2765</v>
      </c>
      <c r="AC132" s="47" t="s">
        <v>2766</v>
      </c>
      <c r="AD132" s="44" t="s">
        <v>2767</v>
      </c>
      <c r="AE132" s="44" t="s">
        <v>2768</v>
      </c>
      <c r="AF132" s="47" t="s">
        <v>2579</v>
      </c>
      <c r="AG132" s="47" t="s">
        <v>2580</v>
      </c>
      <c r="AH132" s="44" t="s">
        <v>2581</v>
      </c>
      <c r="AI132" s="44" t="s">
        <v>2582</v>
      </c>
      <c r="AJ132" s="44" t="s">
        <v>1404</v>
      </c>
      <c r="AK132" s="44" t="s">
        <v>2583</v>
      </c>
      <c r="AL132" s="44">
        <v>2</v>
      </c>
      <c r="AM132" s="44" t="s">
        <v>2778</v>
      </c>
      <c r="AN132" s="44">
        <v>4</v>
      </c>
      <c r="AO132" s="44" t="s">
        <v>2779</v>
      </c>
      <c r="AP132" s="44">
        <v>1</v>
      </c>
      <c r="AQ132" s="44" t="s">
        <v>2789</v>
      </c>
      <c r="AR132" s="44" t="s">
        <v>7239</v>
      </c>
      <c r="AS132" s="44">
        <v>0</v>
      </c>
      <c r="AT132" s="44" t="s">
        <v>7239</v>
      </c>
      <c r="AU132" s="44" t="s">
        <v>2791</v>
      </c>
      <c r="AV132" s="44" t="s">
        <v>7905</v>
      </c>
      <c r="AW132" s="44">
        <v>0</v>
      </c>
      <c r="AX132" s="44">
        <v>0</v>
      </c>
      <c r="AY132" s="44" t="s">
        <v>7905</v>
      </c>
      <c r="AZ132" s="44"/>
      <c r="BA132" s="48" t="s">
        <v>134</v>
      </c>
      <c r="BB132" s="48" t="s">
        <v>139</v>
      </c>
      <c r="BC132" s="48" t="s">
        <v>1758</v>
      </c>
      <c r="BD132" s="48" t="s">
        <v>1790</v>
      </c>
      <c r="BE132" s="48" t="s">
        <v>1790</v>
      </c>
      <c r="BF132" s="48" t="s">
        <v>133</v>
      </c>
      <c r="BG132" s="44" t="s">
        <v>8769</v>
      </c>
      <c r="BH132" s="44" t="s">
        <v>8770</v>
      </c>
      <c r="BI132" s="48" t="s">
        <v>6084</v>
      </c>
      <c r="BJ132" s="48" t="s">
        <v>8771</v>
      </c>
      <c r="BK132" s="44" t="s">
        <v>8772</v>
      </c>
      <c r="BL132" s="44" t="s">
        <v>8772</v>
      </c>
      <c r="BM132" s="44" t="s">
        <v>2827</v>
      </c>
      <c r="BN132" s="44">
        <v>1800854</v>
      </c>
      <c r="BO132" s="74">
        <v>89</v>
      </c>
      <c r="BP132" s="74">
        <v>3</v>
      </c>
      <c r="BQ132" s="44" t="s">
        <v>2832</v>
      </c>
      <c r="BR132" s="74">
        <v>3</v>
      </c>
      <c r="BS132" s="44" t="s">
        <v>2841</v>
      </c>
      <c r="BT132" s="74">
        <v>3</v>
      </c>
      <c r="BU132" s="44" t="s">
        <v>2842</v>
      </c>
      <c r="BV132" s="44" t="s">
        <v>9704</v>
      </c>
      <c r="BW132" s="44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53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33"/>
      <c r="DR132" s="33"/>
      <c r="DS132" s="33"/>
      <c r="DT132" s="15"/>
      <c r="DU132" s="15"/>
      <c r="DV132" s="15"/>
      <c r="DW132" s="30"/>
      <c r="DX132" s="15"/>
      <c r="DY132" s="31"/>
      <c r="DZ132" s="15"/>
      <c r="EA132" s="39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61" t="str">
        <f t="shared" si="68"/>
        <v/>
      </c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32"/>
      <c r="GC132" s="32"/>
      <c r="GD132" s="72">
        <f t="shared" si="69"/>
        <v>0</v>
      </c>
      <c r="GE132" s="29"/>
      <c r="GF132" s="29"/>
      <c r="GG132" s="61" t="str">
        <f t="shared" si="70"/>
        <v/>
      </c>
      <c r="GH132" s="61" t="str">
        <f t="shared" si="71"/>
        <v/>
      </c>
    </row>
    <row r="133" spans="1:190" ht="16.5" customHeight="1" x14ac:dyDescent="0.3">
      <c r="A133" s="84">
        <v>1108</v>
      </c>
      <c r="B133" s="42" t="s">
        <v>2503</v>
      </c>
      <c r="C133" s="85">
        <v>14681430092</v>
      </c>
      <c r="D133" s="43" t="s">
        <v>3185</v>
      </c>
      <c r="E133" s="44" t="s">
        <v>3186</v>
      </c>
      <c r="F133" s="44" t="s">
        <v>3187</v>
      </c>
      <c r="G133" s="45">
        <v>4</v>
      </c>
      <c r="H133" s="86" t="s">
        <v>130</v>
      </c>
      <c r="I133" s="44" t="s">
        <v>2847</v>
      </c>
      <c r="J133" s="44" t="s">
        <v>1697</v>
      </c>
      <c r="K133" s="44" t="s">
        <v>178</v>
      </c>
      <c r="L133" s="43" t="s">
        <v>4225</v>
      </c>
      <c r="M133" s="44" t="s">
        <v>504</v>
      </c>
      <c r="N133" s="43" t="s">
        <v>4225</v>
      </c>
      <c r="O133" s="44" t="s">
        <v>4226</v>
      </c>
      <c r="P133" s="42" t="s">
        <v>4227</v>
      </c>
      <c r="Q133" s="42">
        <v>0</v>
      </c>
      <c r="R133" s="43"/>
      <c r="S133" s="43"/>
      <c r="T133" s="44" t="s">
        <v>4667</v>
      </c>
      <c r="U133" s="44" t="s">
        <v>6085</v>
      </c>
      <c r="V133" s="43" t="s">
        <v>6086</v>
      </c>
      <c r="W133" s="43">
        <v>0</v>
      </c>
      <c r="X133" s="43">
        <v>0</v>
      </c>
      <c r="Y133" s="43" t="s">
        <v>6086</v>
      </c>
      <c r="Z133" s="44" t="s">
        <v>6950</v>
      </c>
      <c r="AA133" s="44" t="s">
        <v>6951</v>
      </c>
      <c r="AB133" s="46" t="s">
        <v>6894</v>
      </c>
      <c r="AC133" s="47" t="s">
        <v>6895</v>
      </c>
      <c r="AD133" s="44" t="s">
        <v>6896</v>
      </c>
      <c r="AE133" s="44" t="s">
        <v>6897</v>
      </c>
      <c r="AF133" s="47" t="s">
        <v>1998</v>
      </c>
      <c r="AG133" s="47" t="s">
        <v>1999</v>
      </c>
      <c r="AH133" s="44" t="s">
        <v>2000</v>
      </c>
      <c r="AI133" s="44" t="s">
        <v>2593</v>
      </c>
      <c r="AJ133" s="44" t="s">
        <v>1406</v>
      </c>
      <c r="AK133" s="44" t="s">
        <v>1749</v>
      </c>
      <c r="AL133" s="44">
        <v>2</v>
      </c>
      <c r="AM133" s="44" t="s">
        <v>2778</v>
      </c>
      <c r="AN133" s="44">
        <v>4</v>
      </c>
      <c r="AO133" s="44" t="s">
        <v>2779</v>
      </c>
      <c r="AP133" s="44">
        <v>1</v>
      </c>
      <c r="AQ133" s="44" t="s">
        <v>2789</v>
      </c>
      <c r="AR133" s="44" t="s">
        <v>7240</v>
      </c>
      <c r="AS133" s="44" t="s">
        <v>7241</v>
      </c>
      <c r="AT133" s="44" t="s">
        <v>7240</v>
      </c>
      <c r="AU133" s="44" t="s">
        <v>7241</v>
      </c>
      <c r="AV133" s="44" t="s">
        <v>7906</v>
      </c>
      <c r="AW133" s="44">
        <v>0</v>
      </c>
      <c r="AX133" s="44">
        <v>0</v>
      </c>
      <c r="AY133" s="44" t="s">
        <v>8773</v>
      </c>
      <c r="AZ133" s="44" t="s">
        <v>8773</v>
      </c>
      <c r="BA133" s="48" t="s">
        <v>130</v>
      </c>
      <c r="BB133" s="48" t="s">
        <v>131</v>
      </c>
      <c r="BC133" s="48" t="s">
        <v>1758</v>
      </c>
      <c r="BD133" s="48" t="s">
        <v>2039</v>
      </c>
      <c r="BE133" s="48" t="s">
        <v>1909</v>
      </c>
      <c r="BF133" s="48" t="s">
        <v>2040</v>
      </c>
      <c r="BG133" s="44" t="s">
        <v>8774</v>
      </c>
      <c r="BH133" s="44" t="s">
        <v>8775</v>
      </c>
      <c r="BI133" s="48" t="s">
        <v>6086</v>
      </c>
      <c r="BJ133" s="48" t="s">
        <v>6086</v>
      </c>
      <c r="BK133" s="44" t="s">
        <v>7240</v>
      </c>
      <c r="BL133" s="44" t="s">
        <v>7240</v>
      </c>
      <c r="BM133" s="44" t="s">
        <v>2826</v>
      </c>
      <c r="BN133" s="44">
        <v>33045423</v>
      </c>
      <c r="BO133" s="74">
        <v>76</v>
      </c>
      <c r="BP133" s="74">
        <v>3</v>
      </c>
      <c r="BQ133" s="44" t="s">
        <v>2832</v>
      </c>
      <c r="BR133" s="74">
        <v>5</v>
      </c>
      <c r="BS133" s="44" t="s">
        <v>2837</v>
      </c>
      <c r="BT133" s="74">
        <v>5</v>
      </c>
      <c r="BU133" s="44" t="s">
        <v>2838</v>
      </c>
      <c r="BV133" s="44" t="s">
        <v>9704</v>
      </c>
      <c r="BW133" s="44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53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33"/>
      <c r="DR133" s="33"/>
      <c r="DS133" s="33"/>
      <c r="DT133" s="15"/>
      <c r="DU133" s="15"/>
      <c r="DV133" s="15"/>
      <c r="DW133" s="30"/>
      <c r="DX133" s="15"/>
      <c r="DY133" s="31"/>
      <c r="DZ133" s="15"/>
      <c r="EA133" s="39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61" t="str">
        <f t="shared" si="68"/>
        <v/>
      </c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5"/>
      <c r="GB133" s="32"/>
      <c r="GC133" s="32"/>
      <c r="GD133" s="72">
        <f t="shared" si="69"/>
        <v>0</v>
      </c>
      <c r="GE133" s="29"/>
      <c r="GF133" s="29"/>
      <c r="GG133" s="61" t="str">
        <f t="shared" si="70"/>
        <v/>
      </c>
      <c r="GH133" s="61" t="str">
        <f t="shared" si="71"/>
        <v/>
      </c>
    </row>
    <row r="134" spans="1:190" ht="16.5" customHeight="1" x14ac:dyDescent="0.3">
      <c r="A134" s="84">
        <v>1150</v>
      </c>
      <c r="B134" s="42" t="s">
        <v>2503</v>
      </c>
      <c r="C134" s="85">
        <v>13726206117</v>
      </c>
      <c r="D134" s="43" t="s">
        <v>3188</v>
      </c>
      <c r="E134" s="44" t="s">
        <v>3189</v>
      </c>
      <c r="F134" s="44" t="s">
        <v>3190</v>
      </c>
      <c r="G134" s="45">
        <v>3</v>
      </c>
      <c r="H134" s="86" t="s">
        <v>138</v>
      </c>
      <c r="I134" s="44" t="s">
        <v>2821</v>
      </c>
      <c r="J134" s="44" t="s">
        <v>1697</v>
      </c>
      <c r="K134" s="44" t="s">
        <v>258</v>
      </c>
      <c r="L134" s="43" t="s">
        <v>2821</v>
      </c>
      <c r="M134" s="44" t="s">
        <v>861</v>
      </c>
      <c r="N134" s="43" t="s">
        <v>2821</v>
      </c>
      <c r="O134" s="44" t="s">
        <v>4398</v>
      </c>
      <c r="P134" s="42" t="s">
        <v>4668</v>
      </c>
      <c r="Q134" s="42" t="s">
        <v>4669</v>
      </c>
      <c r="R134" s="43"/>
      <c r="S134" s="43"/>
      <c r="T134" s="44" t="s">
        <v>4670</v>
      </c>
      <c r="U134" s="44" t="s">
        <v>6087</v>
      </c>
      <c r="V134" s="43" t="s">
        <v>6088</v>
      </c>
      <c r="W134" s="43">
        <v>0</v>
      </c>
      <c r="X134" s="43">
        <v>0</v>
      </c>
      <c r="Y134" s="43" t="s">
        <v>6088</v>
      </c>
      <c r="Z134" s="44" t="s">
        <v>2017</v>
      </c>
      <c r="AA134" s="44" t="s">
        <v>2572</v>
      </c>
      <c r="AB134" s="46" t="s">
        <v>1779</v>
      </c>
      <c r="AC134" s="47" t="s">
        <v>1780</v>
      </c>
      <c r="AD134" s="44" t="s">
        <v>1781</v>
      </c>
      <c r="AE134" s="44" t="s">
        <v>2573</v>
      </c>
      <c r="AF134" s="47" t="s">
        <v>1782</v>
      </c>
      <c r="AG134" s="47" t="s">
        <v>1783</v>
      </c>
      <c r="AH134" s="44" t="s">
        <v>1784</v>
      </c>
      <c r="AI134" s="44" t="s">
        <v>2517</v>
      </c>
      <c r="AJ134" s="44" t="s">
        <v>1414</v>
      </c>
      <c r="AK134" s="44" t="s">
        <v>2515</v>
      </c>
      <c r="AL134" s="44">
        <v>1</v>
      </c>
      <c r="AM134" s="44" t="s">
        <v>2781</v>
      </c>
      <c r="AN134" s="44">
        <v>3</v>
      </c>
      <c r="AO134" s="44" t="s">
        <v>2782</v>
      </c>
      <c r="AP134" s="44">
        <v>1</v>
      </c>
      <c r="AQ134" s="44" t="s">
        <v>2789</v>
      </c>
      <c r="AR134" s="44" t="s">
        <v>7242</v>
      </c>
      <c r="AS134" s="44" t="s">
        <v>7243</v>
      </c>
      <c r="AT134" s="44" t="s">
        <v>7242</v>
      </c>
      <c r="AU134" s="44" t="s">
        <v>7243</v>
      </c>
      <c r="AV134" s="44" t="s">
        <v>7907</v>
      </c>
      <c r="AW134" s="44" t="s">
        <v>6088</v>
      </c>
      <c r="AX134" s="44" t="s">
        <v>7242</v>
      </c>
      <c r="AY134" s="44" t="s">
        <v>7907</v>
      </c>
      <c r="AZ134" s="44" t="s">
        <v>7907</v>
      </c>
      <c r="BA134" s="48" t="s">
        <v>138</v>
      </c>
      <c r="BB134" s="48" t="s">
        <v>128</v>
      </c>
      <c r="BC134" s="48" t="s">
        <v>1758</v>
      </c>
      <c r="BD134" s="48" t="s">
        <v>2807</v>
      </c>
      <c r="BE134" s="48" t="s">
        <v>1760</v>
      </c>
      <c r="BF134" s="48" t="s">
        <v>130</v>
      </c>
      <c r="BG134" s="44" t="s">
        <v>8776</v>
      </c>
      <c r="BH134" s="44" t="s">
        <v>8777</v>
      </c>
      <c r="BI134" s="48" t="s">
        <v>6088</v>
      </c>
      <c r="BJ134" s="48" t="s">
        <v>6088</v>
      </c>
      <c r="BK134" s="44" t="s">
        <v>7242</v>
      </c>
      <c r="BL134" s="44" t="s">
        <v>7242</v>
      </c>
      <c r="BM134" s="44" t="s">
        <v>1761</v>
      </c>
      <c r="BN134" s="44">
        <v>6250748</v>
      </c>
      <c r="BO134" s="74">
        <v>42</v>
      </c>
      <c r="BP134" s="74">
        <v>2</v>
      </c>
      <c r="BQ134" s="44" t="s">
        <v>2833</v>
      </c>
      <c r="BR134" s="74">
        <v>5</v>
      </c>
      <c r="BS134" s="44" t="s">
        <v>2837</v>
      </c>
      <c r="BT134" s="74">
        <v>5</v>
      </c>
      <c r="BU134" s="44" t="s">
        <v>2838</v>
      </c>
      <c r="BV134" s="44" t="s">
        <v>9704</v>
      </c>
      <c r="BW134" s="44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53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33"/>
      <c r="DR134" s="33"/>
      <c r="DS134" s="33"/>
      <c r="DT134" s="15"/>
      <c r="DU134" s="15"/>
      <c r="DV134" s="15"/>
      <c r="DW134" s="30"/>
      <c r="DX134" s="15"/>
      <c r="DY134" s="31"/>
      <c r="DZ134" s="15"/>
      <c r="EA134" s="39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61" t="str">
        <f t="shared" si="68"/>
        <v/>
      </c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32"/>
      <c r="GC134" s="32"/>
      <c r="GD134" s="72">
        <f t="shared" si="69"/>
        <v>0</v>
      </c>
      <c r="GE134" s="29"/>
      <c r="GF134" s="29"/>
      <c r="GG134" s="61" t="str">
        <f t="shared" si="70"/>
        <v/>
      </c>
      <c r="GH134" s="61" t="str">
        <f t="shared" si="71"/>
        <v/>
      </c>
    </row>
    <row r="135" spans="1:190" ht="16.5" customHeight="1" x14ac:dyDescent="0.3">
      <c r="A135" s="84">
        <v>1152</v>
      </c>
      <c r="B135" s="42" t="s">
        <v>2503</v>
      </c>
      <c r="C135" s="85">
        <v>13582885014</v>
      </c>
      <c r="D135" s="43" t="s">
        <v>3191</v>
      </c>
      <c r="E135" s="44" t="s">
        <v>3192</v>
      </c>
      <c r="F135" s="44" t="s">
        <v>3193</v>
      </c>
      <c r="G135" s="45">
        <v>2</v>
      </c>
      <c r="H135" s="86" t="s">
        <v>128</v>
      </c>
      <c r="I135" s="44" t="s">
        <v>2854</v>
      </c>
      <c r="J135" s="44" t="s">
        <v>1697</v>
      </c>
      <c r="K135" s="44" t="s">
        <v>153</v>
      </c>
      <c r="L135" s="43" t="s">
        <v>4163</v>
      </c>
      <c r="M135" s="44" t="s">
        <v>377</v>
      </c>
      <c r="N135" s="43" t="s">
        <v>4163</v>
      </c>
      <c r="O135" s="44" t="s">
        <v>4570</v>
      </c>
      <c r="P135" s="42" t="s">
        <v>4671</v>
      </c>
      <c r="Q135" s="42" t="s">
        <v>4672</v>
      </c>
      <c r="R135" s="43"/>
      <c r="S135" s="43"/>
      <c r="T135" s="44" t="s">
        <v>4673</v>
      </c>
      <c r="U135" s="44" t="s">
        <v>6089</v>
      </c>
      <c r="V135" s="43" t="s">
        <v>6090</v>
      </c>
      <c r="W135" s="43" t="s">
        <v>6091</v>
      </c>
      <c r="X135" s="43">
        <v>0</v>
      </c>
      <c r="Y135" s="43" t="s">
        <v>6090</v>
      </c>
      <c r="Z135" s="44" t="s">
        <v>1750</v>
      </c>
      <c r="AA135" s="44" t="s">
        <v>1751</v>
      </c>
      <c r="AB135" s="46" t="s">
        <v>1752</v>
      </c>
      <c r="AC135" s="47" t="s">
        <v>1753</v>
      </c>
      <c r="AD135" s="44" t="s">
        <v>1754</v>
      </c>
      <c r="AE135" s="44" t="s">
        <v>2529</v>
      </c>
      <c r="AF135" s="47" t="s">
        <v>1756</v>
      </c>
      <c r="AG135" s="47" t="s">
        <v>1755</v>
      </c>
      <c r="AH135" s="44" t="s">
        <v>1757</v>
      </c>
      <c r="AI135" s="44" t="s">
        <v>2528</v>
      </c>
      <c r="AJ135" s="44" t="s">
        <v>1414</v>
      </c>
      <c r="AK135" s="44" t="s">
        <v>2515</v>
      </c>
      <c r="AL135" s="44">
        <v>1</v>
      </c>
      <c r="AM135" s="44" t="s">
        <v>2781</v>
      </c>
      <c r="AN135" s="44">
        <v>3</v>
      </c>
      <c r="AO135" s="44" t="s">
        <v>2782</v>
      </c>
      <c r="AP135" s="44">
        <v>1</v>
      </c>
      <c r="AQ135" s="44" t="s">
        <v>2789</v>
      </c>
      <c r="AR135" s="44" t="s">
        <v>7244</v>
      </c>
      <c r="AS135" s="44" t="s">
        <v>7245</v>
      </c>
      <c r="AT135" s="44" t="s">
        <v>7244</v>
      </c>
      <c r="AU135" s="44" t="s">
        <v>7246</v>
      </c>
      <c r="AV135" s="44" t="s">
        <v>7908</v>
      </c>
      <c r="AW135" s="44" t="s">
        <v>6090</v>
      </c>
      <c r="AX135" s="44" t="s">
        <v>7244</v>
      </c>
      <c r="AY135" s="44" t="s">
        <v>8778</v>
      </c>
      <c r="AZ135" s="44" t="s">
        <v>8779</v>
      </c>
      <c r="BA135" s="48" t="s">
        <v>128</v>
      </c>
      <c r="BB135" s="48" t="s">
        <v>128</v>
      </c>
      <c r="BC135" s="48" t="s">
        <v>1758</v>
      </c>
      <c r="BD135" s="48" t="s">
        <v>8731</v>
      </c>
      <c r="BE135" s="48" t="s">
        <v>1790</v>
      </c>
      <c r="BF135" s="48" t="s">
        <v>129</v>
      </c>
      <c r="BG135" s="44" t="s">
        <v>8780</v>
      </c>
      <c r="BH135" s="44" t="s">
        <v>8781</v>
      </c>
      <c r="BI135" s="48" t="s">
        <v>6090</v>
      </c>
      <c r="BJ135" s="48" t="s">
        <v>6090</v>
      </c>
      <c r="BK135" s="44" t="s">
        <v>7244</v>
      </c>
      <c r="BL135" s="44" t="s">
        <v>7244</v>
      </c>
      <c r="BM135" s="44" t="s">
        <v>1761</v>
      </c>
      <c r="BN135" s="44">
        <v>9913036</v>
      </c>
      <c r="BO135" s="74">
        <v>72</v>
      </c>
      <c r="BP135" s="74">
        <v>3</v>
      </c>
      <c r="BQ135" s="44" t="s">
        <v>2832</v>
      </c>
      <c r="BR135" s="74">
        <v>5</v>
      </c>
      <c r="BS135" s="44" t="s">
        <v>2837</v>
      </c>
      <c r="BT135" s="74">
        <v>5</v>
      </c>
      <c r="BU135" s="44" t="s">
        <v>2838</v>
      </c>
      <c r="BV135" s="44" t="s">
        <v>9703</v>
      </c>
      <c r="BW135" s="44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53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33"/>
      <c r="DR135" s="33"/>
      <c r="DS135" s="33"/>
      <c r="DT135" s="15"/>
      <c r="DU135" s="15"/>
      <c r="DV135" s="15"/>
      <c r="DW135" s="30"/>
      <c r="DX135" s="15"/>
      <c r="DY135" s="31"/>
      <c r="DZ135" s="15"/>
      <c r="EA135" s="39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61" t="str">
        <f t="shared" si="68"/>
        <v/>
      </c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5"/>
      <c r="GB135" s="32"/>
      <c r="GC135" s="32"/>
      <c r="GD135" s="72">
        <f t="shared" si="69"/>
        <v>0</v>
      </c>
      <c r="GE135" s="29"/>
      <c r="GF135" s="29"/>
      <c r="GG135" s="61" t="str">
        <f t="shared" si="70"/>
        <v/>
      </c>
      <c r="GH135" s="61" t="str">
        <f t="shared" si="71"/>
        <v/>
      </c>
    </row>
    <row r="136" spans="1:190" ht="16.5" customHeight="1" x14ac:dyDescent="0.3">
      <c r="A136" s="84">
        <v>1153</v>
      </c>
      <c r="B136" s="42" t="s">
        <v>2503</v>
      </c>
      <c r="C136" s="85">
        <v>13603158011</v>
      </c>
      <c r="D136" s="43" t="s">
        <v>3194</v>
      </c>
      <c r="E136" s="44" t="s">
        <v>3195</v>
      </c>
      <c r="F136" s="44" t="s">
        <v>3196</v>
      </c>
      <c r="G136" s="45">
        <v>7</v>
      </c>
      <c r="H136" s="86" t="s">
        <v>128</v>
      </c>
      <c r="I136" s="44" t="s">
        <v>2854</v>
      </c>
      <c r="J136" s="44" t="s">
        <v>1697</v>
      </c>
      <c r="K136" s="44" t="s">
        <v>153</v>
      </c>
      <c r="L136" s="43" t="s">
        <v>4163</v>
      </c>
      <c r="M136" s="44" t="s">
        <v>377</v>
      </c>
      <c r="N136" s="43" t="s">
        <v>4163</v>
      </c>
      <c r="O136" s="44" t="s">
        <v>4674</v>
      </c>
      <c r="P136" s="42" t="s">
        <v>4675</v>
      </c>
      <c r="Q136" s="42" t="s">
        <v>4676</v>
      </c>
      <c r="R136" s="43"/>
      <c r="S136" s="43"/>
      <c r="T136" s="44" t="s">
        <v>4677</v>
      </c>
      <c r="U136" s="44" t="s">
        <v>6092</v>
      </c>
      <c r="V136" s="43" t="s">
        <v>6093</v>
      </c>
      <c r="W136" s="43">
        <v>0</v>
      </c>
      <c r="X136" s="43">
        <v>0</v>
      </c>
      <c r="Y136" s="43" t="s">
        <v>6093</v>
      </c>
      <c r="Z136" s="44" t="s">
        <v>2244</v>
      </c>
      <c r="AA136" s="44" t="s">
        <v>2245</v>
      </c>
      <c r="AB136" s="46" t="s">
        <v>2246</v>
      </c>
      <c r="AC136" s="47" t="s">
        <v>2247</v>
      </c>
      <c r="AD136" s="44" t="s">
        <v>2248</v>
      </c>
      <c r="AE136" s="44" t="s">
        <v>2654</v>
      </c>
      <c r="AF136" s="47" t="s">
        <v>2249</v>
      </c>
      <c r="AG136" s="47" t="s">
        <v>2250</v>
      </c>
      <c r="AH136" s="44" t="s">
        <v>1784</v>
      </c>
      <c r="AI136" s="44" t="s">
        <v>2517</v>
      </c>
      <c r="AJ136" s="44" t="s">
        <v>1414</v>
      </c>
      <c r="AK136" s="44" t="s">
        <v>2515</v>
      </c>
      <c r="AL136" s="44">
        <v>2</v>
      </c>
      <c r="AM136" s="44" t="s">
        <v>2778</v>
      </c>
      <c r="AN136" s="44">
        <v>4</v>
      </c>
      <c r="AO136" s="44" t="s">
        <v>2779</v>
      </c>
      <c r="AP136" s="44">
        <v>1</v>
      </c>
      <c r="AQ136" s="44" t="s">
        <v>2789</v>
      </c>
      <c r="AR136" s="44" t="s">
        <v>7247</v>
      </c>
      <c r="AS136" s="44" t="s">
        <v>7248</v>
      </c>
      <c r="AT136" s="44" t="s">
        <v>7247</v>
      </c>
      <c r="AU136" s="44" t="s">
        <v>7249</v>
      </c>
      <c r="AV136" s="44" t="s">
        <v>7909</v>
      </c>
      <c r="AW136" s="44">
        <v>0</v>
      </c>
      <c r="AX136" s="44">
        <v>0</v>
      </c>
      <c r="AY136" s="44" t="s">
        <v>8782</v>
      </c>
      <c r="AZ136" s="44" t="s">
        <v>8782</v>
      </c>
      <c r="BA136" s="48" t="s">
        <v>128</v>
      </c>
      <c r="BB136" s="48" t="s">
        <v>128</v>
      </c>
      <c r="BC136" s="48" t="s">
        <v>1758</v>
      </c>
      <c r="BD136" s="48" t="s">
        <v>8783</v>
      </c>
      <c r="BE136" s="48" t="s">
        <v>1748</v>
      </c>
      <c r="BF136" s="48" t="s">
        <v>129</v>
      </c>
      <c r="BG136" s="44" t="s">
        <v>8784</v>
      </c>
      <c r="BH136" s="44" t="s">
        <v>8785</v>
      </c>
      <c r="BI136" s="48" t="s">
        <v>6093</v>
      </c>
      <c r="BJ136" s="48" t="s">
        <v>6093</v>
      </c>
      <c r="BK136" s="44" t="s">
        <v>8786</v>
      </c>
      <c r="BL136" s="44" t="s">
        <v>8786</v>
      </c>
      <c r="BM136" s="44" t="s">
        <v>1761</v>
      </c>
      <c r="BN136" s="44">
        <v>8574765</v>
      </c>
      <c r="BO136" s="74">
        <v>85</v>
      </c>
      <c r="BP136" s="74">
        <v>3</v>
      </c>
      <c r="BQ136" s="44" t="s">
        <v>2832</v>
      </c>
      <c r="BR136" s="74">
        <v>5</v>
      </c>
      <c r="BS136" s="44" t="s">
        <v>2837</v>
      </c>
      <c r="BT136" s="74">
        <v>5</v>
      </c>
      <c r="BU136" s="44" t="s">
        <v>2838</v>
      </c>
      <c r="BV136" s="44" t="s">
        <v>9703</v>
      </c>
      <c r="BW136" s="44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53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33"/>
      <c r="DR136" s="33"/>
      <c r="DS136" s="33"/>
      <c r="DT136" s="15"/>
      <c r="DU136" s="15"/>
      <c r="DV136" s="15"/>
      <c r="DW136" s="30"/>
      <c r="DX136" s="15"/>
      <c r="DY136" s="31"/>
      <c r="DZ136" s="15"/>
      <c r="EA136" s="39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61" t="str">
        <f t="shared" ref="EQ136:EQ143" si="72">IF(CE136=1,EP136,IF(CB136=1,EO136,""))</f>
        <v/>
      </c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5"/>
      <c r="GB136" s="32"/>
      <c r="GC136" s="32"/>
      <c r="GD136" s="72">
        <f t="shared" ref="GD136:GD143" si="73">NETWORKDAYS.INTL(GB136,GC136,1)</f>
        <v>0</v>
      </c>
      <c r="GE136" s="29"/>
      <c r="GF136" s="29"/>
      <c r="GG136" s="61" t="str">
        <f t="shared" si="70"/>
        <v/>
      </c>
      <c r="GH136" s="61" t="str">
        <f t="shared" si="71"/>
        <v/>
      </c>
    </row>
    <row r="137" spans="1:190" ht="16.5" customHeight="1" x14ac:dyDescent="0.3">
      <c r="A137" s="84">
        <v>1167</v>
      </c>
      <c r="B137" s="42" t="s">
        <v>2504</v>
      </c>
      <c r="C137" s="85">
        <v>13602485018</v>
      </c>
      <c r="D137" s="43" t="s">
        <v>3197</v>
      </c>
      <c r="E137" s="44" t="s">
        <v>3198</v>
      </c>
      <c r="F137" s="44" t="s">
        <v>3199</v>
      </c>
      <c r="G137" s="45">
        <v>1</v>
      </c>
      <c r="H137" s="86" t="s">
        <v>128</v>
      </c>
      <c r="I137" s="44" t="s">
        <v>2854</v>
      </c>
      <c r="J137" s="44" t="s">
        <v>1697</v>
      </c>
      <c r="K137" s="44" t="s">
        <v>153</v>
      </c>
      <c r="L137" s="43" t="s">
        <v>4163</v>
      </c>
      <c r="M137" s="44" t="s">
        <v>377</v>
      </c>
      <c r="N137" s="43" t="s">
        <v>4163</v>
      </c>
      <c r="O137" s="44" t="s">
        <v>4476</v>
      </c>
      <c r="P137" s="42" t="s">
        <v>4477</v>
      </c>
      <c r="Q137" s="42" t="s">
        <v>4574</v>
      </c>
      <c r="R137" s="43"/>
      <c r="S137" s="43"/>
      <c r="T137" s="44" t="s">
        <v>4678</v>
      </c>
      <c r="U137" s="44"/>
      <c r="V137" s="43" t="s">
        <v>6094</v>
      </c>
      <c r="W137" s="43">
        <v>0</v>
      </c>
      <c r="X137" s="43">
        <v>0</v>
      </c>
      <c r="Y137" s="43"/>
      <c r="Z137" s="44" t="s">
        <v>2194</v>
      </c>
      <c r="AA137" s="44" t="s">
        <v>2622</v>
      </c>
      <c r="AB137" s="46" t="s">
        <v>1972</v>
      </c>
      <c r="AC137" s="47" t="s">
        <v>1973</v>
      </c>
      <c r="AD137" s="44" t="s">
        <v>1974</v>
      </c>
      <c r="AE137" s="44" t="s">
        <v>2520</v>
      </c>
      <c r="AF137" s="47" t="s">
        <v>1975</v>
      </c>
      <c r="AG137" s="47" t="s">
        <v>1973</v>
      </c>
      <c r="AH137" s="44" t="s">
        <v>1976</v>
      </c>
      <c r="AI137" s="44" t="s">
        <v>2521</v>
      </c>
      <c r="AJ137" s="44" t="s">
        <v>1432</v>
      </c>
      <c r="AK137" s="44" t="s">
        <v>2522</v>
      </c>
      <c r="AL137" s="44">
        <v>2</v>
      </c>
      <c r="AM137" s="44" t="s">
        <v>2778</v>
      </c>
      <c r="AN137" s="44">
        <v>4</v>
      </c>
      <c r="AO137" s="44" t="s">
        <v>2779</v>
      </c>
      <c r="AP137" s="44">
        <v>1</v>
      </c>
      <c r="AQ137" s="44" t="s">
        <v>2789</v>
      </c>
      <c r="AR137" s="44" t="s">
        <v>7250</v>
      </c>
      <c r="AS137" s="44">
        <v>0</v>
      </c>
      <c r="AT137" s="44"/>
      <c r="AU137" s="44"/>
      <c r="AV137" s="44" t="s">
        <v>7910</v>
      </c>
      <c r="AW137" s="44">
        <v>0</v>
      </c>
      <c r="AX137" s="44">
        <v>0</v>
      </c>
      <c r="AY137" s="44"/>
      <c r="AZ137" s="44"/>
      <c r="BA137" s="48"/>
      <c r="BB137" s="48"/>
      <c r="BC137" s="48"/>
      <c r="BD137" s="48"/>
      <c r="BE137" s="48"/>
      <c r="BF137" s="48"/>
      <c r="BG137" s="44"/>
      <c r="BH137" s="44"/>
      <c r="BI137" s="48"/>
      <c r="BJ137" s="48"/>
      <c r="BK137" s="44"/>
      <c r="BL137" s="44"/>
      <c r="BM137" s="44" t="s">
        <v>1851</v>
      </c>
      <c r="BN137" s="44">
        <v>1179802</v>
      </c>
      <c r="BO137" s="74">
        <v>3</v>
      </c>
      <c r="BP137" s="74">
        <v>1</v>
      </c>
      <c r="BQ137" s="44" t="s">
        <v>2834</v>
      </c>
      <c r="BR137" s="74">
        <v>3</v>
      </c>
      <c r="BS137" s="44" t="s">
        <v>2841</v>
      </c>
      <c r="BT137" s="74">
        <v>3</v>
      </c>
      <c r="BU137" s="44" t="s">
        <v>2842</v>
      </c>
      <c r="BV137" s="44" t="s">
        <v>9703</v>
      </c>
      <c r="BW137" s="44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53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33"/>
      <c r="DR137" s="33"/>
      <c r="DS137" s="33"/>
      <c r="DT137" s="15"/>
      <c r="DU137" s="15"/>
      <c r="DV137" s="15"/>
      <c r="DW137" s="30"/>
      <c r="DX137" s="15"/>
      <c r="DY137" s="31"/>
      <c r="DZ137" s="15"/>
      <c r="EA137" s="39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61" t="str">
        <f t="shared" si="72"/>
        <v/>
      </c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5"/>
      <c r="GB137" s="32"/>
      <c r="GC137" s="32"/>
      <c r="GD137" s="72">
        <f t="shared" si="73"/>
        <v>0</v>
      </c>
      <c r="GE137" s="29"/>
      <c r="GF137" s="29"/>
      <c r="GG137" s="61" t="str">
        <f t="shared" ref="GG137:GG143" si="74">CONCATENATE(FC137,FD137,FE137,FF137)</f>
        <v/>
      </c>
      <c r="GH137" s="61" t="str">
        <f t="shared" ref="GH137:GH143" si="75">CONCATENATE(FQ137,FR137,FS137,FT137)</f>
        <v/>
      </c>
    </row>
    <row r="138" spans="1:190" ht="16.5" customHeight="1" x14ac:dyDescent="0.3">
      <c r="A138" s="84">
        <v>1173</v>
      </c>
      <c r="B138" s="42" t="s">
        <v>2503</v>
      </c>
      <c r="C138" s="85">
        <v>13602693010</v>
      </c>
      <c r="D138" s="43" t="s">
        <v>3200</v>
      </c>
      <c r="E138" s="44" t="s">
        <v>3201</v>
      </c>
      <c r="F138" s="44" t="s">
        <v>3202</v>
      </c>
      <c r="G138" s="45">
        <v>1</v>
      </c>
      <c r="H138" s="86" t="s">
        <v>128</v>
      </c>
      <c r="I138" s="44" t="s">
        <v>2854</v>
      </c>
      <c r="J138" s="44" t="s">
        <v>1697</v>
      </c>
      <c r="K138" s="44" t="s">
        <v>153</v>
      </c>
      <c r="L138" s="43" t="s">
        <v>4163</v>
      </c>
      <c r="M138" s="44" t="s">
        <v>377</v>
      </c>
      <c r="N138" s="43" t="s">
        <v>4163</v>
      </c>
      <c r="O138" s="44" t="s">
        <v>4679</v>
      </c>
      <c r="P138" s="42" t="s">
        <v>4680</v>
      </c>
      <c r="Q138" s="42" t="s">
        <v>4681</v>
      </c>
      <c r="R138" s="43"/>
      <c r="S138" s="43"/>
      <c r="T138" s="44" t="s">
        <v>4682</v>
      </c>
      <c r="U138" s="44" t="s">
        <v>6095</v>
      </c>
      <c r="V138" s="43" t="s">
        <v>6096</v>
      </c>
      <c r="W138" s="43" t="s">
        <v>6096</v>
      </c>
      <c r="X138" s="43">
        <v>0</v>
      </c>
      <c r="Y138" s="43" t="s">
        <v>6096</v>
      </c>
      <c r="Z138" s="44" t="s">
        <v>6886</v>
      </c>
      <c r="AA138" s="44" t="s">
        <v>6887</v>
      </c>
      <c r="AB138" s="46" t="s">
        <v>1972</v>
      </c>
      <c r="AC138" s="47" t="s">
        <v>1973</v>
      </c>
      <c r="AD138" s="44" t="s">
        <v>1974</v>
      </c>
      <c r="AE138" s="44" t="s">
        <v>2520</v>
      </c>
      <c r="AF138" s="47" t="s">
        <v>1975</v>
      </c>
      <c r="AG138" s="47" t="s">
        <v>1973</v>
      </c>
      <c r="AH138" s="44" t="s">
        <v>1976</v>
      </c>
      <c r="AI138" s="44" t="s">
        <v>2521</v>
      </c>
      <c r="AJ138" s="44" t="s">
        <v>1432</v>
      </c>
      <c r="AK138" s="44" t="s">
        <v>2522</v>
      </c>
      <c r="AL138" s="44">
        <v>2</v>
      </c>
      <c r="AM138" s="44" t="s">
        <v>2778</v>
      </c>
      <c r="AN138" s="44">
        <v>5</v>
      </c>
      <c r="AO138" s="44" t="s">
        <v>2780</v>
      </c>
      <c r="AP138" s="44">
        <v>1</v>
      </c>
      <c r="AQ138" s="44" t="s">
        <v>2789</v>
      </c>
      <c r="AR138" s="44" t="s">
        <v>7251</v>
      </c>
      <c r="AS138" s="44" t="s">
        <v>7252</v>
      </c>
      <c r="AT138" s="44" t="s">
        <v>7251</v>
      </c>
      <c r="AU138" s="44" t="s">
        <v>7252</v>
      </c>
      <c r="AV138" s="44" t="s">
        <v>7911</v>
      </c>
      <c r="AW138" s="44" t="s">
        <v>6096</v>
      </c>
      <c r="AX138" s="44" t="s">
        <v>7251</v>
      </c>
      <c r="AY138" s="44" t="s">
        <v>7911</v>
      </c>
      <c r="AZ138" s="44" t="s">
        <v>2478</v>
      </c>
      <c r="BA138" s="48" t="s">
        <v>128</v>
      </c>
      <c r="BB138" s="48" t="s">
        <v>128</v>
      </c>
      <c r="BC138" s="48" t="s">
        <v>1758</v>
      </c>
      <c r="BD138" s="48" t="s">
        <v>1850</v>
      </c>
      <c r="BE138" s="48" t="s">
        <v>1798</v>
      </c>
      <c r="BF138" s="48" t="s">
        <v>133</v>
      </c>
      <c r="BG138" s="44" t="s">
        <v>8787</v>
      </c>
      <c r="BH138" s="44" t="s">
        <v>8788</v>
      </c>
      <c r="BI138" s="48" t="s">
        <v>6096</v>
      </c>
      <c r="BJ138" s="48" t="s">
        <v>6096</v>
      </c>
      <c r="BK138" s="44" t="s">
        <v>7251</v>
      </c>
      <c r="BL138" s="44" t="s">
        <v>7251</v>
      </c>
      <c r="BM138" s="44" t="s">
        <v>1851</v>
      </c>
      <c r="BN138" s="44">
        <v>18270782</v>
      </c>
      <c r="BO138" s="74">
        <v>360</v>
      </c>
      <c r="BP138" s="74">
        <v>5</v>
      </c>
      <c r="BQ138" s="44" t="s">
        <v>2831</v>
      </c>
      <c r="BR138" s="74">
        <v>5</v>
      </c>
      <c r="BS138" s="44" t="s">
        <v>2837</v>
      </c>
      <c r="BT138" s="74">
        <v>5</v>
      </c>
      <c r="BU138" s="44" t="s">
        <v>2838</v>
      </c>
      <c r="BV138" s="44" t="s">
        <v>9703</v>
      </c>
      <c r="BW138" s="44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53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33"/>
      <c r="DR138" s="33"/>
      <c r="DS138" s="33"/>
      <c r="DT138" s="15"/>
      <c r="DU138" s="15"/>
      <c r="DV138" s="15"/>
      <c r="DW138" s="30"/>
      <c r="DX138" s="15"/>
      <c r="DY138" s="31"/>
      <c r="DZ138" s="15"/>
      <c r="EA138" s="39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61" t="str">
        <f t="shared" si="72"/>
        <v/>
      </c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32"/>
      <c r="GC138" s="32"/>
      <c r="GD138" s="72">
        <f t="shared" si="73"/>
        <v>0</v>
      </c>
      <c r="GE138" s="29"/>
      <c r="GF138" s="29"/>
      <c r="GG138" s="61" t="str">
        <f t="shared" si="74"/>
        <v/>
      </c>
      <c r="GH138" s="61" t="str">
        <f t="shared" si="75"/>
        <v/>
      </c>
    </row>
    <row r="139" spans="1:190" ht="16.5" customHeight="1" x14ac:dyDescent="0.3">
      <c r="A139" s="84">
        <v>1190</v>
      </c>
      <c r="B139" s="42" t="s">
        <v>2504</v>
      </c>
      <c r="C139" s="85">
        <v>13650063079</v>
      </c>
      <c r="D139" s="43" t="s">
        <v>3203</v>
      </c>
      <c r="E139" s="44" t="s">
        <v>3204</v>
      </c>
      <c r="F139" s="44" t="s">
        <v>2505</v>
      </c>
      <c r="G139" s="45">
        <v>2</v>
      </c>
      <c r="H139" s="86" t="s">
        <v>134</v>
      </c>
      <c r="I139" s="44" t="s">
        <v>2850</v>
      </c>
      <c r="J139" s="44" t="s">
        <v>1697</v>
      </c>
      <c r="K139" s="44" t="s">
        <v>213</v>
      </c>
      <c r="L139" s="43" t="s">
        <v>4518</v>
      </c>
      <c r="M139" s="44" t="s">
        <v>661</v>
      </c>
      <c r="N139" s="43" t="s">
        <v>4518</v>
      </c>
      <c r="O139" s="44" t="s">
        <v>4683</v>
      </c>
      <c r="P139" s="42" t="s">
        <v>4684</v>
      </c>
      <c r="Q139" s="42" t="s">
        <v>4685</v>
      </c>
      <c r="R139" s="43" t="s">
        <v>4686</v>
      </c>
      <c r="S139" s="43" t="s">
        <v>4687</v>
      </c>
      <c r="T139" s="44" t="s">
        <v>4688</v>
      </c>
      <c r="U139" s="44"/>
      <c r="V139" s="43">
        <v>0</v>
      </c>
      <c r="W139" s="43">
        <v>0</v>
      </c>
      <c r="X139" s="43">
        <v>0</v>
      </c>
      <c r="Y139" s="43"/>
      <c r="Z139" s="44" t="s">
        <v>1924</v>
      </c>
      <c r="AA139" s="44" t="s">
        <v>1925</v>
      </c>
      <c r="AB139" s="46" t="s">
        <v>1926</v>
      </c>
      <c r="AC139" s="47" t="s">
        <v>1927</v>
      </c>
      <c r="AD139" s="44" t="s">
        <v>1754</v>
      </c>
      <c r="AE139" s="44" t="s">
        <v>2529</v>
      </c>
      <c r="AF139" s="47" t="s">
        <v>1756</v>
      </c>
      <c r="AG139" s="47" t="s">
        <v>1755</v>
      </c>
      <c r="AH139" s="44" t="s">
        <v>1757</v>
      </c>
      <c r="AI139" s="44" t="s">
        <v>2528</v>
      </c>
      <c r="AJ139" s="44" t="s">
        <v>1414</v>
      </c>
      <c r="AK139" s="44" t="s">
        <v>2515</v>
      </c>
      <c r="AL139" s="44">
        <v>1</v>
      </c>
      <c r="AM139" s="44" t="s">
        <v>2781</v>
      </c>
      <c r="AN139" s="44">
        <v>3</v>
      </c>
      <c r="AO139" s="44" t="s">
        <v>2782</v>
      </c>
      <c r="AP139" s="44">
        <v>1</v>
      </c>
      <c r="AQ139" s="44" t="s">
        <v>2789</v>
      </c>
      <c r="AR139" s="44">
        <v>0</v>
      </c>
      <c r="AS139" s="44">
        <v>0</v>
      </c>
      <c r="AT139" s="44"/>
      <c r="AU139" s="44"/>
      <c r="AV139" s="44" t="s">
        <v>7912</v>
      </c>
      <c r="AW139" s="44">
        <v>0</v>
      </c>
      <c r="AX139" s="44">
        <v>0</v>
      </c>
      <c r="AY139" s="44"/>
      <c r="AZ139" s="44"/>
      <c r="BA139" s="48"/>
      <c r="BB139" s="48"/>
      <c r="BC139" s="48"/>
      <c r="BD139" s="48"/>
      <c r="BE139" s="48"/>
      <c r="BF139" s="48"/>
      <c r="BG139" s="44"/>
      <c r="BH139" s="44"/>
      <c r="BI139" s="48"/>
      <c r="BJ139" s="48"/>
      <c r="BK139" s="44"/>
      <c r="BL139" s="44"/>
      <c r="BM139" s="44" t="s">
        <v>1761</v>
      </c>
      <c r="BN139" s="44">
        <v>5189233</v>
      </c>
      <c r="BO139" s="74">
        <v>24</v>
      </c>
      <c r="BP139" s="74">
        <v>2</v>
      </c>
      <c r="BQ139" s="44" t="s">
        <v>2833</v>
      </c>
      <c r="BR139" s="74">
        <v>5</v>
      </c>
      <c r="BS139" s="44" t="s">
        <v>2837</v>
      </c>
      <c r="BT139" s="74">
        <v>5</v>
      </c>
      <c r="BU139" s="44" t="s">
        <v>2838</v>
      </c>
      <c r="BV139" s="44" t="s">
        <v>9704</v>
      </c>
      <c r="BW139" s="44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53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33"/>
      <c r="DR139" s="33"/>
      <c r="DS139" s="33"/>
      <c r="DT139" s="15"/>
      <c r="DU139" s="15"/>
      <c r="DV139" s="15"/>
      <c r="DW139" s="30"/>
      <c r="DX139" s="15"/>
      <c r="DY139" s="31"/>
      <c r="DZ139" s="15"/>
      <c r="EA139" s="39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61" t="str">
        <f t="shared" si="72"/>
        <v/>
      </c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32"/>
      <c r="GC139" s="32"/>
      <c r="GD139" s="72">
        <f t="shared" si="73"/>
        <v>0</v>
      </c>
      <c r="GE139" s="29"/>
      <c r="GF139" s="29"/>
      <c r="GG139" s="61" t="str">
        <f t="shared" si="74"/>
        <v/>
      </c>
      <c r="GH139" s="61" t="str">
        <f t="shared" si="75"/>
        <v/>
      </c>
    </row>
    <row r="140" spans="1:190" ht="16.5" customHeight="1" x14ac:dyDescent="0.3">
      <c r="A140" s="84">
        <v>1193</v>
      </c>
      <c r="B140" s="42" t="s">
        <v>2504</v>
      </c>
      <c r="C140" s="85">
        <v>13591689015</v>
      </c>
      <c r="D140" s="43" t="s">
        <v>3205</v>
      </c>
      <c r="E140" s="44" t="s">
        <v>3206</v>
      </c>
      <c r="F140" s="44" t="s">
        <v>3207</v>
      </c>
      <c r="G140" s="45">
        <v>1</v>
      </c>
      <c r="H140" s="86" t="s">
        <v>128</v>
      </c>
      <c r="I140" s="44" t="s">
        <v>2854</v>
      </c>
      <c r="J140" s="44" t="s">
        <v>1697</v>
      </c>
      <c r="K140" s="44" t="s">
        <v>153</v>
      </c>
      <c r="L140" s="43" t="s">
        <v>4163</v>
      </c>
      <c r="M140" s="44" t="s">
        <v>377</v>
      </c>
      <c r="N140" s="43" t="s">
        <v>4163</v>
      </c>
      <c r="O140" s="44" t="s">
        <v>4197</v>
      </c>
      <c r="P140" s="42" t="s">
        <v>4198</v>
      </c>
      <c r="Q140" s="42" t="s">
        <v>4689</v>
      </c>
      <c r="R140" s="43" t="s">
        <v>4690</v>
      </c>
      <c r="S140" s="43" t="s">
        <v>4691</v>
      </c>
      <c r="T140" s="44" t="s">
        <v>4692</v>
      </c>
      <c r="U140" s="44"/>
      <c r="V140" s="43" t="s">
        <v>6097</v>
      </c>
      <c r="W140" s="43">
        <v>0</v>
      </c>
      <c r="X140" s="43">
        <v>0</v>
      </c>
      <c r="Y140" s="43"/>
      <c r="Z140" s="44" t="s">
        <v>2176</v>
      </c>
      <c r="AA140" s="44" t="s">
        <v>2667</v>
      </c>
      <c r="AB140" s="46" t="s">
        <v>2177</v>
      </c>
      <c r="AC140" s="47" t="s">
        <v>2178</v>
      </c>
      <c r="AD140" s="44" t="s">
        <v>2165</v>
      </c>
      <c r="AE140" s="44" t="s">
        <v>2636</v>
      </c>
      <c r="AF140" s="47" t="s">
        <v>2167</v>
      </c>
      <c r="AG140" s="47" t="s">
        <v>2166</v>
      </c>
      <c r="AH140" s="44" t="s">
        <v>2168</v>
      </c>
      <c r="AI140" s="44" t="s">
        <v>2637</v>
      </c>
      <c r="AJ140" s="44" t="s">
        <v>1406</v>
      </c>
      <c r="AK140" s="44" t="s">
        <v>1749</v>
      </c>
      <c r="AL140" s="44">
        <v>1</v>
      </c>
      <c r="AM140" s="44" t="s">
        <v>2781</v>
      </c>
      <c r="AN140" s="44">
        <v>3</v>
      </c>
      <c r="AO140" s="44" t="s">
        <v>2782</v>
      </c>
      <c r="AP140" s="44">
        <v>1</v>
      </c>
      <c r="AQ140" s="44" t="s">
        <v>2789</v>
      </c>
      <c r="AR140" s="44" t="s">
        <v>7253</v>
      </c>
      <c r="AS140" s="44">
        <v>0</v>
      </c>
      <c r="AT140" s="44"/>
      <c r="AU140" s="44"/>
      <c r="AV140" s="44" t="s">
        <v>7913</v>
      </c>
      <c r="AW140" s="44">
        <v>0</v>
      </c>
      <c r="AX140" s="44">
        <v>0</v>
      </c>
      <c r="AY140" s="44"/>
      <c r="AZ140" s="44"/>
      <c r="BA140" s="48"/>
      <c r="BB140" s="48"/>
      <c r="BC140" s="48"/>
      <c r="BD140" s="48"/>
      <c r="BE140" s="48"/>
      <c r="BF140" s="48"/>
      <c r="BG140" s="44"/>
      <c r="BH140" s="44"/>
      <c r="BI140" s="48"/>
      <c r="BJ140" s="48"/>
      <c r="BK140" s="44"/>
      <c r="BL140" s="44"/>
      <c r="BM140" s="44" t="s">
        <v>2826</v>
      </c>
      <c r="BN140" s="44">
        <v>1549676</v>
      </c>
      <c r="BO140" s="74">
        <v>1</v>
      </c>
      <c r="BP140" s="74">
        <v>1</v>
      </c>
      <c r="BQ140" s="44" t="s">
        <v>2834</v>
      </c>
      <c r="BR140" s="74">
        <v>3</v>
      </c>
      <c r="BS140" s="44" t="s">
        <v>2841</v>
      </c>
      <c r="BT140" s="74">
        <v>3</v>
      </c>
      <c r="BU140" s="44" t="s">
        <v>2842</v>
      </c>
      <c r="BV140" s="44" t="s">
        <v>9703</v>
      </c>
      <c r="BW140" s="44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53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33"/>
      <c r="DR140" s="33"/>
      <c r="DS140" s="33"/>
      <c r="DT140" s="15"/>
      <c r="DU140" s="15"/>
      <c r="DV140" s="15"/>
      <c r="DW140" s="30"/>
      <c r="DX140" s="15"/>
      <c r="DY140" s="31"/>
      <c r="DZ140" s="15"/>
      <c r="EA140" s="39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61" t="str">
        <f t="shared" si="72"/>
        <v/>
      </c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32"/>
      <c r="GC140" s="32"/>
      <c r="GD140" s="72">
        <f t="shared" si="73"/>
        <v>0</v>
      </c>
      <c r="GE140" s="29"/>
      <c r="GF140" s="29"/>
      <c r="GG140" s="61" t="str">
        <f t="shared" si="74"/>
        <v/>
      </c>
      <c r="GH140" s="61" t="str">
        <f t="shared" si="75"/>
        <v/>
      </c>
    </row>
    <row r="141" spans="1:190" ht="16.5" customHeight="1" x14ac:dyDescent="0.3">
      <c r="A141" s="84">
        <v>1205</v>
      </c>
      <c r="B141" s="42" t="s">
        <v>2503</v>
      </c>
      <c r="C141" s="85">
        <v>13602432011</v>
      </c>
      <c r="D141" s="43" t="s">
        <v>3208</v>
      </c>
      <c r="E141" s="44" t="s">
        <v>3209</v>
      </c>
      <c r="F141" s="44" t="s">
        <v>3210</v>
      </c>
      <c r="G141" s="45">
        <v>5</v>
      </c>
      <c r="H141" s="86" t="s">
        <v>128</v>
      </c>
      <c r="I141" s="44" t="s">
        <v>2854</v>
      </c>
      <c r="J141" s="44" t="s">
        <v>1697</v>
      </c>
      <c r="K141" s="44" t="s">
        <v>153</v>
      </c>
      <c r="L141" s="43" t="s">
        <v>4163</v>
      </c>
      <c r="M141" s="44" t="s">
        <v>377</v>
      </c>
      <c r="N141" s="43" t="s">
        <v>4163</v>
      </c>
      <c r="O141" s="44" t="s">
        <v>4641</v>
      </c>
      <c r="P141" s="42" t="s">
        <v>4642</v>
      </c>
      <c r="Q141" s="42" t="s">
        <v>4643</v>
      </c>
      <c r="R141" s="43"/>
      <c r="S141" s="43"/>
      <c r="T141" s="44" t="s">
        <v>4693</v>
      </c>
      <c r="U141" s="44" t="s">
        <v>6098</v>
      </c>
      <c r="V141" s="43" t="s">
        <v>6099</v>
      </c>
      <c r="W141" s="43" t="s">
        <v>6100</v>
      </c>
      <c r="X141" s="43">
        <v>0</v>
      </c>
      <c r="Y141" s="43" t="s">
        <v>6099</v>
      </c>
      <c r="Z141" s="44" t="s">
        <v>6952</v>
      </c>
      <c r="AA141" s="44" t="s">
        <v>6953</v>
      </c>
      <c r="AB141" s="46" t="s">
        <v>2187</v>
      </c>
      <c r="AC141" s="47" t="s">
        <v>2188</v>
      </c>
      <c r="AD141" s="44" t="s">
        <v>1938</v>
      </c>
      <c r="AE141" s="44" t="s">
        <v>2601</v>
      </c>
      <c r="AF141" s="47" t="s">
        <v>1939</v>
      </c>
      <c r="AG141" s="47" t="s">
        <v>1940</v>
      </c>
      <c r="AH141" s="44" t="s">
        <v>1757</v>
      </c>
      <c r="AI141" s="44" t="s">
        <v>2528</v>
      </c>
      <c r="AJ141" s="44" t="s">
        <v>1414</v>
      </c>
      <c r="AK141" s="44" t="s">
        <v>2515</v>
      </c>
      <c r="AL141" s="44">
        <v>2</v>
      </c>
      <c r="AM141" s="44" t="s">
        <v>2778</v>
      </c>
      <c r="AN141" s="44">
        <v>4</v>
      </c>
      <c r="AO141" s="44" t="s">
        <v>2779</v>
      </c>
      <c r="AP141" s="44">
        <v>1</v>
      </c>
      <c r="AQ141" s="44" t="s">
        <v>2789</v>
      </c>
      <c r="AR141" s="44" t="s">
        <v>7254</v>
      </c>
      <c r="AS141" s="44" t="s">
        <v>7255</v>
      </c>
      <c r="AT141" s="44" t="s">
        <v>7254</v>
      </c>
      <c r="AU141" s="44" t="s">
        <v>7255</v>
      </c>
      <c r="AV141" s="44" t="s">
        <v>7914</v>
      </c>
      <c r="AW141" s="44">
        <v>0</v>
      </c>
      <c r="AX141" s="44">
        <v>0</v>
      </c>
      <c r="AY141" s="44" t="s">
        <v>8789</v>
      </c>
      <c r="AZ141" s="44" t="s">
        <v>8789</v>
      </c>
      <c r="BA141" s="48" t="s">
        <v>128</v>
      </c>
      <c r="BB141" s="48" t="s">
        <v>128</v>
      </c>
      <c r="BC141" s="48" t="s">
        <v>1758</v>
      </c>
      <c r="BD141" s="48" t="s">
        <v>2191</v>
      </c>
      <c r="BE141" s="48" t="s">
        <v>1909</v>
      </c>
      <c r="BF141" s="48" t="s">
        <v>128</v>
      </c>
      <c r="BG141" s="44" t="s">
        <v>8790</v>
      </c>
      <c r="BH141" s="44" t="s">
        <v>8791</v>
      </c>
      <c r="BI141" s="48" t="s">
        <v>6099</v>
      </c>
      <c r="BJ141" s="48" t="s">
        <v>6099</v>
      </c>
      <c r="BK141" s="44" t="s">
        <v>8792</v>
      </c>
      <c r="BL141" s="44" t="s">
        <v>8792</v>
      </c>
      <c r="BM141" s="44" t="s">
        <v>1761</v>
      </c>
      <c r="BN141" s="44">
        <v>10163625</v>
      </c>
      <c r="BO141" s="74">
        <v>89</v>
      </c>
      <c r="BP141" s="74">
        <v>3</v>
      </c>
      <c r="BQ141" s="44" t="s">
        <v>2832</v>
      </c>
      <c r="BR141" s="74">
        <v>5</v>
      </c>
      <c r="BS141" s="44" t="s">
        <v>2837</v>
      </c>
      <c r="BT141" s="74">
        <v>5</v>
      </c>
      <c r="BU141" s="44" t="s">
        <v>2838</v>
      </c>
      <c r="BV141" s="44" t="s">
        <v>9703</v>
      </c>
      <c r="BW141" s="44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53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33"/>
      <c r="DR141" s="33"/>
      <c r="DS141" s="33"/>
      <c r="DT141" s="15"/>
      <c r="DU141" s="15"/>
      <c r="DV141" s="15"/>
      <c r="DW141" s="30"/>
      <c r="DX141" s="15"/>
      <c r="DY141" s="31"/>
      <c r="DZ141" s="15"/>
      <c r="EA141" s="39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61" t="str">
        <f t="shared" si="72"/>
        <v/>
      </c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5"/>
      <c r="GB141" s="32"/>
      <c r="GC141" s="32"/>
      <c r="GD141" s="72">
        <f t="shared" si="73"/>
        <v>0</v>
      </c>
      <c r="GE141" s="29"/>
      <c r="GF141" s="29"/>
      <c r="GG141" s="61" t="str">
        <f t="shared" si="74"/>
        <v/>
      </c>
      <c r="GH141" s="61" t="str">
        <f t="shared" si="75"/>
        <v/>
      </c>
    </row>
    <row r="142" spans="1:190" ht="16.5" customHeight="1" x14ac:dyDescent="0.3">
      <c r="A142" s="84">
        <v>1206</v>
      </c>
      <c r="B142" s="42" t="s">
        <v>2504</v>
      </c>
      <c r="C142" s="85">
        <v>44231452076</v>
      </c>
      <c r="D142" s="43" t="s">
        <v>3211</v>
      </c>
      <c r="E142" s="44" t="s">
        <v>3212</v>
      </c>
      <c r="F142" s="44" t="s">
        <v>2505</v>
      </c>
      <c r="G142" s="45">
        <v>3</v>
      </c>
      <c r="H142" s="86" t="s">
        <v>134</v>
      </c>
      <c r="I142" s="44" t="s">
        <v>2850</v>
      </c>
      <c r="J142" s="44" t="s">
        <v>1697</v>
      </c>
      <c r="K142" s="44" t="s">
        <v>205</v>
      </c>
      <c r="L142" s="43" t="s">
        <v>4168</v>
      </c>
      <c r="M142" s="44" t="s">
        <v>638</v>
      </c>
      <c r="N142" s="43" t="s">
        <v>4168</v>
      </c>
      <c r="O142" s="44">
        <v>0</v>
      </c>
      <c r="P142" s="42">
        <v>0</v>
      </c>
      <c r="Q142" s="42">
        <v>0</v>
      </c>
      <c r="R142" s="43"/>
      <c r="S142" s="43"/>
      <c r="T142" s="44" t="s">
        <v>4694</v>
      </c>
      <c r="U142" s="44"/>
      <c r="V142" s="43">
        <v>0</v>
      </c>
      <c r="W142" s="43">
        <v>0</v>
      </c>
      <c r="X142" s="43">
        <v>0</v>
      </c>
      <c r="Y142" s="43"/>
      <c r="Z142" s="44" t="s">
        <v>2498</v>
      </c>
      <c r="AA142" s="44" t="s">
        <v>2775</v>
      </c>
      <c r="AB142" s="46" t="s">
        <v>2479</v>
      </c>
      <c r="AC142" s="47" t="s">
        <v>2480</v>
      </c>
      <c r="AD142" s="44" t="s">
        <v>2481</v>
      </c>
      <c r="AE142" s="44" t="s">
        <v>2755</v>
      </c>
      <c r="AF142" s="47" t="s">
        <v>2183</v>
      </c>
      <c r="AG142" s="47" t="s">
        <v>2184</v>
      </c>
      <c r="AH142" s="44" t="s">
        <v>2185</v>
      </c>
      <c r="AI142" s="44" t="s">
        <v>2688</v>
      </c>
      <c r="AJ142" s="44" t="s">
        <v>62</v>
      </c>
      <c r="AK142" s="44" t="s">
        <v>2634</v>
      </c>
      <c r="AL142" s="44">
        <v>1</v>
      </c>
      <c r="AM142" s="44" t="s">
        <v>2781</v>
      </c>
      <c r="AN142" s="44">
        <v>3</v>
      </c>
      <c r="AO142" s="44" t="s">
        <v>2782</v>
      </c>
      <c r="AP142" s="44">
        <v>1</v>
      </c>
      <c r="AQ142" s="44" t="s">
        <v>2789</v>
      </c>
      <c r="AR142" s="44" t="s">
        <v>7256</v>
      </c>
      <c r="AS142" s="44">
        <v>0</v>
      </c>
      <c r="AT142" s="44"/>
      <c r="AU142" s="44"/>
      <c r="AV142" s="44">
        <v>0</v>
      </c>
      <c r="AW142" s="44">
        <v>0</v>
      </c>
      <c r="AX142" s="44">
        <v>0</v>
      </c>
      <c r="AY142" s="44"/>
      <c r="AZ142" s="44"/>
      <c r="BA142" s="48"/>
      <c r="BB142" s="48"/>
      <c r="BC142" s="48"/>
      <c r="BD142" s="48"/>
      <c r="BE142" s="48"/>
      <c r="BF142" s="48"/>
      <c r="BG142" s="44"/>
      <c r="BH142" s="44"/>
      <c r="BI142" s="48"/>
      <c r="BJ142" s="48"/>
      <c r="BK142" s="44"/>
      <c r="BL142" s="44"/>
      <c r="BM142" s="44" t="s">
        <v>1851</v>
      </c>
      <c r="BN142" s="44">
        <v>1154626</v>
      </c>
      <c r="BO142" s="74">
        <v>4</v>
      </c>
      <c r="BP142" s="74">
        <v>1</v>
      </c>
      <c r="BQ142" s="44" t="s">
        <v>2834</v>
      </c>
      <c r="BR142" s="74">
        <v>3</v>
      </c>
      <c r="BS142" s="44" t="s">
        <v>2841</v>
      </c>
      <c r="BT142" s="74">
        <v>3</v>
      </c>
      <c r="BU142" s="44" t="s">
        <v>2842</v>
      </c>
      <c r="BV142" s="44" t="s">
        <v>9704</v>
      </c>
      <c r="BW142" s="44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53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33"/>
      <c r="DR142" s="33"/>
      <c r="DS142" s="33"/>
      <c r="DT142" s="15"/>
      <c r="DU142" s="15"/>
      <c r="DV142" s="15"/>
      <c r="DW142" s="30"/>
      <c r="DX142" s="15"/>
      <c r="DY142" s="31"/>
      <c r="DZ142" s="15"/>
      <c r="EA142" s="39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61" t="str">
        <f t="shared" si="72"/>
        <v/>
      </c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32"/>
      <c r="GC142" s="32"/>
      <c r="GD142" s="72">
        <f t="shared" si="73"/>
        <v>0</v>
      </c>
      <c r="GE142" s="29"/>
      <c r="GF142" s="29"/>
      <c r="GG142" s="61" t="str">
        <f t="shared" si="74"/>
        <v/>
      </c>
      <c r="GH142" s="61" t="str">
        <f t="shared" si="75"/>
        <v/>
      </c>
    </row>
    <row r="143" spans="1:190" ht="16.5" customHeight="1" x14ac:dyDescent="0.3">
      <c r="A143" s="84">
        <v>1214</v>
      </c>
      <c r="B143" s="42" t="s">
        <v>2503</v>
      </c>
      <c r="C143" s="85">
        <v>13602427018</v>
      </c>
      <c r="D143" s="43" t="s">
        <v>3213</v>
      </c>
      <c r="E143" s="44" t="s">
        <v>3214</v>
      </c>
      <c r="F143" s="44" t="s">
        <v>3215</v>
      </c>
      <c r="G143" s="45">
        <v>16</v>
      </c>
      <c r="H143" s="86" t="s">
        <v>128</v>
      </c>
      <c r="I143" s="44" t="s">
        <v>2854</v>
      </c>
      <c r="J143" s="44" t="s">
        <v>1697</v>
      </c>
      <c r="K143" s="44" t="s">
        <v>153</v>
      </c>
      <c r="L143" s="43" t="s">
        <v>4163</v>
      </c>
      <c r="M143" s="44" t="s">
        <v>377</v>
      </c>
      <c r="N143" s="43" t="s">
        <v>4163</v>
      </c>
      <c r="O143" s="44" t="s">
        <v>4197</v>
      </c>
      <c r="P143" s="42" t="s">
        <v>4198</v>
      </c>
      <c r="Q143" s="42" t="s">
        <v>4355</v>
      </c>
      <c r="R143" s="43"/>
      <c r="S143" s="43"/>
      <c r="T143" s="44" t="s">
        <v>4695</v>
      </c>
      <c r="U143" s="44" t="s">
        <v>5925</v>
      </c>
      <c r="V143" s="43" t="s">
        <v>5926</v>
      </c>
      <c r="W143" s="43">
        <v>0</v>
      </c>
      <c r="X143" s="43">
        <v>0</v>
      </c>
      <c r="Y143" s="43" t="s">
        <v>5926</v>
      </c>
      <c r="Z143" s="44" t="s">
        <v>6892</v>
      </c>
      <c r="AA143" s="44" t="s">
        <v>6893</v>
      </c>
      <c r="AB143" s="46" t="s">
        <v>6894</v>
      </c>
      <c r="AC143" s="47" t="s">
        <v>6895</v>
      </c>
      <c r="AD143" s="44" t="s">
        <v>6896</v>
      </c>
      <c r="AE143" s="44" t="s">
        <v>6897</v>
      </c>
      <c r="AF143" s="47" t="s">
        <v>1998</v>
      </c>
      <c r="AG143" s="47" t="s">
        <v>1999</v>
      </c>
      <c r="AH143" s="44" t="s">
        <v>2000</v>
      </c>
      <c r="AI143" s="44" t="s">
        <v>2593</v>
      </c>
      <c r="AJ143" s="44" t="s">
        <v>1406</v>
      </c>
      <c r="AK143" s="44" t="s">
        <v>1749</v>
      </c>
      <c r="AL143" s="44">
        <v>2</v>
      </c>
      <c r="AM143" s="44" t="s">
        <v>2778</v>
      </c>
      <c r="AN143" s="44">
        <v>4</v>
      </c>
      <c r="AO143" s="44" t="s">
        <v>2779</v>
      </c>
      <c r="AP143" s="44">
        <v>1</v>
      </c>
      <c r="AQ143" s="44" t="s">
        <v>2789</v>
      </c>
      <c r="AR143" s="44" t="s">
        <v>7257</v>
      </c>
      <c r="AS143" s="44">
        <v>0</v>
      </c>
      <c r="AT143" s="44" t="s">
        <v>7257</v>
      </c>
      <c r="AU143" s="44">
        <v>0</v>
      </c>
      <c r="AV143" s="44" t="s">
        <v>7915</v>
      </c>
      <c r="AW143" s="44" t="s">
        <v>5926</v>
      </c>
      <c r="AX143" s="44" t="s">
        <v>7257</v>
      </c>
      <c r="AY143" s="44" t="s">
        <v>7915</v>
      </c>
      <c r="AZ143" s="44" t="s">
        <v>8793</v>
      </c>
      <c r="BA143" s="48" t="s">
        <v>128</v>
      </c>
      <c r="BB143" s="48" t="s">
        <v>128</v>
      </c>
      <c r="BC143" s="48" t="s">
        <v>1758</v>
      </c>
      <c r="BD143" s="48" t="s">
        <v>1836</v>
      </c>
      <c r="BE143" s="48" t="s">
        <v>1837</v>
      </c>
      <c r="BF143" s="48" t="s">
        <v>135</v>
      </c>
      <c r="BG143" s="44" t="s">
        <v>8586</v>
      </c>
      <c r="BH143" s="44" t="s">
        <v>8794</v>
      </c>
      <c r="BI143" s="48" t="s">
        <v>5926</v>
      </c>
      <c r="BJ143" s="48" t="s">
        <v>5926</v>
      </c>
      <c r="BK143" s="44" t="s">
        <v>7257</v>
      </c>
      <c r="BL143" s="44" t="s">
        <v>7257</v>
      </c>
      <c r="BM143" s="44" t="s">
        <v>2826</v>
      </c>
      <c r="BN143" s="44">
        <v>24664977</v>
      </c>
      <c r="BO143" s="74">
        <v>251</v>
      </c>
      <c r="BP143" s="74">
        <v>5</v>
      </c>
      <c r="BQ143" s="44" t="s">
        <v>2831</v>
      </c>
      <c r="BR143" s="74">
        <v>5</v>
      </c>
      <c r="BS143" s="44" t="s">
        <v>2837</v>
      </c>
      <c r="BT143" s="74">
        <v>5</v>
      </c>
      <c r="BU143" s="44" t="s">
        <v>2838</v>
      </c>
      <c r="BV143" s="44" t="s">
        <v>9703</v>
      </c>
      <c r="BW143" s="44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53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33"/>
      <c r="DR143" s="33"/>
      <c r="DS143" s="33"/>
      <c r="DT143" s="15"/>
      <c r="DU143" s="15"/>
      <c r="DV143" s="15"/>
      <c r="DW143" s="30"/>
      <c r="DX143" s="15"/>
      <c r="DY143" s="31"/>
      <c r="DZ143" s="15"/>
      <c r="EA143" s="39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61" t="str">
        <f t="shared" si="72"/>
        <v/>
      </c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5"/>
      <c r="GB143" s="32"/>
      <c r="GC143" s="32"/>
      <c r="GD143" s="72">
        <f t="shared" si="73"/>
        <v>0</v>
      </c>
      <c r="GE143" s="29"/>
      <c r="GF143" s="29"/>
      <c r="GG143" s="61" t="str">
        <f t="shared" si="74"/>
        <v/>
      </c>
      <c r="GH143" s="61" t="str">
        <f t="shared" si="75"/>
        <v/>
      </c>
    </row>
    <row r="144" spans="1:190" ht="16.5" customHeight="1" x14ac:dyDescent="0.3">
      <c r="A144" s="84">
        <v>1226</v>
      </c>
      <c r="B144" s="42" t="s">
        <v>1737</v>
      </c>
      <c r="C144" s="85">
        <v>13644623071</v>
      </c>
      <c r="D144" s="43" t="s">
        <v>3216</v>
      </c>
      <c r="E144" s="44" t="s">
        <v>3217</v>
      </c>
      <c r="F144" s="44" t="s">
        <v>2505</v>
      </c>
      <c r="G144" s="45">
        <v>5</v>
      </c>
      <c r="H144" s="86" t="s">
        <v>128</v>
      </c>
      <c r="I144" s="44" t="s">
        <v>2854</v>
      </c>
      <c r="J144" s="44" t="s">
        <v>1697</v>
      </c>
      <c r="K144" s="44" t="s">
        <v>160</v>
      </c>
      <c r="L144" s="43" t="s">
        <v>4177</v>
      </c>
      <c r="M144" s="44" t="s">
        <v>427</v>
      </c>
      <c r="N144" s="43" t="s">
        <v>4178</v>
      </c>
      <c r="O144" s="44" t="s">
        <v>4179</v>
      </c>
      <c r="P144" s="42" t="s">
        <v>4696</v>
      </c>
      <c r="Q144" s="42">
        <v>0</v>
      </c>
      <c r="R144" s="43"/>
      <c r="S144" s="43"/>
      <c r="T144" s="44" t="s">
        <v>4697</v>
      </c>
      <c r="U144" s="44" t="s">
        <v>6101</v>
      </c>
      <c r="V144" s="43" t="s">
        <v>6102</v>
      </c>
      <c r="W144" s="43">
        <v>0</v>
      </c>
      <c r="X144" s="43">
        <v>0</v>
      </c>
      <c r="Y144" s="43" t="s">
        <v>6102</v>
      </c>
      <c r="Z144" s="44" t="s">
        <v>2763</v>
      </c>
      <c r="AA144" s="44" t="s">
        <v>2764</v>
      </c>
      <c r="AB144" s="46" t="s">
        <v>2765</v>
      </c>
      <c r="AC144" s="47" t="s">
        <v>2766</v>
      </c>
      <c r="AD144" s="44" t="s">
        <v>2767</v>
      </c>
      <c r="AE144" s="44" t="s">
        <v>2768</v>
      </c>
      <c r="AF144" s="47" t="s">
        <v>2579</v>
      </c>
      <c r="AG144" s="47" t="s">
        <v>2580</v>
      </c>
      <c r="AH144" s="44" t="s">
        <v>2581</v>
      </c>
      <c r="AI144" s="44" t="s">
        <v>2582</v>
      </c>
      <c r="AJ144" s="44" t="s">
        <v>1404</v>
      </c>
      <c r="AK144" s="44" t="s">
        <v>2583</v>
      </c>
      <c r="AL144" s="44">
        <v>1</v>
      </c>
      <c r="AM144" s="44" t="s">
        <v>2781</v>
      </c>
      <c r="AN144" s="44">
        <v>3</v>
      </c>
      <c r="AO144" s="44" t="s">
        <v>2782</v>
      </c>
      <c r="AP144" s="44">
        <v>1</v>
      </c>
      <c r="AQ144" s="44" t="s">
        <v>2789</v>
      </c>
      <c r="AR144" s="44" t="s">
        <v>7258</v>
      </c>
      <c r="AS144" s="44">
        <v>0</v>
      </c>
      <c r="AT144" s="44" t="s">
        <v>7259</v>
      </c>
      <c r="AU144" s="44" t="s">
        <v>2791</v>
      </c>
      <c r="AV144" s="44" t="s">
        <v>7916</v>
      </c>
      <c r="AW144" s="44" t="s">
        <v>6102</v>
      </c>
      <c r="AX144" s="44" t="s">
        <v>7259</v>
      </c>
      <c r="AY144" s="44" t="s">
        <v>8795</v>
      </c>
      <c r="AZ144" s="44" t="s">
        <v>8796</v>
      </c>
      <c r="BA144" s="48" t="s">
        <v>134</v>
      </c>
      <c r="BB144" s="48" t="s">
        <v>140</v>
      </c>
      <c r="BC144" s="48" t="s">
        <v>1758</v>
      </c>
      <c r="BD144" s="48" t="s">
        <v>1770</v>
      </c>
      <c r="BE144" s="48" t="s">
        <v>1909</v>
      </c>
      <c r="BF144" s="48" t="s">
        <v>128</v>
      </c>
      <c r="BG144" s="44" t="s">
        <v>8797</v>
      </c>
      <c r="BH144" s="44" t="s">
        <v>8797</v>
      </c>
      <c r="BI144" s="48" t="s">
        <v>6102</v>
      </c>
      <c r="BJ144" s="48" t="s">
        <v>6102</v>
      </c>
      <c r="BK144" s="44" t="s">
        <v>7259</v>
      </c>
      <c r="BL144" s="44" t="s">
        <v>7259</v>
      </c>
      <c r="BM144" s="44" t="s">
        <v>2827</v>
      </c>
      <c r="BN144" s="44">
        <v>1069673</v>
      </c>
      <c r="BO144" s="74">
        <v>18</v>
      </c>
      <c r="BP144" s="74">
        <v>2</v>
      </c>
      <c r="BQ144" s="44" t="s">
        <v>2833</v>
      </c>
      <c r="BR144" s="74">
        <v>3</v>
      </c>
      <c r="BS144" s="44" t="s">
        <v>2841</v>
      </c>
      <c r="BT144" s="74">
        <v>3</v>
      </c>
      <c r="BU144" s="44" t="s">
        <v>2842</v>
      </c>
      <c r="BV144" s="44" t="s">
        <v>9703</v>
      </c>
      <c r="BW144" s="44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53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33"/>
      <c r="DR144" s="33"/>
      <c r="DS144" s="33"/>
      <c r="DT144" s="15"/>
      <c r="DU144" s="15"/>
      <c r="DV144" s="15"/>
      <c r="DW144" s="30"/>
      <c r="DX144" s="15"/>
      <c r="DY144" s="31"/>
      <c r="DZ144" s="15"/>
      <c r="EA144" s="39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61" t="str">
        <f t="shared" ref="EQ144:EQ148" si="76">IF(CE144=1,EP144,IF(CB144=1,EO144,""))</f>
        <v/>
      </c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5"/>
      <c r="GB144" s="32"/>
      <c r="GC144" s="32"/>
      <c r="GD144" s="72">
        <f t="shared" ref="GD144:GD148" si="77">NETWORKDAYS.INTL(GB144,GC144,1)</f>
        <v>0</v>
      </c>
      <c r="GE144" s="29"/>
      <c r="GF144" s="29"/>
      <c r="GG144" s="61" t="str">
        <f t="shared" ref="GG144:GG148" si="78">CONCATENATE(FC144,FD144,FE144,FF144)</f>
        <v/>
      </c>
      <c r="GH144" s="61" t="str">
        <f t="shared" ref="GH144:GH148" si="79">CONCATENATE(FQ144,FR144,FS144,FT144)</f>
        <v/>
      </c>
    </row>
    <row r="145" spans="1:190" ht="16.5" customHeight="1" x14ac:dyDescent="0.3">
      <c r="A145" s="84">
        <v>1236</v>
      </c>
      <c r="B145" s="42" t="s">
        <v>2503</v>
      </c>
      <c r="C145" s="85">
        <v>13601936016</v>
      </c>
      <c r="D145" s="43" t="s">
        <v>3218</v>
      </c>
      <c r="E145" s="44" t="s">
        <v>3219</v>
      </c>
      <c r="F145" s="44" t="s">
        <v>3220</v>
      </c>
      <c r="G145" s="45">
        <v>1</v>
      </c>
      <c r="H145" s="86" t="s">
        <v>128</v>
      </c>
      <c r="I145" s="44" t="s">
        <v>2854</v>
      </c>
      <c r="J145" s="44" t="s">
        <v>1697</v>
      </c>
      <c r="K145" s="44" t="s">
        <v>153</v>
      </c>
      <c r="L145" s="43" t="s">
        <v>4163</v>
      </c>
      <c r="M145" s="44" t="s">
        <v>377</v>
      </c>
      <c r="N145" s="43" t="s">
        <v>4163</v>
      </c>
      <c r="O145" s="44" t="s">
        <v>4404</v>
      </c>
      <c r="P145" s="42" t="s">
        <v>4698</v>
      </c>
      <c r="Q145" s="42" t="s">
        <v>4699</v>
      </c>
      <c r="R145" s="43"/>
      <c r="S145" s="43"/>
      <c r="T145" s="44" t="s">
        <v>4700</v>
      </c>
      <c r="U145" s="44" t="s">
        <v>6103</v>
      </c>
      <c r="V145" s="43" t="s">
        <v>6104</v>
      </c>
      <c r="W145" s="43" t="s">
        <v>6105</v>
      </c>
      <c r="X145" s="43">
        <v>0</v>
      </c>
      <c r="Y145" s="43" t="s">
        <v>6104</v>
      </c>
      <c r="Z145" s="44" t="s">
        <v>2194</v>
      </c>
      <c r="AA145" s="44" t="s">
        <v>2622</v>
      </c>
      <c r="AB145" s="46" t="s">
        <v>1972</v>
      </c>
      <c r="AC145" s="47" t="s">
        <v>1973</v>
      </c>
      <c r="AD145" s="44" t="s">
        <v>1974</v>
      </c>
      <c r="AE145" s="44" t="s">
        <v>2520</v>
      </c>
      <c r="AF145" s="47" t="s">
        <v>1975</v>
      </c>
      <c r="AG145" s="47" t="s">
        <v>1973</v>
      </c>
      <c r="AH145" s="44" t="s">
        <v>1976</v>
      </c>
      <c r="AI145" s="44" t="s">
        <v>2521</v>
      </c>
      <c r="AJ145" s="44" t="s">
        <v>1432</v>
      </c>
      <c r="AK145" s="44" t="s">
        <v>2522</v>
      </c>
      <c r="AL145" s="44">
        <v>2</v>
      </c>
      <c r="AM145" s="44" t="s">
        <v>2778</v>
      </c>
      <c r="AN145" s="44">
        <v>4</v>
      </c>
      <c r="AO145" s="44" t="s">
        <v>2779</v>
      </c>
      <c r="AP145" s="44">
        <v>1</v>
      </c>
      <c r="AQ145" s="44" t="s">
        <v>2789</v>
      </c>
      <c r="AR145" s="44" t="s">
        <v>7260</v>
      </c>
      <c r="AS145" s="44" t="s">
        <v>7261</v>
      </c>
      <c r="AT145" s="44" t="s">
        <v>7260</v>
      </c>
      <c r="AU145" s="44" t="s">
        <v>7261</v>
      </c>
      <c r="AV145" s="44" t="s">
        <v>7917</v>
      </c>
      <c r="AW145" s="44">
        <v>0</v>
      </c>
      <c r="AX145" s="44">
        <v>0</v>
      </c>
      <c r="AY145" s="44" t="s">
        <v>8798</v>
      </c>
      <c r="AZ145" s="44" t="s">
        <v>8798</v>
      </c>
      <c r="BA145" s="48" t="s">
        <v>128</v>
      </c>
      <c r="BB145" s="48" t="s">
        <v>128</v>
      </c>
      <c r="BC145" s="48" t="s">
        <v>1758</v>
      </c>
      <c r="BD145" s="48" t="s">
        <v>2362</v>
      </c>
      <c r="BE145" s="48" t="s">
        <v>1748</v>
      </c>
      <c r="BF145" s="48" t="s">
        <v>131</v>
      </c>
      <c r="BG145" s="44" t="s">
        <v>8799</v>
      </c>
      <c r="BH145" s="44" t="s">
        <v>8800</v>
      </c>
      <c r="BI145" s="48" t="s">
        <v>8801</v>
      </c>
      <c r="BJ145" s="48" t="s">
        <v>8801</v>
      </c>
      <c r="BK145" s="44" t="s">
        <v>7260</v>
      </c>
      <c r="BL145" s="44" t="s">
        <v>7260</v>
      </c>
      <c r="BM145" s="44" t="s">
        <v>1851</v>
      </c>
      <c r="BN145" s="44">
        <v>14423004</v>
      </c>
      <c r="BO145" s="74">
        <v>226</v>
      </c>
      <c r="BP145" s="74">
        <v>5</v>
      </c>
      <c r="BQ145" s="44" t="s">
        <v>2831</v>
      </c>
      <c r="BR145" s="74">
        <v>5</v>
      </c>
      <c r="BS145" s="44" t="s">
        <v>2837</v>
      </c>
      <c r="BT145" s="74">
        <v>5</v>
      </c>
      <c r="BU145" s="44" t="s">
        <v>2838</v>
      </c>
      <c r="BV145" s="44" t="s">
        <v>9703</v>
      </c>
      <c r="BW145" s="44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53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33"/>
      <c r="DR145" s="33"/>
      <c r="DS145" s="33"/>
      <c r="DT145" s="15"/>
      <c r="DU145" s="15"/>
      <c r="DV145" s="15"/>
      <c r="DW145" s="30"/>
      <c r="DX145" s="15"/>
      <c r="DY145" s="31"/>
      <c r="DZ145" s="15"/>
      <c r="EA145" s="39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61" t="str">
        <f t="shared" si="76"/>
        <v/>
      </c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  <c r="FU145" s="15"/>
      <c r="FV145" s="15"/>
      <c r="FW145" s="15"/>
      <c r="FX145" s="15"/>
      <c r="FY145" s="15"/>
      <c r="FZ145" s="15"/>
      <c r="GA145" s="15"/>
      <c r="GB145" s="32"/>
      <c r="GC145" s="32"/>
      <c r="GD145" s="72">
        <f t="shared" si="77"/>
        <v>0</v>
      </c>
      <c r="GE145" s="29"/>
      <c r="GF145" s="29"/>
      <c r="GG145" s="61" t="str">
        <f t="shared" si="78"/>
        <v/>
      </c>
      <c r="GH145" s="61" t="str">
        <f t="shared" si="79"/>
        <v/>
      </c>
    </row>
    <row r="146" spans="1:190" ht="16.5" customHeight="1" x14ac:dyDescent="0.3">
      <c r="A146" s="84">
        <v>1262</v>
      </c>
      <c r="B146" s="42" t="s">
        <v>2503</v>
      </c>
      <c r="C146" s="85">
        <v>47620824077</v>
      </c>
      <c r="D146" s="43" t="s">
        <v>3221</v>
      </c>
      <c r="E146" s="44" t="s">
        <v>3222</v>
      </c>
      <c r="F146" s="44" t="s">
        <v>2505</v>
      </c>
      <c r="G146" s="45">
        <v>2</v>
      </c>
      <c r="H146" s="86" t="s">
        <v>134</v>
      </c>
      <c r="I146" s="44" t="s">
        <v>2850</v>
      </c>
      <c r="J146" s="44" t="s">
        <v>1697</v>
      </c>
      <c r="K146" s="44" t="s">
        <v>205</v>
      </c>
      <c r="L146" s="43" t="s">
        <v>4168</v>
      </c>
      <c r="M146" s="44" t="s">
        <v>638</v>
      </c>
      <c r="N146" s="43" t="s">
        <v>4168</v>
      </c>
      <c r="O146" s="44" t="s">
        <v>4582</v>
      </c>
      <c r="P146" s="42" t="s">
        <v>4701</v>
      </c>
      <c r="Q146" s="42" t="s">
        <v>4702</v>
      </c>
      <c r="R146" s="43" t="s">
        <v>4703</v>
      </c>
      <c r="S146" s="43" t="s">
        <v>4704</v>
      </c>
      <c r="T146" s="44" t="s">
        <v>4705</v>
      </c>
      <c r="U146" s="44" t="s">
        <v>6106</v>
      </c>
      <c r="V146" s="43" t="s">
        <v>6107</v>
      </c>
      <c r="W146" s="43" t="s">
        <v>6108</v>
      </c>
      <c r="X146" s="43">
        <v>0</v>
      </c>
      <c r="Y146" s="43" t="s">
        <v>6107</v>
      </c>
      <c r="Z146" s="44" t="s">
        <v>2225</v>
      </c>
      <c r="AA146" s="44" t="s">
        <v>2226</v>
      </c>
      <c r="AB146" s="46" t="s">
        <v>2227</v>
      </c>
      <c r="AC146" s="47" t="s">
        <v>2228</v>
      </c>
      <c r="AD146" s="44" t="s">
        <v>2229</v>
      </c>
      <c r="AE146" s="44" t="s">
        <v>2685</v>
      </c>
      <c r="AF146" s="47" t="s">
        <v>2075</v>
      </c>
      <c r="AG146" s="47" t="s">
        <v>2076</v>
      </c>
      <c r="AH146" s="44" t="s">
        <v>1784</v>
      </c>
      <c r="AI146" s="44" t="s">
        <v>2517</v>
      </c>
      <c r="AJ146" s="44" t="s">
        <v>1414</v>
      </c>
      <c r="AK146" s="44" t="s">
        <v>2515</v>
      </c>
      <c r="AL146" s="44">
        <v>2</v>
      </c>
      <c r="AM146" s="44" t="s">
        <v>2778</v>
      </c>
      <c r="AN146" s="44">
        <v>5</v>
      </c>
      <c r="AO146" s="44" t="s">
        <v>2780</v>
      </c>
      <c r="AP146" s="44">
        <v>1</v>
      </c>
      <c r="AQ146" s="44" t="s">
        <v>2789</v>
      </c>
      <c r="AR146" s="44" t="s">
        <v>7262</v>
      </c>
      <c r="AS146" s="44">
        <v>0</v>
      </c>
      <c r="AT146" s="44" t="s">
        <v>7262</v>
      </c>
      <c r="AU146" s="44">
        <v>0</v>
      </c>
      <c r="AV146" s="44" t="s">
        <v>7918</v>
      </c>
      <c r="AW146" s="44">
        <v>0</v>
      </c>
      <c r="AX146" s="44">
        <v>0</v>
      </c>
      <c r="AY146" s="44" t="s">
        <v>7918</v>
      </c>
      <c r="AZ146" s="44" t="s">
        <v>7918</v>
      </c>
      <c r="BA146" s="48" t="s">
        <v>134</v>
      </c>
      <c r="BB146" s="48" t="s">
        <v>128</v>
      </c>
      <c r="BC146" s="48" t="s">
        <v>1758</v>
      </c>
      <c r="BD146" s="48" t="s">
        <v>1930</v>
      </c>
      <c r="BE146" s="48" t="s">
        <v>1790</v>
      </c>
      <c r="BF146" s="48" t="s">
        <v>133</v>
      </c>
      <c r="BG146" s="44" t="s">
        <v>8802</v>
      </c>
      <c r="BH146" s="44" t="s">
        <v>8803</v>
      </c>
      <c r="BI146" s="48" t="s">
        <v>6107</v>
      </c>
      <c r="BJ146" s="48" t="s">
        <v>6107</v>
      </c>
      <c r="BK146" s="44" t="s">
        <v>7262</v>
      </c>
      <c r="BL146" s="44" t="s">
        <v>7262</v>
      </c>
      <c r="BM146" s="44" t="s">
        <v>1761</v>
      </c>
      <c r="BN146" s="44">
        <v>6462481</v>
      </c>
      <c r="BO146" s="74">
        <v>8</v>
      </c>
      <c r="BP146" s="74">
        <v>1</v>
      </c>
      <c r="BQ146" s="44" t="s">
        <v>2834</v>
      </c>
      <c r="BR146" s="74">
        <v>5</v>
      </c>
      <c r="BS146" s="44" t="s">
        <v>2837</v>
      </c>
      <c r="BT146" s="74">
        <v>5</v>
      </c>
      <c r="BU146" s="44" t="s">
        <v>2838</v>
      </c>
      <c r="BV146" s="44" t="s">
        <v>9704</v>
      </c>
      <c r="BW146" s="44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53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33"/>
      <c r="DR146" s="33"/>
      <c r="DS146" s="33"/>
      <c r="DT146" s="15"/>
      <c r="DU146" s="15"/>
      <c r="DV146" s="15"/>
      <c r="DW146" s="30"/>
      <c r="DX146" s="15"/>
      <c r="DY146" s="31"/>
      <c r="DZ146" s="15"/>
      <c r="EA146" s="39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61" t="str">
        <f t="shared" si="76"/>
        <v/>
      </c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32"/>
      <c r="GC146" s="32"/>
      <c r="GD146" s="72">
        <f t="shared" si="77"/>
        <v>0</v>
      </c>
      <c r="GE146" s="29"/>
      <c r="GF146" s="29"/>
      <c r="GG146" s="61" t="str">
        <f t="shared" si="78"/>
        <v/>
      </c>
      <c r="GH146" s="61" t="str">
        <f t="shared" si="79"/>
        <v/>
      </c>
    </row>
    <row r="147" spans="1:190" ht="16.5" customHeight="1" x14ac:dyDescent="0.3">
      <c r="A147" s="84">
        <v>1263</v>
      </c>
      <c r="B147" s="42" t="s">
        <v>2503</v>
      </c>
      <c r="C147" s="85">
        <v>13655679078</v>
      </c>
      <c r="D147" s="43" t="s">
        <v>3223</v>
      </c>
      <c r="E147" s="44" t="s">
        <v>3224</v>
      </c>
      <c r="F147" s="44" t="s">
        <v>3225</v>
      </c>
      <c r="G147" s="45">
        <v>10</v>
      </c>
      <c r="H147" s="86" t="s">
        <v>134</v>
      </c>
      <c r="I147" s="44" t="s">
        <v>2850</v>
      </c>
      <c r="J147" s="44" t="s">
        <v>1697</v>
      </c>
      <c r="K147" s="44" t="s">
        <v>205</v>
      </c>
      <c r="L147" s="43" t="s">
        <v>4168</v>
      </c>
      <c r="M147" s="44" t="s">
        <v>638</v>
      </c>
      <c r="N147" s="43" t="s">
        <v>4168</v>
      </c>
      <c r="O147" s="44" t="s">
        <v>4706</v>
      </c>
      <c r="P147" s="42" t="s">
        <v>4707</v>
      </c>
      <c r="Q147" s="42" t="s">
        <v>4708</v>
      </c>
      <c r="R147" s="43"/>
      <c r="S147" s="43"/>
      <c r="T147" s="44" t="s">
        <v>4709</v>
      </c>
      <c r="U147" s="44" t="s">
        <v>6109</v>
      </c>
      <c r="V147" s="43" t="s">
        <v>6110</v>
      </c>
      <c r="W147" s="43" t="s">
        <v>6111</v>
      </c>
      <c r="X147" s="43">
        <v>0</v>
      </c>
      <c r="Y147" s="43" t="s">
        <v>6110</v>
      </c>
      <c r="Z147" s="44" t="s">
        <v>1791</v>
      </c>
      <c r="AA147" s="44" t="s">
        <v>1792</v>
      </c>
      <c r="AB147" s="46" t="s">
        <v>1793</v>
      </c>
      <c r="AC147" s="47" t="s">
        <v>1794</v>
      </c>
      <c r="AD147" s="44" t="s">
        <v>1795</v>
      </c>
      <c r="AE147" s="44" t="s">
        <v>2516</v>
      </c>
      <c r="AF147" s="47" t="s">
        <v>1797</v>
      </c>
      <c r="AG147" s="47" t="s">
        <v>1796</v>
      </c>
      <c r="AH147" s="44" t="s">
        <v>1784</v>
      </c>
      <c r="AI147" s="44" t="s">
        <v>2517</v>
      </c>
      <c r="AJ147" s="44" t="s">
        <v>1414</v>
      </c>
      <c r="AK147" s="44" t="s">
        <v>2515</v>
      </c>
      <c r="AL147" s="44">
        <v>2</v>
      </c>
      <c r="AM147" s="44" t="s">
        <v>2778</v>
      </c>
      <c r="AN147" s="44">
        <v>5</v>
      </c>
      <c r="AO147" s="44" t="s">
        <v>2780</v>
      </c>
      <c r="AP147" s="44">
        <v>1</v>
      </c>
      <c r="AQ147" s="44" t="s">
        <v>2789</v>
      </c>
      <c r="AR147" s="44" t="s">
        <v>7263</v>
      </c>
      <c r="AS147" s="44" t="s">
        <v>7264</v>
      </c>
      <c r="AT147" s="44" t="s">
        <v>7265</v>
      </c>
      <c r="AU147" s="44" t="s">
        <v>7264</v>
      </c>
      <c r="AV147" s="44" t="s">
        <v>7919</v>
      </c>
      <c r="AW147" s="44" t="s">
        <v>6110</v>
      </c>
      <c r="AX147" s="44" t="s">
        <v>8291</v>
      </c>
      <c r="AY147" s="44" t="s">
        <v>7919</v>
      </c>
      <c r="AZ147" s="44" t="s">
        <v>7919</v>
      </c>
      <c r="BA147" s="48" t="s">
        <v>134</v>
      </c>
      <c r="BB147" s="48" t="s">
        <v>128</v>
      </c>
      <c r="BC147" s="48" t="s">
        <v>1758</v>
      </c>
      <c r="BD147" s="48" t="s">
        <v>1917</v>
      </c>
      <c r="BE147" s="48" t="s">
        <v>1837</v>
      </c>
      <c r="BF147" s="48" t="s">
        <v>134</v>
      </c>
      <c r="BG147" s="44" t="s">
        <v>8804</v>
      </c>
      <c r="BH147" s="44" t="s">
        <v>8805</v>
      </c>
      <c r="BI147" s="48" t="s">
        <v>6110</v>
      </c>
      <c r="BJ147" s="48" t="s">
        <v>6110</v>
      </c>
      <c r="BK147" s="44" t="s">
        <v>8291</v>
      </c>
      <c r="BL147" s="44" t="s">
        <v>8291</v>
      </c>
      <c r="BM147" s="44" t="s">
        <v>1761</v>
      </c>
      <c r="BN147" s="44">
        <v>15127010</v>
      </c>
      <c r="BO147" s="74">
        <v>139</v>
      </c>
      <c r="BP147" s="74">
        <v>4</v>
      </c>
      <c r="BQ147" s="44" t="s">
        <v>2835</v>
      </c>
      <c r="BR147" s="74">
        <v>5</v>
      </c>
      <c r="BS147" s="44" t="s">
        <v>2837</v>
      </c>
      <c r="BT147" s="74">
        <v>5</v>
      </c>
      <c r="BU147" s="44" t="s">
        <v>2838</v>
      </c>
      <c r="BV147" s="44" t="s">
        <v>9704</v>
      </c>
      <c r="BW147" s="44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53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33"/>
      <c r="DR147" s="33"/>
      <c r="DS147" s="33"/>
      <c r="DT147" s="15"/>
      <c r="DU147" s="15"/>
      <c r="DV147" s="15"/>
      <c r="DW147" s="30"/>
      <c r="DX147" s="15"/>
      <c r="DY147" s="31"/>
      <c r="DZ147" s="15"/>
      <c r="EA147" s="39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61" t="str">
        <f t="shared" si="76"/>
        <v/>
      </c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  <c r="FU147" s="15"/>
      <c r="FV147" s="15"/>
      <c r="FW147" s="15"/>
      <c r="FX147" s="15"/>
      <c r="FY147" s="15"/>
      <c r="FZ147" s="15"/>
      <c r="GA147" s="15"/>
      <c r="GB147" s="32"/>
      <c r="GC147" s="32"/>
      <c r="GD147" s="72">
        <f t="shared" si="77"/>
        <v>0</v>
      </c>
      <c r="GE147" s="29"/>
      <c r="GF147" s="29"/>
      <c r="GG147" s="61" t="str">
        <f t="shared" si="78"/>
        <v/>
      </c>
      <c r="GH147" s="61" t="str">
        <f t="shared" si="79"/>
        <v/>
      </c>
    </row>
    <row r="148" spans="1:190" ht="16.5" customHeight="1" x14ac:dyDescent="0.3">
      <c r="A148" s="84">
        <v>1279</v>
      </c>
      <c r="B148" s="42" t="s">
        <v>2503</v>
      </c>
      <c r="C148" s="85">
        <v>13602277016</v>
      </c>
      <c r="D148" s="43" t="s">
        <v>3226</v>
      </c>
      <c r="E148" s="44" t="s">
        <v>3227</v>
      </c>
      <c r="F148" s="44" t="s">
        <v>3228</v>
      </c>
      <c r="G148" s="45">
        <v>3</v>
      </c>
      <c r="H148" s="86" t="s">
        <v>128</v>
      </c>
      <c r="I148" s="44" t="s">
        <v>2854</v>
      </c>
      <c r="J148" s="44" t="s">
        <v>1697</v>
      </c>
      <c r="K148" s="44" t="s">
        <v>153</v>
      </c>
      <c r="L148" s="43" t="s">
        <v>4163</v>
      </c>
      <c r="M148" s="44" t="s">
        <v>377</v>
      </c>
      <c r="N148" s="43" t="s">
        <v>4163</v>
      </c>
      <c r="O148" s="44" t="s">
        <v>4710</v>
      </c>
      <c r="P148" s="42" t="s">
        <v>4711</v>
      </c>
      <c r="Q148" s="42" t="s">
        <v>4712</v>
      </c>
      <c r="R148" s="43"/>
      <c r="S148" s="43"/>
      <c r="T148" s="44" t="s">
        <v>4713</v>
      </c>
      <c r="U148" s="44" t="s">
        <v>6112</v>
      </c>
      <c r="V148" s="43" t="s">
        <v>6113</v>
      </c>
      <c r="W148" s="43">
        <v>0</v>
      </c>
      <c r="X148" s="43">
        <v>0</v>
      </c>
      <c r="Y148" s="43" t="s">
        <v>6113</v>
      </c>
      <c r="Z148" s="44" t="s">
        <v>1918</v>
      </c>
      <c r="AA148" s="44" t="s">
        <v>1919</v>
      </c>
      <c r="AB148" s="46" t="s">
        <v>1920</v>
      </c>
      <c r="AC148" s="47" t="s">
        <v>1921</v>
      </c>
      <c r="AD148" s="44" t="s">
        <v>1922</v>
      </c>
      <c r="AE148" s="44" t="s">
        <v>2604</v>
      </c>
      <c r="AF148" s="47" t="s">
        <v>1804</v>
      </c>
      <c r="AG148" s="47" t="s">
        <v>1805</v>
      </c>
      <c r="AH148" s="44" t="s">
        <v>1757</v>
      </c>
      <c r="AI148" s="44" t="s">
        <v>2528</v>
      </c>
      <c r="AJ148" s="44" t="s">
        <v>1414</v>
      </c>
      <c r="AK148" s="44" t="s">
        <v>2515</v>
      </c>
      <c r="AL148" s="44">
        <v>2</v>
      </c>
      <c r="AM148" s="44" t="s">
        <v>2778</v>
      </c>
      <c r="AN148" s="44">
        <v>4</v>
      </c>
      <c r="AO148" s="44" t="s">
        <v>2779</v>
      </c>
      <c r="AP148" s="44">
        <v>1</v>
      </c>
      <c r="AQ148" s="44" t="s">
        <v>2789</v>
      </c>
      <c r="AR148" s="44" t="s">
        <v>7266</v>
      </c>
      <c r="AS148" s="44" t="s">
        <v>7267</v>
      </c>
      <c r="AT148" s="44" t="s">
        <v>7266</v>
      </c>
      <c r="AU148" s="44" t="s">
        <v>7267</v>
      </c>
      <c r="AV148" s="44" t="s">
        <v>7920</v>
      </c>
      <c r="AW148" s="44" t="s">
        <v>8292</v>
      </c>
      <c r="AX148" s="44" t="s">
        <v>8293</v>
      </c>
      <c r="AY148" s="44" t="s">
        <v>7920</v>
      </c>
      <c r="AZ148" s="44" t="s">
        <v>8806</v>
      </c>
      <c r="BA148" s="48" t="s">
        <v>128</v>
      </c>
      <c r="BB148" s="48" t="s">
        <v>128</v>
      </c>
      <c r="BC148" s="48" t="s">
        <v>1758</v>
      </c>
      <c r="BD148" s="48" t="s">
        <v>1923</v>
      </c>
      <c r="BE148" s="48" t="s">
        <v>1909</v>
      </c>
      <c r="BF148" s="48" t="s">
        <v>128</v>
      </c>
      <c r="BG148" s="44" t="s">
        <v>8807</v>
      </c>
      <c r="BH148" s="44" t="s">
        <v>8808</v>
      </c>
      <c r="BI148" s="48" t="s">
        <v>8292</v>
      </c>
      <c r="BJ148" s="48" t="s">
        <v>8292</v>
      </c>
      <c r="BK148" s="44" t="s">
        <v>8293</v>
      </c>
      <c r="BL148" s="44" t="s">
        <v>8293</v>
      </c>
      <c r="BM148" s="44" t="s">
        <v>1761</v>
      </c>
      <c r="BN148" s="44">
        <v>5555691</v>
      </c>
      <c r="BO148" s="74">
        <v>30</v>
      </c>
      <c r="BP148" s="74">
        <v>2</v>
      </c>
      <c r="BQ148" s="44" t="s">
        <v>2833</v>
      </c>
      <c r="BR148" s="74">
        <v>5</v>
      </c>
      <c r="BS148" s="44" t="s">
        <v>2837</v>
      </c>
      <c r="BT148" s="74">
        <v>5</v>
      </c>
      <c r="BU148" s="44" t="s">
        <v>2838</v>
      </c>
      <c r="BV148" s="44" t="s">
        <v>9703</v>
      </c>
      <c r="BW148" s="44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53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33"/>
      <c r="DR148" s="33"/>
      <c r="DS148" s="33"/>
      <c r="DT148" s="15"/>
      <c r="DU148" s="15"/>
      <c r="DV148" s="15"/>
      <c r="DW148" s="30"/>
      <c r="DX148" s="15"/>
      <c r="DY148" s="31"/>
      <c r="DZ148" s="15"/>
      <c r="EA148" s="39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61" t="str">
        <f t="shared" si="76"/>
        <v/>
      </c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32"/>
      <c r="GC148" s="32"/>
      <c r="GD148" s="72">
        <f t="shared" si="77"/>
        <v>0</v>
      </c>
      <c r="GE148" s="29"/>
      <c r="GF148" s="29"/>
      <c r="GG148" s="61" t="str">
        <f t="shared" si="78"/>
        <v/>
      </c>
      <c r="GH148" s="61" t="str">
        <f t="shared" si="79"/>
        <v/>
      </c>
    </row>
    <row r="149" spans="1:190" ht="16.5" customHeight="1" x14ac:dyDescent="0.3">
      <c r="A149" s="84">
        <v>1286</v>
      </c>
      <c r="B149" s="42" t="s">
        <v>2503</v>
      </c>
      <c r="C149" s="85">
        <v>14795637118</v>
      </c>
      <c r="D149" s="43" t="s">
        <v>3229</v>
      </c>
      <c r="E149" s="44" t="s">
        <v>3230</v>
      </c>
      <c r="F149" s="44" t="s">
        <v>3231</v>
      </c>
      <c r="G149" s="45">
        <v>2</v>
      </c>
      <c r="H149" s="86" t="s">
        <v>146</v>
      </c>
      <c r="I149" s="44" t="s">
        <v>2867</v>
      </c>
      <c r="J149" s="44" t="s">
        <v>1697</v>
      </c>
      <c r="K149" s="44" t="s">
        <v>347</v>
      </c>
      <c r="L149" s="43" t="s">
        <v>4714</v>
      </c>
      <c r="M149" s="44" t="s">
        <v>1270</v>
      </c>
      <c r="N149" s="43" t="s">
        <v>4714</v>
      </c>
      <c r="O149" s="44" t="s">
        <v>4715</v>
      </c>
      <c r="P149" s="42" t="s">
        <v>4716</v>
      </c>
      <c r="Q149" s="42" t="s">
        <v>4717</v>
      </c>
      <c r="R149" s="43" t="s">
        <v>4718</v>
      </c>
      <c r="S149" s="43" t="s">
        <v>4719</v>
      </c>
      <c r="T149" s="44" t="s">
        <v>4720</v>
      </c>
      <c r="U149" s="44" t="s">
        <v>6114</v>
      </c>
      <c r="V149" s="43" t="s">
        <v>6115</v>
      </c>
      <c r="W149" s="43" t="s">
        <v>6116</v>
      </c>
      <c r="X149" s="43">
        <v>0</v>
      </c>
      <c r="Y149" s="43" t="s">
        <v>6115</v>
      </c>
      <c r="Z149" s="44" t="s">
        <v>1897</v>
      </c>
      <c r="AA149" s="44" t="s">
        <v>2664</v>
      </c>
      <c r="AB149" s="46" t="s">
        <v>1898</v>
      </c>
      <c r="AC149" s="47" t="s">
        <v>1899</v>
      </c>
      <c r="AD149" s="44" t="s">
        <v>1900</v>
      </c>
      <c r="AE149" s="44" t="s">
        <v>2616</v>
      </c>
      <c r="AF149" s="47" t="s">
        <v>1901</v>
      </c>
      <c r="AG149" s="47" t="s">
        <v>1902</v>
      </c>
      <c r="AH149" s="44" t="s">
        <v>1784</v>
      </c>
      <c r="AI149" s="44" t="s">
        <v>2517</v>
      </c>
      <c r="AJ149" s="44" t="s">
        <v>1414</v>
      </c>
      <c r="AK149" s="44" t="s">
        <v>2515</v>
      </c>
      <c r="AL149" s="44">
        <v>1</v>
      </c>
      <c r="AM149" s="44" t="s">
        <v>2781</v>
      </c>
      <c r="AN149" s="44">
        <v>3</v>
      </c>
      <c r="AO149" s="44" t="s">
        <v>2782</v>
      </c>
      <c r="AP149" s="44">
        <v>1</v>
      </c>
      <c r="AQ149" s="44" t="s">
        <v>2789</v>
      </c>
      <c r="AR149" s="44" t="s">
        <v>7268</v>
      </c>
      <c r="AS149" s="44">
        <v>0</v>
      </c>
      <c r="AT149" s="44" t="s">
        <v>7268</v>
      </c>
      <c r="AU149" s="44">
        <v>0</v>
      </c>
      <c r="AV149" s="44" t="s">
        <v>7921</v>
      </c>
      <c r="AW149" s="44">
        <v>0</v>
      </c>
      <c r="AX149" s="44">
        <v>0</v>
      </c>
      <c r="AY149" s="44" t="s">
        <v>7921</v>
      </c>
      <c r="AZ149" s="44" t="s">
        <v>7921</v>
      </c>
      <c r="BA149" s="48" t="s">
        <v>146</v>
      </c>
      <c r="BB149" s="48" t="s">
        <v>128</v>
      </c>
      <c r="BC149" s="48" t="s">
        <v>1758</v>
      </c>
      <c r="BD149" s="48" t="s">
        <v>1875</v>
      </c>
      <c r="BE149" s="48" t="s">
        <v>1760</v>
      </c>
      <c r="BF149" s="48" t="s">
        <v>129</v>
      </c>
      <c r="BG149" s="44" t="s">
        <v>8809</v>
      </c>
      <c r="BH149" s="44" t="s">
        <v>8810</v>
      </c>
      <c r="BI149" s="48" t="s">
        <v>8811</v>
      </c>
      <c r="BJ149" s="48" t="s">
        <v>8811</v>
      </c>
      <c r="BK149" s="44" t="s">
        <v>7268</v>
      </c>
      <c r="BL149" s="44" t="s">
        <v>7268</v>
      </c>
      <c r="BM149" s="44" t="s">
        <v>1761</v>
      </c>
      <c r="BN149" s="44">
        <v>6572721</v>
      </c>
      <c r="BO149" s="74">
        <v>15</v>
      </c>
      <c r="BP149" s="74">
        <v>2</v>
      </c>
      <c r="BQ149" s="44" t="s">
        <v>2833</v>
      </c>
      <c r="BR149" s="74">
        <v>5</v>
      </c>
      <c r="BS149" s="44" t="s">
        <v>2837</v>
      </c>
      <c r="BT149" s="74">
        <v>5</v>
      </c>
      <c r="BU149" s="44" t="s">
        <v>2838</v>
      </c>
      <c r="BV149" s="44" t="s">
        <v>9704</v>
      </c>
      <c r="BW149" s="44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53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33"/>
      <c r="DR149" s="33"/>
      <c r="DS149" s="33"/>
      <c r="DT149" s="15"/>
      <c r="DU149" s="15"/>
      <c r="DV149" s="15"/>
      <c r="DW149" s="30"/>
      <c r="DX149" s="15"/>
      <c r="DY149" s="31"/>
      <c r="DZ149" s="15"/>
      <c r="EA149" s="39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61" t="str">
        <f t="shared" ref="EQ149:EQ158" si="80">IF(CE149=1,EP149,IF(CB149=1,EO149,""))</f>
        <v/>
      </c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  <c r="FU149" s="15"/>
      <c r="FV149" s="15"/>
      <c r="FW149" s="15"/>
      <c r="FX149" s="15"/>
      <c r="FY149" s="15"/>
      <c r="FZ149" s="15"/>
      <c r="GA149" s="15"/>
      <c r="GB149" s="32"/>
      <c r="GC149" s="32"/>
      <c r="GD149" s="72">
        <f t="shared" ref="GD149:GD158" si="81">NETWORKDAYS.INTL(GB149,GC149,1)</f>
        <v>0</v>
      </c>
      <c r="GE149" s="29"/>
      <c r="GF149" s="29"/>
      <c r="GG149" s="61" t="str">
        <f t="shared" ref="GG149:GG158" si="82">CONCATENATE(FC149,FD149,FE149,FF149)</f>
        <v/>
      </c>
      <c r="GH149" s="61" t="str">
        <f t="shared" ref="GH149:GH158" si="83">CONCATENATE(FQ149,FR149,FS149,FT149)</f>
        <v/>
      </c>
    </row>
    <row r="150" spans="1:190" ht="16.5" customHeight="1" x14ac:dyDescent="0.3">
      <c r="A150" s="84">
        <v>1288</v>
      </c>
      <c r="B150" s="42" t="s">
        <v>2504</v>
      </c>
      <c r="C150" s="85">
        <v>46528281079</v>
      </c>
      <c r="D150" s="43" t="s">
        <v>3232</v>
      </c>
      <c r="E150" s="44" t="s">
        <v>3233</v>
      </c>
      <c r="F150" s="44" t="s">
        <v>2505</v>
      </c>
      <c r="G150" s="45">
        <v>2</v>
      </c>
      <c r="H150" s="86" t="s">
        <v>134</v>
      </c>
      <c r="I150" s="44" t="s">
        <v>2850</v>
      </c>
      <c r="J150" s="44" t="s">
        <v>1697</v>
      </c>
      <c r="K150" s="44" t="s">
        <v>205</v>
      </c>
      <c r="L150" s="43" t="s">
        <v>4168</v>
      </c>
      <c r="M150" s="44" t="s">
        <v>638</v>
      </c>
      <c r="N150" s="43" t="s">
        <v>4168</v>
      </c>
      <c r="O150" s="44" t="s">
        <v>4452</v>
      </c>
      <c r="P150" s="42" t="s">
        <v>4499</v>
      </c>
      <c r="Q150" s="42" t="s">
        <v>4721</v>
      </c>
      <c r="R150" s="43" t="s">
        <v>4722</v>
      </c>
      <c r="S150" s="43" t="s">
        <v>4723</v>
      </c>
      <c r="T150" s="44" t="s">
        <v>4724</v>
      </c>
      <c r="U150" s="44"/>
      <c r="V150" s="43" t="s">
        <v>6117</v>
      </c>
      <c r="W150" s="43">
        <v>0</v>
      </c>
      <c r="X150" s="43">
        <v>0</v>
      </c>
      <c r="Y150" s="43"/>
      <c r="Z150" s="44" t="s">
        <v>2332</v>
      </c>
      <c r="AA150" s="44" t="s">
        <v>2333</v>
      </c>
      <c r="AB150" s="46" t="s">
        <v>2036</v>
      </c>
      <c r="AC150" s="47" t="s">
        <v>2037</v>
      </c>
      <c r="AD150" s="44" t="s">
        <v>1754</v>
      </c>
      <c r="AE150" s="44" t="s">
        <v>2529</v>
      </c>
      <c r="AF150" s="47" t="s">
        <v>1756</v>
      </c>
      <c r="AG150" s="47" t="s">
        <v>1755</v>
      </c>
      <c r="AH150" s="44" t="s">
        <v>1757</v>
      </c>
      <c r="AI150" s="44" t="s">
        <v>2528</v>
      </c>
      <c r="AJ150" s="44" t="s">
        <v>1414</v>
      </c>
      <c r="AK150" s="44" t="s">
        <v>2515</v>
      </c>
      <c r="AL150" s="44">
        <v>2</v>
      </c>
      <c r="AM150" s="44" t="s">
        <v>2778</v>
      </c>
      <c r="AN150" s="44">
        <v>4</v>
      </c>
      <c r="AO150" s="44" t="s">
        <v>2779</v>
      </c>
      <c r="AP150" s="44">
        <v>1</v>
      </c>
      <c r="AQ150" s="44" t="s">
        <v>2789</v>
      </c>
      <c r="AR150" s="44" t="s">
        <v>7269</v>
      </c>
      <c r="AS150" s="44">
        <v>0</v>
      </c>
      <c r="AT150" s="44"/>
      <c r="AU150" s="44"/>
      <c r="AV150" s="44" t="s">
        <v>7922</v>
      </c>
      <c r="AW150" s="44">
        <v>0</v>
      </c>
      <c r="AX150" s="44">
        <v>0</v>
      </c>
      <c r="AY150" s="44"/>
      <c r="AZ150" s="44"/>
      <c r="BA150" s="48"/>
      <c r="BB150" s="48"/>
      <c r="BC150" s="48"/>
      <c r="BD150" s="48"/>
      <c r="BE150" s="48"/>
      <c r="BF150" s="48"/>
      <c r="BG150" s="44"/>
      <c r="BH150" s="44"/>
      <c r="BI150" s="48"/>
      <c r="BJ150" s="48"/>
      <c r="BK150" s="44"/>
      <c r="BL150" s="44"/>
      <c r="BM150" s="44" t="s">
        <v>1761</v>
      </c>
      <c r="BN150" s="44">
        <v>8083750</v>
      </c>
      <c r="BO150" s="74">
        <v>88</v>
      </c>
      <c r="BP150" s="74">
        <v>3</v>
      </c>
      <c r="BQ150" s="44" t="s">
        <v>2832</v>
      </c>
      <c r="BR150" s="74">
        <v>5</v>
      </c>
      <c r="BS150" s="44" t="s">
        <v>2837</v>
      </c>
      <c r="BT150" s="74">
        <v>5</v>
      </c>
      <c r="BU150" s="44" t="s">
        <v>2838</v>
      </c>
      <c r="BV150" s="44" t="s">
        <v>9704</v>
      </c>
      <c r="BW150" s="44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53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33"/>
      <c r="DR150" s="33"/>
      <c r="DS150" s="33"/>
      <c r="DT150" s="15"/>
      <c r="DU150" s="15"/>
      <c r="DV150" s="15"/>
      <c r="DW150" s="30"/>
      <c r="DX150" s="15"/>
      <c r="DY150" s="31"/>
      <c r="DZ150" s="15"/>
      <c r="EA150" s="39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61" t="str">
        <f t="shared" si="80"/>
        <v/>
      </c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32"/>
      <c r="GC150" s="32"/>
      <c r="GD150" s="72">
        <f t="shared" si="81"/>
        <v>0</v>
      </c>
      <c r="GE150" s="29"/>
      <c r="GF150" s="29"/>
      <c r="GG150" s="61" t="str">
        <f t="shared" si="82"/>
        <v/>
      </c>
      <c r="GH150" s="61" t="str">
        <f t="shared" si="83"/>
        <v/>
      </c>
    </row>
    <row r="151" spans="1:190" ht="16.5" customHeight="1" x14ac:dyDescent="0.3">
      <c r="A151" s="84">
        <v>1293</v>
      </c>
      <c r="B151" s="42" t="s">
        <v>2503</v>
      </c>
      <c r="C151" s="85">
        <v>13601929010</v>
      </c>
      <c r="D151" s="43" t="s">
        <v>3234</v>
      </c>
      <c r="E151" s="44" t="s">
        <v>3235</v>
      </c>
      <c r="F151" s="44" t="s">
        <v>3236</v>
      </c>
      <c r="G151" s="45">
        <v>7</v>
      </c>
      <c r="H151" s="86" t="s">
        <v>128</v>
      </c>
      <c r="I151" s="44" t="s">
        <v>2854</v>
      </c>
      <c r="J151" s="44" t="s">
        <v>1697</v>
      </c>
      <c r="K151" s="44" t="s">
        <v>153</v>
      </c>
      <c r="L151" s="43" t="s">
        <v>4163</v>
      </c>
      <c r="M151" s="44" t="s">
        <v>377</v>
      </c>
      <c r="N151" s="43" t="s">
        <v>4163</v>
      </c>
      <c r="O151" s="44" t="s">
        <v>4197</v>
      </c>
      <c r="P151" s="42" t="s">
        <v>4198</v>
      </c>
      <c r="Q151" s="42" t="s">
        <v>4725</v>
      </c>
      <c r="R151" s="43"/>
      <c r="S151" s="43"/>
      <c r="T151" s="44" t="s">
        <v>4726</v>
      </c>
      <c r="U151" s="44" t="s">
        <v>6118</v>
      </c>
      <c r="V151" s="43" t="s">
        <v>6119</v>
      </c>
      <c r="W151" s="43">
        <v>0</v>
      </c>
      <c r="X151" s="43">
        <v>0</v>
      </c>
      <c r="Y151" s="43" t="s">
        <v>6119</v>
      </c>
      <c r="Z151" s="44" t="s">
        <v>6954</v>
      </c>
      <c r="AA151" s="44" t="s">
        <v>6955</v>
      </c>
      <c r="AB151" s="46" t="s">
        <v>6956</v>
      </c>
      <c r="AC151" s="47" t="s">
        <v>6957</v>
      </c>
      <c r="AD151" s="44" t="s">
        <v>6958</v>
      </c>
      <c r="AE151" s="44" t="s">
        <v>6959</v>
      </c>
      <c r="AF151" s="47" t="s">
        <v>6960</v>
      </c>
      <c r="AG151" s="47" t="s">
        <v>6961</v>
      </c>
      <c r="AH151" s="44" t="s">
        <v>2168</v>
      </c>
      <c r="AI151" s="44" t="s">
        <v>2637</v>
      </c>
      <c r="AJ151" s="44" t="s">
        <v>1406</v>
      </c>
      <c r="AK151" s="44" t="s">
        <v>1749</v>
      </c>
      <c r="AL151" s="44">
        <v>2</v>
      </c>
      <c r="AM151" s="44" t="s">
        <v>2778</v>
      </c>
      <c r="AN151" s="44">
        <v>4</v>
      </c>
      <c r="AO151" s="44" t="s">
        <v>2779</v>
      </c>
      <c r="AP151" s="44">
        <v>1</v>
      </c>
      <c r="AQ151" s="44" t="s">
        <v>2789</v>
      </c>
      <c r="AR151" s="44" t="s">
        <v>7270</v>
      </c>
      <c r="AS151" s="44" t="s">
        <v>7271</v>
      </c>
      <c r="AT151" s="44" t="s">
        <v>7270</v>
      </c>
      <c r="AU151" s="44" t="s">
        <v>7271</v>
      </c>
      <c r="AV151" s="44" t="s">
        <v>7923</v>
      </c>
      <c r="AW151" s="44">
        <v>0</v>
      </c>
      <c r="AX151" s="44">
        <v>0</v>
      </c>
      <c r="AY151" s="44" t="s">
        <v>8812</v>
      </c>
      <c r="AZ151" s="44" t="s">
        <v>8813</v>
      </c>
      <c r="BA151" s="48" t="s">
        <v>128</v>
      </c>
      <c r="BB151" s="48" t="s">
        <v>128</v>
      </c>
      <c r="BC151" s="48" t="s">
        <v>1758</v>
      </c>
      <c r="BD151" s="48" t="s">
        <v>1836</v>
      </c>
      <c r="BE151" s="48" t="s">
        <v>1837</v>
      </c>
      <c r="BF151" s="48" t="s">
        <v>146</v>
      </c>
      <c r="BG151" s="44" t="s">
        <v>8814</v>
      </c>
      <c r="BH151" s="44" t="s">
        <v>8815</v>
      </c>
      <c r="BI151" s="48" t="s">
        <v>6119</v>
      </c>
      <c r="BJ151" s="48" t="s">
        <v>6119</v>
      </c>
      <c r="BK151" s="44" t="s">
        <v>8816</v>
      </c>
      <c r="BL151" s="44" t="s">
        <v>9660</v>
      </c>
      <c r="BM151" s="44" t="s">
        <v>2826</v>
      </c>
      <c r="BN151" s="44">
        <v>142449923</v>
      </c>
      <c r="BO151" s="74">
        <v>940</v>
      </c>
      <c r="BP151" s="74">
        <v>5</v>
      </c>
      <c r="BQ151" s="44" t="s">
        <v>2831</v>
      </c>
      <c r="BR151" s="74">
        <v>5</v>
      </c>
      <c r="BS151" s="44" t="s">
        <v>2837</v>
      </c>
      <c r="BT151" s="74">
        <v>5</v>
      </c>
      <c r="BU151" s="44" t="s">
        <v>2838</v>
      </c>
      <c r="BV151" s="44" t="s">
        <v>9703</v>
      </c>
      <c r="BW151" s="44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53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33"/>
      <c r="DR151" s="33"/>
      <c r="DS151" s="33"/>
      <c r="DT151" s="15"/>
      <c r="DU151" s="15"/>
      <c r="DV151" s="15"/>
      <c r="DW151" s="30"/>
      <c r="DX151" s="15"/>
      <c r="DY151" s="31"/>
      <c r="DZ151" s="15"/>
      <c r="EA151" s="39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61" t="str">
        <f t="shared" si="80"/>
        <v/>
      </c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  <c r="FU151" s="15"/>
      <c r="FV151" s="15"/>
      <c r="FW151" s="15"/>
      <c r="FX151" s="15"/>
      <c r="FY151" s="15"/>
      <c r="FZ151" s="15"/>
      <c r="GA151" s="15"/>
      <c r="GB151" s="32"/>
      <c r="GC151" s="32"/>
      <c r="GD151" s="72">
        <f t="shared" si="81"/>
        <v>0</v>
      </c>
      <c r="GE151" s="29"/>
      <c r="GF151" s="29"/>
      <c r="GG151" s="61" t="str">
        <f t="shared" si="82"/>
        <v/>
      </c>
      <c r="GH151" s="61" t="str">
        <f t="shared" si="83"/>
        <v/>
      </c>
    </row>
    <row r="152" spans="1:190" ht="16.5" customHeight="1" x14ac:dyDescent="0.3">
      <c r="A152" s="84">
        <v>1295</v>
      </c>
      <c r="B152" s="42" t="s">
        <v>2503</v>
      </c>
      <c r="C152" s="85">
        <v>44482510075</v>
      </c>
      <c r="D152" s="43" t="s">
        <v>3237</v>
      </c>
      <c r="E152" s="44" t="s">
        <v>3238</v>
      </c>
      <c r="F152" s="44" t="s">
        <v>2505</v>
      </c>
      <c r="G152" s="45">
        <v>2</v>
      </c>
      <c r="H152" s="86" t="s">
        <v>134</v>
      </c>
      <c r="I152" s="44" t="s">
        <v>2850</v>
      </c>
      <c r="J152" s="44" t="s">
        <v>1697</v>
      </c>
      <c r="K152" s="44" t="s">
        <v>205</v>
      </c>
      <c r="L152" s="43" t="s">
        <v>4168</v>
      </c>
      <c r="M152" s="44" t="s">
        <v>638</v>
      </c>
      <c r="N152" s="43" t="s">
        <v>4168</v>
      </c>
      <c r="O152" s="44" t="s">
        <v>4727</v>
      </c>
      <c r="P152" s="42" t="s">
        <v>4728</v>
      </c>
      <c r="Q152" s="42" t="s">
        <v>4729</v>
      </c>
      <c r="R152" s="43"/>
      <c r="S152" s="43"/>
      <c r="T152" s="44" t="s">
        <v>4730</v>
      </c>
      <c r="U152" s="44" t="s">
        <v>6120</v>
      </c>
      <c r="V152" s="43" t="s">
        <v>6121</v>
      </c>
      <c r="W152" s="43">
        <v>0</v>
      </c>
      <c r="X152" s="43">
        <v>0</v>
      </c>
      <c r="Y152" s="43" t="s">
        <v>6121</v>
      </c>
      <c r="Z152" s="44" t="s">
        <v>1931</v>
      </c>
      <c r="AA152" s="44" t="s">
        <v>2526</v>
      </c>
      <c r="AB152" s="46" t="s">
        <v>1785</v>
      </c>
      <c r="AC152" s="47" t="s">
        <v>1786</v>
      </c>
      <c r="AD152" s="44" t="s">
        <v>1787</v>
      </c>
      <c r="AE152" s="44" t="s">
        <v>2527</v>
      </c>
      <c r="AF152" s="47" t="s">
        <v>1789</v>
      </c>
      <c r="AG152" s="47" t="s">
        <v>1788</v>
      </c>
      <c r="AH152" s="44" t="s">
        <v>1757</v>
      </c>
      <c r="AI152" s="44" t="s">
        <v>2528</v>
      </c>
      <c r="AJ152" s="44" t="s">
        <v>1414</v>
      </c>
      <c r="AK152" s="44" t="s">
        <v>2515</v>
      </c>
      <c r="AL152" s="44">
        <v>2</v>
      </c>
      <c r="AM152" s="44" t="s">
        <v>2778</v>
      </c>
      <c r="AN152" s="44">
        <v>4</v>
      </c>
      <c r="AO152" s="44" t="s">
        <v>2779</v>
      </c>
      <c r="AP152" s="44">
        <v>1</v>
      </c>
      <c r="AQ152" s="44" t="s">
        <v>2789</v>
      </c>
      <c r="AR152" s="44" t="s">
        <v>7272</v>
      </c>
      <c r="AS152" s="44">
        <v>0</v>
      </c>
      <c r="AT152" s="44" t="s">
        <v>7272</v>
      </c>
      <c r="AU152" s="44">
        <v>0</v>
      </c>
      <c r="AV152" s="44" t="s">
        <v>7924</v>
      </c>
      <c r="AW152" s="44" t="s">
        <v>8294</v>
      </c>
      <c r="AX152" s="44" t="s">
        <v>7272</v>
      </c>
      <c r="AY152" s="44" t="s">
        <v>7924</v>
      </c>
      <c r="AZ152" s="44" t="s">
        <v>8817</v>
      </c>
      <c r="BA152" s="48" t="s">
        <v>134</v>
      </c>
      <c r="BB152" s="48" t="s">
        <v>128</v>
      </c>
      <c r="BC152" s="48" t="s">
        <v>1758</v>
      </c>
      <c r="BD152" s="48" t="s">
        <v>1875</v>
      </c>
      <c r="BE152" s="48" t="s">
        <v>1760</v>
      </c>
      <c r="BF152" s="48" t="s">
        <v>133</v>
      </c>
      <c r="BG152" s="44" t="s">
        <v>8818</v>
      </c>
      <c r="BH152" s="44" t="s">
        <v>8819</v>
      </c>
      <c r="BI152" s="48" t="s">
        <v>8294</v>
      </c>
      <c r="BJ152" s="48" t="s">
        <v>8294</v>
      </c>
      <c r="BK152" s="44" t="s">
        <v>7272</v>
      </c>
      <c r="BL152" s="44" t="s">
        <v>7272</v>
      </c>
      <c r="BM152" s="44" t="s">
        <v>1761</v>
      </c>
      <c r="BN152" s="44">
        <v>15624594</v>
      </c>
      <c r="BO152" s="74">
        <v>25</v>
      </c>
      <c r="BP152" s="74">
        <v>2</v>
      </c>
      <c r="BQ152" s="44" t="s">
        <v>2833</v>
      </c>
      <c r="BR152" s="74">
        <v>5</v>
      </c>
      <c r="BS152" s="44" t="s">
        <v>2837</v>
      </c>
      <c r="BT152" s="74">
        <v>5</v>
      </c>
      <c r="BU152" s="44" t="s">
        <v>2838</v>
      </c>
      <c r="BV152" s="44" t="s">
        <v>9704</v>
      </c>
      <c r="BW152" s="44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53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33"/>
      <c r="DR152" s="33"/>
      <c r="DS152" s="33"/>
      <c r="DT152" s="15"/>
      <c r="DU152" s="15"/>
      <c r="DV152" s="15"/>
      <c r="DW152" s="30"/>
      <c r="DX152" s="15"/>
      <c r="DY152" s="31"/>
      <c r="DZ152" s="15"/>
      <c r="EA152" s="39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61" t="str">
        <f t="shared" si="80"/>
        <v/>
      </c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32"/>
      <c r="GC152" s="32"/>
      <c r="GD152" s="72">
        <f t="shared" si="81"/>
        <v>0</v>
      </c>
      <c r="GE152" s="29"/>
      <c r="GF152" s="29"/>
      <c r="GG152" s="61" t="str">
        <f t="shared" si="82"/>
        <v/>
      </c>
      <c r="GH152" s="61" t="str">
        <f t="shared" si="83"/>
        <v/>
      </c>
    </row>
    <row r="153" spans="1:190" ht="16.5" customHeight="1" x14ac:dyDescent="0.3">
      <c r="A153" s="84">
        <v>1300</v>
      </c>
      <c r="B153" s="42" t="s">
        <v>2503</v>
      </c>
      <c r="C153" s="85">
        <v>47006637031</v>
      </c>
      <c r="D153" s="43" t="s">
        <v>3239</v>
      </c>
      <c r="E153" s="44" t="s">
        <v>3240</v>
      </c>
      <c r="F153" s="44" t="s">
        <v>3240</v>
      </c>
      <c r="G153" s="45">
        <v>38</v>
      </c>
      <c r="H153" s="86" t="s">
        <v>130</v>
      </c>
      <c r="I153" s="44" t="s">
        <v>2847</v>
      </c>
      <c r="J153" s="44" t="s">
        <v>1697</v>
      </c>
      <c r="K153" s="44" t="s">
        <v>175</v>
      </c>
      <c r="L153" s="43" t="s">
        <v>4148</v>
      </c>
      <c r="M153" s="44" t="s">
        <v>478</v>
      </c>
      <c r="N153" s="43" t="s">
        <v>4148</v>
      </c>
      <c r="O153" s="44" t="s">
        <v>4466</v>
      </c>
      <c r="P153" s="42" t="s">
        <v>4731</v>
      </c>
      <c r="Q153" s="42" t="s">
        <v>4732</v>
      </c>
      <c r="R153" s="43"/>
      <c r="S153" s="43"/>
      <c r="T153" s="44" t="s">
        <v>4733</v>
      </c>
      <c r="U153" s="44" t="s">
        <v>6122</v>
      </c>
      <c r="V153" s="43" t="s">
        <v>6123</v>
      </c>
      <c r="W153" s="43" t="s">
        <v>6124</v>
      </c>
      <c r="X153" s="43">
        <v>0</v>
      </c>
      <c r="Y153" s="43" t="s">
        <v>6124</v>
      </c>
      <c r="Z153" s="44" t="s">
        <v>2070</v>
      </c>
      <c r="AA153" s="44" t="s">
        <v>2071</v>
      </c>
      <c r="AB153" s="46" t="s">
        <v>2072</v>
      </c>
      <c r="AC153" s="47" t="s">
        <v>2073</v>
      </c>
      <c r="AD153" s="44" t="s">
        <v>2074</v>
      </c>
      <c r="AE153" s="44" t="s">
        <v>2569</v>
      </c>
      <c r="AF153" s="47" t="s">
        <v>2075</v>
      </c>
      <c r="AG153" s="47" t="s">
        <v>2076</v>
      </c>
      <c r="AH153" s="44" t="s">
        <v>1784</v>
      </c>
      <c r="AI153" s="44" t="s">
        <v>2517</v>
      </c>
      <c r="AJ153" s="44" t="s">
        <v>1414</v>
      </c>
      <c r="AK153" s="44" t="s">
        <v>2515</v>
      </c>
      <c r="AL153" s="44">
        <v>2</v>
      </c>
      <c r="AM153" s="44" t="s">
        <v>2778</v>
      </c>
      <c r="AN153" s="44">
        <v>4</v>
      </c>
      <c r="AO153" s="44" t="s">
        <v>2779</v>
      </c>
      <c r="AP153" s="44">
        <v>1</v>
      </c>
      <c r="AQ153" s="44" t="s">
        <v>2789</v>
      </c>
      <c r="AR153" s="44" t="s">
        <v>7273</v>
      </c>
      <c r="AS153" s="44">
        <v>0</v>
      </c>
      <c r="AT153" s="44" t="s">
        <v>7273</v>
      </c>
      <c r="AU153" s="44">
        <v>0</v>
      </c>
      <c r="AV153" s="44" t="s">
        <v>7925</v>
      </c>
      <c r="AW153" s="44" t="s">
        <v>8295</v>
      </c>
      <c r="AX153" s="44" t="s">
        <v>8296</v>
      </c>
      <c r="AY153" s="44" t="s">
        <v>7925</v>
      </c>
      <c r="AZ153" s="44" t="s">
        <v>8820</v>
      </c>
      <c r="BA153" s="48" t="s">
        <v>130</v>
      </c>
      <c r="BB153" s="48" t="s">
        <v>128</v>
      </c>
      <c r="BC153" s="48" t="s">
        <v>1758</v>
      </c>
      <c r="BD153" s="48" t="s">
        <v>1909</v>
      </c>
      <c r="BE153" s="48" t="s">
        <v>1748</v>
      </c>
      <c r="BF153" s="48" t="s">
        <v>133</v>
      </c>
      <c r="BG153" s="44" t="s">
        <v>8821</v>
      </c>
      <c r="BH153" s="44" t="s">
        <v>8822</v>
      </c>
      <c r="BI153" s="48" t="s">
        <v>8295</v>
      </c>
      <c r="BJ153" s="48" t="s">
        <v>8295</v>
      </c>
      <c r="BK153" s="44" t="s">
        <v>8296</v>
      </c>
      <c r="BL153" s="44" t="s">
        <v>9661</v>
      </c>
      <c r="BM153" s="44" t="s">
        <v>1761</v>
      </c>
      <c r="BN153" s="44">
        <v>14539635</v>
      </c>
      <c r="BO153" s="74">
        <v>200</v>
      </c>
      <c r="BP153" s="74">
        <v>5</v>
      </c>
      <c r="BQ153" s="44" t="s">
        <v>2831</v>
      </c>
      <c r="BR153" s="74">
        <v>5</v>
      </c>
      <c r="BS153" s="44" t="s">
        <v>2837</v>
      </c>
      <c r="BT153" s="74">
        <v>5</v>
      </c>
      <c r="BU153" s="44" t="s">
        <v>2838</v>
      </c>
      <c r="BV153" s="44" t="s">
        <v>9704</v>
      </c>
      <c r="BW153" s="44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53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33"/>
      <c r="DR153" s="33"/>
      <c r="DS153" s="33"/>
      <c r="DT153" s="15"/>
      <c r="DU153" s="15"/>
      <c r="DV153" s="15"/>
      <c r="DW153" s="30"/>
      <c r="DX153" s="15"/>
      <c r="DY153" s="31"/>
      <c r="DZ153" s="15"/>
      <c r="EA153" s="39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61" t="str">
        <f t="shared" si="80"/>
        <v/>
      </c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  <c r="FU153" s="15"/>
      <c r="FV153" s="15"/>
      <c r="FW153" s="15"/>
      <c r="FX153" s="15"/>
      <c r="FY153" s="15"/>
      <c r="FZ153" s="15"/>
      <c r="GA153" s="15"/>
      <c r="GB153" s="32"/>
      <c r="GC153" s="32"/>
      <c r="GD153" s="72">
        <f t="shared" si="81"/>
        <v>0</v>
      </c>
      <c r="GE153" s="29"/>
      <c r="GF153" s="29"/>
      <c r="GG153" s="61" t="str">
        <f t="shared" si="82"/>
        <v/>
      </c>
      <c r="GH153" s="61" t="str">
        <f t="shared" si="83"/>
        <v/>
      </c>
    </row>
    <row r="154" spans="1:190" ht="16.5" customHeight="1" x14ac:dyDescent="0.3">
      <c r="A154" s="84">
        <v>1304</v>
      </c>
      <c r="B154" s="42" t="s">
        <v>2503</v>
      </c>
      <c r="C154" s="85">
        <v>44431572076</v>
      </c>
      <c r="D154" s="43" t="s">
        <v>3241</v>
      </c>
      <c r="E154" s="44" t="s">
        <v>3242</v>
      </c>
      <c r="F154" s="44" t="s">
        <v>2505</v>
      </c>
      <c r="G154" s="45">
        <v>1</v>
      </c>
      <c r="H154" s="86" t="s">
        <v>134</v>
      </c>
      <c r="I154" s="44" t="s">
        <v>2850</v>
      </c>
      <c r="J154" s="44" t="s">
        <v>1697</v>
      </c>
      <c r="K154" s="44" t="s">
        <v>205</v>
      </c>
      <c r="L154" s="43" t="s">
        <v>4168</v>
      </c>
      <c r="M154" s="44" t="s">
        <v>638</v>
      </c>
      <c r="N154" s="43" t="s">
        <v>4168</v>
      </c>
      <c r="O154" s="44" t="s">
        <v>4657</v>
      </c>
      <c r="P154" s="42" t="s">
        <v>4734</v>
      </c>
      <c r="Q154" s="42" t="s">
        <v>4735</v>
      </c>
      <c r="R154" s="43"/>
      <c r="S154" s="43"/>
      <c r="T154" s="44" t="s">
        <v>4736</v>
      </c>
      <c r="U154" s="44" t="s">
        <v>6125</v>
      </c>
      <c r="V154" s="43" t="s">
        <v>6126</v>
      </c>
      <c r="W154" s="43">
        <v>0</v>
      </c>
      <c r="X154" s="43">
        <v>0</v>
      </c>
      <c r="Y154" s="43" t="s">
        <v>6126</v>
      </c>
      <c r="Z154" s="44" t="s">
        <v>1931</v>
      </c>
      <c r="AA154" s="44" t="s">
        <v>2526</v>
      </c>
      <c r="AB154" s="46" t="s">
        <v>1785</v>
      </c>
      <c r="AC154" s="47" t="s">
        <v>1786</v>
      </c>
      <c r="AD154" s="44" t="s">
        <v>1787</v>
      </c>
      <c r="AE154" s="44" t="s">
        <v>2527</v>
      </c>
      <c r="AF154" s="47" t="s">
        <v>1789</v>
      </c>
      <c r="AG154" s="47" t="s">
        <v>1788</v>
      </c>
      <c r="AH154" s="44" t="s">
        <v>1757</v>
      </c>
      <c r="AI154" s="44" t="s">
        <v>2528</v>
      </c>
      <c r="AJ154" s="44" t="s">
        <v>1414</v>
      </c>
      <c r="AK154" s="44" t="s">
        <v>2515</v>
      </c>
      <c r="AL154" s="44">
        <v>2</v>
      </c>
      <c r="AM154" s="44" t="s">
        <v>2778</v>
      </c>
      <c r="AN154" s="44">
        <v>4</v>
      </c>
      <c r="AO154" s="44" t="s">
        <v>2779</v>
      </c>
      <c r="AP154" s="44">
        <v>1</v>
      </c>
      <c r="AQ154" s="44" t="s">
        <v>2789</v>
      </c>
      <c r="AR154" s="44" t="s">
        <v>7274</v>
      </c>
      <c r="AS154" s="44">
        <v>0</v>
      </c>
      <c r="AT154" s="44" t="s">
        <v>7274</v>
      </c>
      <c r="AU154" s="44">
        <v>0</v>
      </c>
      <c r="AV154" s="44" t="s">
        <v>7926</v>
      </c>
      <c r="AW154" s="44" t="s">
        <v>6126</v>
      </c>
      <c r="AX154" s="44" t="s">
        <v>8297</v>
      </c>
      <c r="AY154" s="44" t="s">
        <v>7926</v>
      </c>
      <c r="AZ154" s="44" t="s">
        <v>8823</v>
      </c>
      <c r="BA154" s="48" t="s">
        <v>134</v>
      </c>
      <c r="BB154" s="48" t="s">
        <v>128</v>
      </c>
      <c r="BC154" s="48" t="s">
        <v>1758</v>
      </c>
      <c r="BD154" s="48" t="s">
        <v>2191</v>
      </c>
      <c r="BE154" s="48" t="s">
        <v>1875</v>
      </c>
      <c r="BF154" s="48" t="s">
        <v>128</v>
      </c>
      <c r="BG154" s="44" t="s">
        <v>8824</v>
      </c>
      <c r="BH154" s="44" t="s">
        <v>8825</v>
      </c>
      <c r="BI154" s="48" t="s">
        <v>6126</v>
      </c>
      <c r="BJ154" s="48" t="s">
        <v>6126</v>
      </c>
      <c r="BK154" s="44" t="s">
        <v>8297</v>
      </c>
      <c r="BL154" s="44" t="s">
        <v>8297</v>
      </c>
      <c r="BM154" s="44" t="s">
        <v>1761</v>
      </c>
      <c r="BN154" s="44">
        <v>12910987</v>
      </c>
      <c r="BO154" s="74">
        <v>7</v>
      </c>
      <c r="BP154" s="74">
        <v>1</v>
      </c>
      <c r="BQ154" s="44" t="s">
        <v>2834</v>
      </c>
      <c r="BR154" s="74">
        <v>5</v>
      </c>
      <c r="BS154" s="44" t="s">
        <v>2837</v>
      </c>
      <c r="BT154" s="74">
        <v>5</v>
      </c>
      <c r="BU154" s="44" t="s">
        <v>2838</v>
      </c>
      <c r="BV154" s="44" t="s">
        <v>9704</v>
      </c>
      <c r="BW154" s="44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53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33"/>
      <c r="DR154" s="33"/>
      <c r="DS154" s="33"/>
      <c r="DT154" s="15"/>
      <c r="DU154" s="15"/>
      <c r="DV154" s="15"/>
      <c r="DW154" s="30"/>
      <c r="DX154" s="15"/>
      <c r="DY154" s="31"/>
      <c r="DZ154" s="15"/>
      <c r="EA154" s="39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61" t="str">
        <f t="shared" si="80"/>
        <v/>
      </c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  <c r="FU154" s="15"/>
      <c r="FV154" s="15"/>
      <c r="FW154" s="15"/>
      <c r="FX154" s="15"/>
      <c r="FY154" s="15"/>
      <c r="FZ154" s="15"/>
      <c r="GA154" s="15"/>
      <c r="GB154" s="32"/>
      <c r="GC154" s="32"/>
      <c r="GD154" s="72">
        <f t="shared" si="81"/>
        <v>0</v>
      </c>
      <c r="GE154" s="29"/>
      <c r="GF154" s="29"/>
      <c r="GG154" s="61" t="str">
        <f t="shared" si="82"/>
        <v/>
      </c>
      <c r="GH154" s="61" t="str">
        <f t="shared" si="83"/>
        <v/>
      </c>
    </row>
    <row r="155" spans="1:190" ht="16.5" customHeight="1" x14ac:dyDescent="0.3">
      <c r="A155" s="84">
        <v>1305</v>
      </c>
      <c r="B155" s="42" t="s">
        <v>2504</v>
      </c>
      <c r="C155" s="85">
        <v>13735176115</v>
      </c>
      <c r="D155" s="43" t="s">
        <v>3243</v>
      </c>
      <c r="E155" s="44" t="s">
        <v>3244</v>
      </c>
      <c r="F155" s="44" t="s">
        <v>3245</v>
      </c>
      <c r="G155" s="45">
        <v>1</v>
      </c>
      <c r="H155" s="86" t="s">
        <v>138</v>
      </c>
      <c r="I155" s="44" t="s">
        <v>2821</v>
      </c>
      <c r="J155" s="44" t="s">
        <v>1697</v>
      </c>
      <c r="K155" s="44" t="s">
        <v>258</v>
      </c>
      <c r="L155" s="43" t="s">
        <v>2821</v>
      </c>
      <c r="M155" s="44" t="s">
        <v>861</v>
      </c>
      <c r="N155" s="43" t="s">
        <v>2821</v>
      </c>
      <c r="O155" s="44" t="s">
        <v>4229</v>
      </c>
      <c r="P155" s="42" t="s">
        <v>4230</v>
      </c>
      <c r="Q155" s="42" t="s">
        <v>4231</v>
      </c>
      <c r="R155" s="43" t="s">
        <v>4737</v>
      </c>
      <c r="S155" s="43" t="s">
        <v>4738</v>
      </c>
      <c r="T155" s="44" t="s">
        <v>4739</v>
      </c>
      <c r="U155" s="44"/>
      <c r="V155" s="43" t="s">
        <v>6127</v>
      </c>
      <c r="W155" s="43" t="s">
        <v>6128</v>
      </c>
      <c r="X155" s="43">
        <v>0</v>
      </c>
      <c r="Y155" s="43"/>
      <c r="Z155" s="44" t="s">
        <v>2055</v>
      </c>
      <c r="AA155" s="44" t="s">
        <v>2056</v>
      </c>
      <c r="AB155" s="46" t="s">
        <v>2057</v>
      </c>
      <c r="AC155" s="47" t="s">
        <v>2058</v>
      </c>
      <c r="AD155" s="44" t="s">
        <v>2059</v>
      </c>
      <c r="AE155" s="44" t="s">
        <v>2557</v>
      </c>
      <c r="AF155" s="47" t="s">
        <v>2061</v>
      </c>
      <c r="AG155" s="47" t="s">
        <v>2060</v>
      </c>
      <c r="AH155" s="44" t="s">
        <v>2062</v>
      </c>
      <c r="AI155" s="44" t="s">
        <v>2558</v>
      </c>
      <c r="AJ155" s="44" t="s">
        <v>1418</v>
      </c>
      <c r="AK155" s="44" t="s">
        <v>2542</v>
      </c>
      <c r="AL155" s="44">
        <v>2</v>
      </c>
      <c r="AM155" s="44" t="s">
        <v>2778</v>
      </c>
      <c r="AN155" s="44">
        <v>4</v>
      </c>
      <c r="AO155" s="44" t="s">
        <v>2779</v>
      </c>
      <c r="AP155" s="44">
        <v>1</v>
      </c>
      <c r="AQ155" s="44" t="s">
        <v>2789</v>
      </c>
      <c r="AR155" s="44" t="s">
        <v>7275</v>
      </c>
      <c r="AS155" s="44">
        <v>0</v>
      </c>
      <c r="AT155" s="44"/>
      <c r="AU155" s="44"/>
      <c r="AV155" s="44" t="s">
        <v>7927</v>
      </c>
      <c r="AW155" s="44">
        <v>0</v>
      </c>
      <c r="AX155" s="44">
        <v>0</v>
      </c>
      <c r="AY155" s="44"/>
      <c r="AZ155" s="44"/>
      <c r="BA155" s="48"/>
      <c r="BB155" s="48"/>
      <c r="BC155" s="48"/>
      <c r="BD155" s="48"/>
      <c r="BE155" s="48"/>
      <c r="BF155" s="48"/>
      <c r="BG155" s="44"/>
      <c r="BH155" s="44"/>
      <c r="BI155" s="48"/>
      <c r="BJ155" s="48"/>
      <c r="BK155" s="44"/>
      <c r="BL155" s="44"/>
      <c r="BM155" s="44" t="s">
        <v>1851</v>
      </c>
      <c r="BN155" s="44">
        <v>2089917</v>
      </c>
      <c r="BO155" s="74">
        <v>54</v>
      </c>
      <c r="BP155" s="74">
        <v>3</v>
      </c>
      <c r="BQ155" s="44" t="s">
        <v>2832</v>
      </c>
      <c r="BR155" s="74">
        <v>4</v>
      </c>
      <c r="BS155" s="44" t="s">
        <v>2839</v>
      </c>
      <c r="BT155" s="74">
        <v>4</v>
      </c>
      <c r="BU155" s="44" t="s">
        <v>2840</v>
      </c>
      <c r="BV155" s="44" t="s">
        <v>9704</v>
      </c>
      <c r="BW155" s="44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53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33"/>
      <c r="DR155" s="33"/>
      <c r="DS155" s="33"/>
      <c r="DT155" s="15"/>
      <c r="DU155" s="15"/>
      <c r="DV155" s="15"/>
      <c r="DW155" s="30"/>
      <c r="DX155" s="15"/>
      <c r="DY155" s="31"/>
      <c r="DZ155" s="15"/>
      <c r="EA155" s="39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61" t="str">
        <f t="shared" si="80"/>
        <v/>
      </c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32"/>
      <c r="GC155" s="32"/>
      <c r="GD155" s="72">
        <f t="shared" si="81"/>
        <v>0</v>
      </c>
      <c r="GE155" s="29"/>
      <c r="GF155" s="29"/>
      <c r="GG155" s="61" t="str">
        <f t="shared" si="82"/>
        <v/>
      </c>
      <c r="GH155" s="61" t="str">
        <f t="shared" si="83"/>
        <v/>
      </c>
    </row>
    <row r="156" spans="1:190" ht="16.5" customHeight="1" x14ac:dyDescent="0.3">
      <c r="A156" s="84">
        <v>1314</v>
      </c>
      <c r="B156" s="42" t="s">
        <v>2503</v>
      </c>
      <c r="C156" s="85">
        <v>13602012012</v>
      </c>
      <c r="D156" s="43" t="s">
        <v>3246</v>
      </c>
      <c r="E156" s="44" t="s">
        <v>3247</v>
      </c>
      <c r="F156" s="44" t="s">
        <v>3248</v>
      </c>
      <c r="G156" s="45">
        <v>4</v>
      </c>
      <c r="H156" s="86" t="s">
        <v>128</v>
      </c>
      <c r="I156" s="44" t="s">
        <v>2854</v>
      </c>
      <c r="J156" s="44" t="s">
        <v>1697</v>
      </c>
      <c r="K156" s="44" t="s">
        <v>153</v>
      </c>
      <c r="L156" s="43" t="s">
        <v>4163</v>
      </c>
      <c r="M156" s="44" t="s">
        <v>377</v>
      </c>
      <c r="N156" s="43" t="s">
        <v>4163</v>
      </c>
      <c r="O156" s="44" t="s">
        <v>4280</v>
      </c>
      <c r="P156" s="42" t="s">
        <v>4740</v>
      </c>
      <c r="Q156" s="42" t="s">
        <v>4741</v>
      </c>
      <c r="R156" s="43"/>
      <c r="S156" s="43"/>
      <c r="T156" s="44" t="s">
        <v>4742</v>
      </c>
      <c r="U156" s="44" t="s">
        <v>6118</v>
      </c>
      <c r="V156" s="43" t="s">
        <v>6129</v>
      </c>
      <c r="W156" s="43" t="s">
        <v>6130</v>
      </c>
      <c r="X156" s="43">
        <v>0</v>
      </c>
      <c r="Y156" s="43" t="s">
        <v>6129</v>
      </c>
      <c r="Z156" s="44" t="s">
        <v>6922</v>
      </c>
      <c r="AA156" s="44" t="s">
        <v>6923</v>
      </c>
      <c r="AB156" s="46" t="s">
        <v>6924</v>
      </c>
      <c r="AC156" s="47" t="s">
        <v>6925</v>
      </c>
      <c r="AD156" s="44" t="s">
        <v>6926</v>
      </c>
      <c r="AE156" s="44" t="s">
        <v>6927</v>
      </c>
      <c r="AF156" s="47" t="s">
        <v>1863</v>
      </c>
      <c r="AG156" s="47" t="s">
        <v>1864</v>
      </c>
      <c r="AH156" s="44" t="s">
        <v>1865</v>
      </c>
      <c r="AI156" s="44" t="s">
        <v>2610</v>
      </c>
      <c r="AJ156" s="44" t="s">
        <v>1406</v>
      </c>
      <c r="AK156" s="44" t="s">
        <v>1749</v>
      </c>
      <c r="AL156" s="44">
        <v>2</v>
      </c>
      <c r="AM156" s="44" t="s">
        <v>2778</v>
      </c>
      <c r="AN156" s="44">
        <v>4</v>
      </c>
      <c r="AO156" s="44" t="s">
        <v>2779</v>
      </c>
      <c r="AP156" s="44">
        <v>1</v>
      </c>
      <c r="AQ156" s="44" t="s">
        <v>2789</v>
      </c>
      <c r="AR156" s="44" t="s">
        <v>7276</v>
      </c>
      <c r="AS156" s="44" t="s">
        <v>7277</v>
      </c>
      <c r="AT156" s="44" t="s">
        <v>7276</v>
      </c>
      <c r="AU156" s="44" t="s">
        <v>7277</v>
      </c>
      <c r="AV156" s="44" t="s">
        <v>7928</v>
      </c>
      <c r="AW156" s="44">
        <v>0</v>
      </c>
      <c r="AX156" s="44">
        <v>0</v>
      </c>
      <c r="AY156" s="44" t="s">
        <v>8826</v>
      </c>
      <c r="AZ156" s="44" t="s">
        <v>8827</v>
      </c>
      <c r="BA156" s="48" t="s">
        <v>128</v>
      </c>
      <c r="BB156" s="48" t="s">
        <v>128</v>
      </c>
      <c r="BC156" s="48" t="s">
        <v>1758</v>
      </c>
      <c r="BD156" s="48" t="s">
        <v>2139</v>
      </c>
      <c r="BE156" s="48" t="s">
        <v>1895</v>
      </c>
      <c r="BF156" s="48" t="s">
        <v>134</v>
      </c>
      <c r="BG156" s="44" t="s">
        <v>8465</v>
      </c>
      <c r="BH156" s="44" t="s">
        <v>8828</v>
      </c>
      <c r="BI156" s="48" t="s">
        <v>6129</v>
      </c>
      <c r="BJ156" s="48" t="s">
        <v>6129</v>
      </c>
      <c r="BK156" s="44" t="s">
        <v>8829</v>
      </c>
      <c r="BL156" s="44" t="s">
        <v>9662</v>
      </c>
      <c r="BM156" s="44" t="s">
        <v>2826</v>
      </c>
      <c r="BN156" s="44">
        <v>24014719</v>
      </c>
      <c r="BO156" s="74">
        <v>353</v>
      </c>
      <c r="BP156" s="74">
        <v>5</v>
      </c>
      <c r="BQ156" s="44" t="s">
        <v>2831</v>
      </c>
      <c r="BR156" s="74">
        <v>5</v>
      </c>
      <c r="BS156" s="44" t="s">
        <v>2837</v>
      </c>
      <c r="BT156" s="74">
        <v>5</v>
      </c>
      <c r="BU156" s="44" t="s">
        <v>2838</v>
      </c>
      <c r="BV156" s="44" t="s">
        <v>9703</v>
      </c>
      <c r="BW156" s="44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53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33"/>
      <c r="DR156" s="33"/>
      <c r="DS156" s="33"/>
      <c r="DT156" s="15"/>
      <c r="DU156" s="15"/>
      <c r="DV156" s="15"/>
      <c r="DW156" s="30"/>
      <c r="DX156" s="15"/>
      <c r="DY156" s="31"/>
      <c r="DZ156" s="15"/>
      <c r="EA156" s="39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61" t="str">
        <f t="shared" si="80"/>
        <v/>
      </c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32"/>
      <c r="GC156" s="32"/>
      <c r="GD156" s="72">
        <f t="shared" si="81"/>
        <v>0</v>
      </c>
      <c r="GE156" s="29"/>
      <c r="GF156" s="29"/>
      <c r="GG156" s="61" t="str">
        <f t="shared" si="82"/>
        <v/>
      </c>
      <c r="GH156" s="61" t="str">
        <f t="shared" si="83"/>
        <v/>
      </c>
    </row>
    <row r="157" spans="1:190" ht="16.5" customHeight="1" x14ac:dyDescent="0.3">
      <c r="A157" s="84">
        <v>1320</v>
      </c>
      <c r="B157" s="42" t="s">
        <v>2503</v>
      </c>
      <c r="C157" s="85">
        <v>13602011016</v>
      </c>
      <c r="D157" s="43" t="s">
        <v>3249</v>
      </c>
      <c r="E157" s="44" t="s">
        <v>3250</v>
      </c>
      <c r="F157" s="44" t="s">
        <v>3251</v>
      </c>
      <c r="G157" s="45">
        <v>21</v>
      </c>
      <c r="H157" s="86" t="s">
        <v>128</v>
      </c>
      <c r="I157" s="44" t="s">
        <v>2854</v>
      </c>
      <c r="J157" s="44" t="s">
        <v>1697</v>
      </c>
      <c r="K157" s="44" t="s">
        <v>153</v>
      </c>
      <c r="L157" s="43" t="s">
        <v>4163</v>
      </c>
      <c r="M157" s="44" t="s">
        <v>377</v>
      </c>
      <c r="N157" s="43" t="s">
        <v>4163</v>
      </c>
      <c r="O157" s="44" t="s">
        <v>4743</v>
      </c>
      <c r="P157" s="42" t="s">
        <v>4744</v>
      </c>
      <c r="Q157" s="42" t="s">
        <v>4745</v>
      </c>
      <c r="R157" s="43"/>
      <c r="S157" s="43"/>
      <c r="T157" s="44" t="s">
        <v>4746</v>
      </c>
      <c r="U157" s="44" t="s">
        <v>6131</v>
      </c>
      <c r="V157" s="43" t="s">
        <v>6132</v>
      </c>
      <c r="W157" s="43">
        <v>0</v>
      </c>
      <c r="X157" s="43">
        <v>0</v>
      </c>
      <c r="Y157" s="43" t="s">
        <v>6133</v>
      </c>
      <c r="Z157" s="44" t="s">
        <v>1806</v>
      </c>
      <c r="AA157" s="44" t="s">
        <v>2655</v>
      </c>
      <c r="AB157" s="46" t="s">
        <v>1807</v>
      </c>
      <c r="AC157" s="47" t="s">
        <v>1808</v>
      </c>
      <c r="AD157" s="44" t="s">
        <v>1809</v>
      </c>
      <c r="AE157" s="44" t="s">
        <v>2656</v>
      </c>
      <c r="AF157" s="47" t="s">
        <v>1810</v>
      </c>
      <c r="AG157" s="47" t="s">
        <v>1808</v>
      </c>
      <c r="AH157" s="44" t="s">
        <v>1768</v>
      </c>
      <c r="AI157" s="44" t="s">
        <v>2514</v>
      </c>
      <c r="AJ157" s="44" t="s">
        <v>1414</v>
      </c>
      <c r="AK157" s="44" t="s">
        <v>2515</v>
      </c>
      <c r="AL157" s="44">
        <v>2</v>
      </c>
      <c r="AM157" s="44" t="s">
        <v>2778</v>
      </c>
      <c r="AN157" s="44">
        <v>4</v>
      </c>
      <c r="AO157" s="44" t="s">
        <v>2779</v>
      </c>
      <c r="AP157" s="44">
        <v>1</v>
      </c>
      <c r="AQ157" s="44" t="s">
        <v>2789</v>
      </c>
      <c r="AR157" s="44" t="s">
        <v>7278</v>
      </c>
      <c r="AS157" s="44" t="s">
        <v>7279</v>
      </c>
      <c r="AT157" s="44" t="s">
        <v>7278</v>
      </c>
      <c r="AU157" s="44" t="s">
        <v>7279</v>
      </c>
      <c r="AV157" s="44" t="s">
        <v>7929</v>
      </c>
      <c r="AW157" s="44">
        <v>0</v>
      </c>
      <c r="AX157" s="44">
        <v>0</v>
      </c>
      <c r="AY157" s="44" t="s">
        <v>8830</v>
      </c>
      <c r="AZ157" s="44" t="s">
        <v>8830</v>
      </c>
      <c r="BA157" s="48" t="s">
        <v>128</v>
      </c>
      <c r="BB157" s="48" t="s">
        <v>128</v>
      </c>
      <c r="BC157" s="48" t="s">
        <v>1758</v>
      </c>
      <c r="BD157" s="48" t="s">
        <v>2230</v>
      </c>
      <c r="BE157" s="48" t="s">
        <v>1770</v>
      </c>
      <c r="BF157" s="48" t="s">
        <v>128</v>
      </c>
      <c r="BG157" s="44" t="s">
        <v>8831</v>
      </c>
      <c r="BH157" s="44" t="s">
        <v>8832</v>
      </c>
      <c r="BI157" s="48" t="s">
        <v>8833</v>
      </c>
      <c r="BJ157" s="48" t="s">
        <v>8833</v>
      </c>
      <c r="BK157" s="44" t="s">
        <v>7278</v>
      </c>
      <c r="BL157" s="44" t="s">
        <v>7278</v>
      </c>
      <c r="BM157" s="44" t="s">
        <v>1761</v>
      </c>
      <c r="BN157" s="44">
        <v>22268113</v>
      </c>
      <c r="BO157" s="74">
        <v>176</v>
      </c>
      <c r="BP157" s="74">
        <v>4</v>
      </c>
      <c r="BQ157" s="44" t="s">
        <v>2835</v>
      </c>
      <c r="BR157" s="74">
        <v>5</v>
      </c>
      <c r="BS157" s="44" t="s">
        <v>2837</v>
      </c>
      <c r="BT157" s="74">
        <v>5</v>
      </c>
      <c r="BU157" s="44" t="s">
        <v>2838</v>
      </c>
      <c r="BV157" s="44" t="s">
        <v>9703</v>
      </c>
      <c r="BW157" s="44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53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33"/>
      <c r="DR157" s="33"/>
      <c r="DS157" s="33"/>
      <c r="DT157" s="15"/>
      <c r="DU157" s="15"/>
      <c r="DV157" s="15"/>
      <c r="DW157" s="30"/>
      <c r="DX157" s="15"/>
      <c r="DY157" s="31"/>
      <c r="DZ157" s="15"/>
      <c r="EA157" s="39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61" t="str">
        <f t="shared" si="80"/>
        <v/>
      </c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  <c r="FU157" s="15"/>
      <c r="FV157" s="15"/>
      <c r="FW157" s="15"/>
      <c r="FX157" s="15"/>
      <c r="FY157" s="15"/>
      <c r="FZ157" s="15"/>
      <c r="GA157" s="15"/>
      <c r="GB157" s="32"/>
      <c r="GC157" s="32"/>
      <c r="GD157" s="72">
        <f t="shared" si="81"/>
        <v>0</v>
      </c>
      <c r="GE157" s="29"/>
      <c r="GF157" s="29"/>
      <c r="GG157" s="61" t="str">
        <f t="shared" si="82"/>
        <v/>
      </c>
      <c r="GH157" s="61" t="str">
        <f t="shared" si="83"/>
        <v/>
      </c>
    </row>
    <row r="158" spans="1:190" ht="16.5" customHeight="1" x14ac:dyDescent="0.3">
      <c r="A158" s="84">
        <v>1329</v>
      </c>
      <c r="B158" s="42" t="s">
        <v>2503</v>
      </c>
      <c r="C158" s="85">
        <v>47057059016</v>
      </c>
      <c r="D158" s="43" t="s">
        <v>3252</v>
      </c>
      <c r="E158" s="44" t="s">
        <v>3253</v>
      </c>
      <c r="F158" s="44" t="s">
        <v>2505</v>
      </c>
      <c r="G158" s="45">
        <v>1</v>
      </c>
      <c r="H158" s="86" t="s">
        <v>128</v>
      </c>
      <c r="I158" s="44" t="s">
        <v>2854</v>
      </c>
      <c r="J158" s="44" t="s">
        <v>1697</v>
      </c>
      <c r="K158" s="44" t="s">
        <v>153</v>
      </c>
      <c r="L158" s="43" t="s">
        <v>4163</v>
      </c>
      <c r="M158" s="44" t="s">
        <v>377</v>
      </c>
      <c r="N158" s="43" t="s">
        <v>4163</v>
      </c>
      <c r="O158" s="44" t="s">
        <v>4747</v>
      </c>
      <c r="P158" s="42" t="s">
        <v>4748</v>
      </c>
      <c r="Q158" s="42" t="s">
        <v>4749</v>
      </c>
      <c r="R158" s="43" t="s">
        <v>4750</v>
      </c>
      <c r="S158" s="43" t="s">
        <v>4751</v>
      </c>
      <c r="T158" s="44" t="s">
        <v>4752</v>
      </c>
      <c r="U158" s="44" t="s">
        <v>6134</v>
      </c>
      <c r="V158" s="43" t="s">
        <v>6135</v>
      </c>
      <c r="W158" s="43">
        <v>0</v>
      </c>
      <c r="X158" s="43">
        <v>0</v>
      </c>
      <c r="Y158" s="43" t="s">
        <v>6135</v>
      </c>
      <c r="Z158" s="44" t="s">
        <v>1879</v>
      </c>
      <c r="AA158" s="44" t="s">
        <v>2594</v>
      </c>
      <c r="AB158" s="46" t="s">
        <v>1880</v>
      </c>
      <c r="AC158" s="47" t="s">
        <v>1881</v>
      </c>
      <c r="AD158" s="44" t="s">
        <v>1882</v>
      </c>
      <c r="AE158" s="44" t="s">
        <v>2595</v>
      </c>
      <c r="AF158" s="47" t="s">
        <v>1884</v>
      </c>
      <c r="AG158" s="47" t="s">
        <v>1883</v>
      </c>
      <c r="AH158" s="44" t="s">
        <v>1885</v>
      </c>
      <c r="AI158" s="44" t="s">
        <v>2595</v>
      </c>
      <c r="AJ158" s="44" t="s">
        <v>1412</v>
      </c>
      <c r="AK158" s="44" t="s">
        <v>1820</v>
      </c>
      <c r="AL158" s="44">
        <v>2</v>
      </c>
      <c r="AM158" s="44" t="s">
        <v>2778</v>
      </c>
      <c r="AN158" s="44">
        <v>4</v>
      </c>
      <c r="AO158" s="44" t="s">
        <v>2779</v>
      </c>
      <c r="AP158" s="44">
        <v>1</v>
      </c>
      <c r="AQ158" s="44" t="s">
        <v>2789</v>
      </c>
      <c r="AR158" s="44" t="s">
        <v>7280</v>
      </c>
      <c r="AS158" s="44" t="s">
        <v>7281</v>
      </c>
      <c r="AT158" s="44" t="s">
        <v>7280</v>
      </c>
      <c r="AU158" s="44" t="s">
        <v>7281</v>
      </c>
      <c r="AV158" s="44" t="s">
        <v>7930</v>
      </c>
      <c r="AW158" s="44" t="s">
        <v>8298</v>
      </c>
      <c r="AX158" s="44" t="s">
        <v>8299</v>
      </c>
      <c r="AY158" s="44" t="s">
        <v>7930</v>
      </c>
      <c r="AZ158" s="44" t="s">
        <v>7930</v>
      </c>
      <c r="BA158" s="48" t="s">
        <v>128</v>
      </c>
      <c r="BB158" s="48" t="s">
        <v>128</v>
      </c>
      <c r="BC158" s="48" t="s">
        <v>1758</v>
      </c>
      <c r="BD158" s="48" t="s">
        <v>8834</v>
      </c>
      <c r="BE158" s="48" t="s">
        <v>1875</v>
      </c>
      <c r="BF158" s="48" t="s">
        <v>128</v>
      </c>
      <c r="BG158" s="44" t="s">
        <v>8835</v>
      </c>
      <c r="BH158" s="44" t="s">
        <v>8836</v>
      </c>
      <c r="BI158" s="48" t="s">
        <v>8298</v>
      </c>
      <c r="BJ158" s="48" t="s">
        <v>8837</v>
      </c>
      <c r="BK158" s="44" t="s">
        <v>8838</v>
      </c>
      <c r="BL158" s="44" t="s">
        <v>8838</v>
      </c>
      <c r="BM158" s="44" t="s">
        <v>1820</v>
      </c>
      <c r="BN158" s="44">
        <v>7777748</v>
      </c>
      <c r="BO158" s="74">
        <v>54</v>
      </c>
      <c r="BP158" s="74">
        <v>3</v>
      </c>
      <c r="BQ158" s="44" t="s">
        <v>2832</v>
      </c>
      <c r="BR158" s="74">
        <v>5</v>
      </c>
      <c r="BS158" s="44" t="s">
        <v>2837</v>
      </c>
      <c r="BT158" s="74">
        <v>5</v>
      </c>
      <c r="BU158" s="44" t="s">
        <v>2838</v>
      </c>
      <c r="BV158" s="44" t="s">
        <v>9703</v>
      </c>
      <c r="BW158" s="44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53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33"/>
      <c r="DR158" s="33"/>
      <c r="DS158" s="33"/>
      <c r="DT158" s="15"/>
      <c r="DU158" s="15"/>
      <c r="DV158" s="15"/>
      <c r="DW158" s="30"/>
      <c r="DX158" s="15"/>
      <c r="DY158" s="31"/>
      <c r="DZ158" s="15"/>
      <c r="EA158" s="39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61" t="str">
        <f t="shared" si="80"/>
        <v/>
      </c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32"/>
      <c r="GC158" s="32"/>
      <c r="GD158" s="72">
        <f t="shared" si="81"/>
        <v>0</v>
      </c>
      <c r="GE158" s="29"/>
      <c r="GF158" s="29"/>
      <c r="GG158" s="61" t="str">
        <f t="shared" si="82"/>
        <v/>
      </c>
      <c r="GH158" s="61" t="str">
        <f t="shared" si="83"/>
        <v/>
      </c>
    </row>
    <row r="159" spans="1:190" ht="16.5" customHeight="1" x14ac:dyDescent="0.3">
      <c r="A159" s="84">
        <v>1362</v>
      </c>
      <c r="B159" s="42" t="s">
        <v>1736</v>
      </c>
      <c r="C159" s="85">
        <v>14790552017</v>
      </c>
      <c r="D159" s="43" t="s">
        <v>3254</v>
      </c>
      <c r="E159" s="44" t="s">
        <v>3255</v>
      </c>
      <c r="F159" s="44" t="s">
        <v>2505</v>
      </c>
      <c r="G159" s="45">
        <v>2</v>
      </c>
      <c r="H159" s="86" t="s">
        <v>128</v>
      </c>
      <c r="I159" s="44" t="s">
        <v>2854</v>
      </c>
      <c r="J159" s="44" t="s">
        <v>1697</v>
      </c>
      <c r="K159" s="44" t="s">
        <v>167</v>
      </c>
      <c r="L159" s="43" t="s">
        <v>4157</v>
      </c>
      <c r="M159" s="44" t="s">
        <v>450</v>
      </c>
      <c r="N159" s="43" t="s">
        <v>4157</v>
      </c>
      <c r="O159" s="44" t="s">
        <v>4158</v>
      </c>
      <c r="P159" s="42" t="s">
        <v>4753</v>
      </c>
      <c r="Q159" s="42">
        <v>0</v>
      </c>
      <c r="R159" s="43"/>
      <c r="S159" s="43"/>
      <c r="T159" s="44" t="s">
        <v>4754</v>
      </c>
      <c r="U159" s="44" t="s">
        <v>6136</v>
      </c>
      <c r="V159" s="43" t="s">
        <v>6137</v>
      </c>
      <c r="W159" s="43" t="s">
        <v>6138</v>
      </c>
      <c r="X159" s="43">
        <v>0</v>
      </c>
      <c r="Y159" s="43" t="s">
        <v>6137</v>
      </c>
      <c r="Z159" s="44" t="s">
        <v>2763</v>
      </c>
      <c r="AA159" s="44" t="s">
        <v>2764</v>
      </c>
      <c r="AB159" s="46" t="s">
        <v>2765</v>
      </c>
      <c r="AC159" s="47" t="s">
        <v>2766</v>
      </c>
      <c r="AD159" s="44" t="s">
        <v>2767</v>
      </c>
      <c r="AE159" s="44" t="s">
        <v>2768</v>
      </c>
      <c r="AF159" s="47" t="s">
        <v>2579</v>
      </c>
      <c r="AG159" s="47" t="s">
        <v>2580</v>
      </c>
      <c r="AH159" s="44" t="s">
        <v>2581</v>
      </c>
      <c r="AI159" s="44" t="s">
        <v>2582</v>
      </c>
      <c r="AJ159" s="44" t="s">
        <v>1404</v>
      </c>
      <c r="AK159" s="44" t="s">
        <v>2583</v>
      </c>
      <c r="AL159" s="44">
        <v>2</v>
      </c>
      <c r="AM159" s="44" t="s">
        <v>2778</v>
      </c>
      <c r="AN159" s="44">
        <v>4</v>
      </c>
      <c r="AO159" s="44" t="s">
        <v>2779</v>
      </c>
      <c r="AP159" s="44">
        <v>1</v>
      </c>
      <c r="AQ159" s="44" t="s">
        <v>2789</v>
      </c>
      <c r="AR159" s="44" t="s">
        <v>7282</v>
      </c>
      <c r="AS159" s="44">
        <v>0</v>
      </c>
      <c r="AT159" s="44" t="s">
        <v>7282</v>
      </c>
      <c r="AU159" s="44" t="s">
        <v>2791</v>
      </c>
      <c r="AV159" s="44" t="s">
        <v>7931</v>
      </c>
      <c r="AW159" s="44">
        <v>0</v>
      </c>
      <c r="AX159" s="44">
        <v>0</v>
      </c>
      <c r="AY159" s="44" t="s">
        <v>7931</v>
      </c>
      <c r="AZ159" s="44"/>
      <c r="BA159" s="48" t="s">
        <v>134</v>
      </c>
      <c r="BB159" s="48" t="s">
        <v>128</v>
      </c>
      <c r="BC159" s="48" t="s">
        <v>1758</v>
      </c>
      <c r="BD159" s="48" t="s">
        <v>1857</v>
      </c>
      <c r="BE159" s="48" t="s">
        <v>1837</v>
      </c>
      <c r="BF159" s="48" t="s">
        <v>133</v>
      </c>
      <c r="BG159" s="44" t="s">
        <v>8839</v>
      </c>
      <c r="BH159" s="44" t="s">
        <v>8840</v>
      </c>
      <c r="BI159" s="48" t="s">
        <v>8841</v>
      </c>
      <c r="BJ159" s="48" t="s">
        <v>8842</v>
      </c>
      <c r="BK159" s="44" t="s">
        <v>7399</v>
      </c>
      <c r="BL159" s="44" t="s">
        <v>7399</v>
      </c>
      <c r="BM159" s="44" t="s">
        <v>2827</v>
      </c>
      <c r="BN159" s="44">
        <v>1577076</v>
      </c>
      <c r="BO159" s="74">
        <v>21</v>
      </c>
      <c r="BP159" s="74">
        <v>2</v>
      </c>
      <c r="BQ159" s="44" t="s">
        <v>2833</v>
      </c>
      <c r="BR159" s="74">
        <v>3</v>
      </c>
      <c r="BS159" s="44" t="s">
        <v>2841</v>
      </c>
      <c r="BT159" s="74">
        <v>3</v>
      </c>
      <c r="BU159" s="44" t="s">
        <v>2842</v>
      </c>
      <c r="BV159" s="44" t="s">
        <v>9703</v>
      </c>
      <c r="BW159" s="44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53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33"/>
      <c r="DR159" s="33"/>
      <c r="DS159" s="33"/>
      <c r="DT159" s="15"/>
      <c r="DU159" s="15"/>
      <c r="DV159" s="15"/>
      <c r="DW159" s="30"/>
      <c r="DX159" s="15"/>
      <c r="DY159" s="31"/>
      <c r="DZ159" s="15"/>
      <c r="EA159" s="39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61" t="str">
        <f t="shared" ref="EQ159:EQ166" si="84">IF(CE159=1,EP159,IF(CB159=1,EO159,""))</f>
        <v/>
      </c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  <c r="FU159" s="15"/>
      <c r="FV159" s="15"/>
      <c r="FW159" s="15"/>
      <c r="FX159" s="15"/>
      <c r="FY159" s="15"/>
      <c r="FZ159" s="15"/>
      <c r="GA159" s="15"/>
      <c r="GB159" s="32"/>
      <c r="GC159" s="32"/>
      <c r="GD159" s="72">
        <f t="shared" ref="GD159:GD166" si="85">NETWORKDAYS.INTL(GB159,GC159,1)</f>
        <v>0</v>
      </c>
      <c r="GE159" s="29"/>
      <c r="GF159" s="29"/>
      <c r="GG159" s="61" t="str">
        <f t="shared" ref="GG159:GG166" si="86">CONCATENATE(FC159,FD159,FE159,FF159)</f>
        <v/>
      </c>
      <c r="GH159" s="61" t="str">
        <f t="shared" ref="GH159:GH166" si="87">CONCATENATE(FQ159,FR159,FS159,FT159)</f>
        <v/>
      </c>
    </row>
    <row r="160" spans="1:190" ht="16.5" customHeight="1" x14ac:dyDescent="0.3">
      <c r="A160" s="84">
        <v>1369</v>
      </c>
      <c r="B160" s="42" t="s">
        <v>2503</v>
      </c>
      <c r="C160" s="85">
        <v>14724020187</v>
      </c>
      <c r="D160" s="43" t="s">
        <v>3256</v>
      </c>
      <c r="E160" s="44" t="s">
        <v>3257</v>
      </c>
      <c r="F160" s="44" t="s">
        <v>3258</v>
      </c>
      <c r="G160" s="45">
        <v>3</v>
      </c>
      <c r="H160" s="86" t="s">
        <v>138</v>
      </c>
      <c r="I160" s="44" t="s">
        <v>2821</v>
      </c>
      <c r="J160" s="44" t="s">
        <v>1697</v>
      </c>
      <c r="K160" s="44" t="s">
        <v>258</v>
      </c>
      <c r="L160" s="43" t="s">
        <v>2821</v>
      </c>
      <c r="M160" s="44" t="s">
        <v>861</v>
      </c>
      <c r="N160" s="43" t="s">
        <v>2821</v>
      </c>
      <c r="O160" s="44" t="s">
        <v>4755</v>
      </c>
      <c r="P160" s="42" t="s">
        <v>4756</v>
      </c>
      <c r="Q160" s="42" t="s">
        <v>4757</v>
      </c>
      <c r="R160" s="43"/>
      <c r="S160" s="43"/>
      <c r="T160" s="44" t="s">
        <v>4758</v>
      </c>
      <c r="U160" s="44" t="s">
        <v>6139</v>
      </c>
      <c r="V160" s="43" t="s">
        <v>6140</v>
      </c>
      <c r="W160" s="43" t="s">
        <v>6141</v>
      </c>
      <c r="X160" s="43">
        <v>0</v>
      </c>
      <c r="Y160" s="43" t="s">
        <v>6140</v>
      </c>
      <c r="Z160" s="44" t="s">
        <v>2198</v>
      </c>
      <c r="AA160" s="44" t="s">
        <v>2199</v>
      </c>
      <c r="AB160" s="46" t="s">
        <v>2028</v>
      </c>
      <c r="AC160" s="47" t="s">
        <v>2029</v>
      </c>
      <c r="AD160" s="44" t="s">
        <v>1754</v>
      </c>
      <c r="AE160" s="44" t="s">
        <v>2529</v>
      </c>
      <c r="AF160" s="47" t="s">
        <v>1756</v>
      </c>
      <c r="AG160" s="47" t="s">
        <v>1755</v>
      </c>
      <c r="AH160" s="44" t="s">
        <v>1757</v>
      </c>
      <c r="AI160" s="44" t="s">
        <v>2528</v>
      </c>
      <c r="AJ160" s="44" t="s">
        <v>1414</v>
      </c>
      <c r="AK160" s="44" t="s">
        <v>2515</v>
      </c>
      <c r="AL160" s="44">
        <v>1</v>
      </c>
      <c r="AM160" s="44" t="s">
        <v>2781</v>
      </c>
      <c r="AN160" s="44">
        <v>3</v>
      </c>
      <c r="AO160" s="44" t="s">
        <v>2782</v>
      </c>
      <c r="AP160" s="44">
        <v>1</v>
      </c>
      <c r="AQ160" s="44" t="s">
        <v>2789</v>
      </c>
      <c r="AR160" s="44" t="s">
        <v>7283</v>
      </c>
      <c r="AS160" s="44">
        <v>0</v>
      </c>
      <c r="AT160" s="44" t="s">
        <v>7283</v>
      </c>
      <c r="AU160" s="44">
        <v>0</v>
      </c>
      <c r="AV160" s="44" t="s">
        <v>7932</v>
      </c>
      <c r="AW160" s="44">
        <v>0</v>
      </c>
      <c r="AX160" s="44">
        <v>0</v>
      </c>
      <c r="AY160" s="44" t="s">
        <v>8843</v>
      </c>
      <c r="AZ160" s="44" t="s">
        <v>8843</v>
      </c>
      <c r="BA160" s="48" t="s">
        <v>138</v>
      </c>
      <c r="BB160" s="48" t="s">
        <v>128</v>
      </c>
      <c r="BC160" s="48" t="s">
        <v>1758</v>
      </c>
      <c r="BD160" s="48" t="s">
        <v>1875</v>
      </c>
      <c r="BE160" s="48" t="s">
        <v>1760</v>
      </c>
      <c r="BF160" s="48" t="s">
        <v>135</v>
      </c>
      <c r="BG160" s="44" t="s">
        <v>8844</v>
      </c>
      <c r="BH160" s="44" t="s">
        <v>8845</v>
      </c>
      <c r="BI160" s="48" t="s">
        <v>6140</v>
      </c>
      <c r="BJ160" s="48" t="s">
        <v>6140</v>
      </c>
      <c r="BK160" s="44" t="s">
        <v>8846</v>
      </c>
      <c r="BL160" s="44" t="s">
        <v>8846</v>
      </c>
      <c r="BM160" s="44" t="s">
        <v>1761</v>
      </c>
      <c r="BN160" s="44">
        <v>15331296</v>
      </c>
      <c r="BO160" s="74">
        <v>69</v>
      </c>
      <c r="BP160" s="74">
        <v>3</v>
      </c>
      <c r="BQ160" s="44" t="s">
        <v>2832</v>
      </c>
      <c r="BR160" s="74">
        <v>5</v>
      </c>
      <c r="BS160" s="44" t="s">
        <v>2837</v>
      </c>
      <c r="BT160" s="74">
        <v>5</v>
      </c>
      <c r="BU160" s="44" t="s">
        <v>2838</v>
      </c>
      <c r="BV160" s="44" t="s">
        <v>9704</v>
      </c>
      <c r="BW160" s="44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53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33"/>
      <c r="DR160" s="33"/>
      <c r="DS160" s="33"/>
      <c r="DT160" s="15"/>
      <c r="DU160" s="15"/>
      <c r="DV160" s="15"/>
      <c r="DW160" s="30"/>
      <c r="DX160" s="15"/>
      <c r="DY160" s="31"/>
      <c r="DZ160" s="15"/>
      <c r="EA160" s="39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61" t="str">
        <f t="shared" si="84"/>
        <v/>
      </c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32"/>
      <c r="GC160" s="32"/>
      <c r="GD160" s="72">
        <f t="shared" si="85"/>
        <v>0</v>
      </c>
      <c r="GE160" s="29"/>
      <c r="GF160" s="29"/>
      <c r="GG160" s="61" t="str">
        <f t="shared" si="86"/>
        <v/>
      </c>
      <c r="GH160" s="61" t="str">
        <f t="shared" si="87"/>
        <v/>
      </c>
    </row>
    <row r="161" spans="1:190" ht="16.5" customHeight="1" x14ac:dyDescent="0.3">
      <c r="A161" s="84">
        <v>1373</v>
      </c>
      <c r="B161" s="42" t="s">
        <v>1736</v>
      </c>
      <c r="C161" s="85">
        <v>13601916015</v>
      </c>
      <c r="D161" s="43" t="s">
        <v>3259</v>
      </c>
      <c r="E161" s="44" t="s">
        <v>3260</v>
      </c>
      <c r="F161" s="44" t="s">
        <v>3261</v>
      </c>
      <c r="G161" s="45">
        <v>2</v>
      </c>
      <c r="H161" s="86" t="s">
        <v>128</v>
      </c>
      <c r="I161" s="44" t="s">
        <v>2854</v>
      </c>
      <c r="J161" s="44" t="s">
        <v>1697</v>
      </c>
      <c r="K161" s="44" t="s">
        <v>153</v>
      </c>
      <c r="L161" s="43" t="s">
        <v>4163</v>
      </c>
      <c r="M161" s="44" t="s">
        <v>377</v>
      </c>
      <c r="N161" s="43" t="s">
        <v>4163</v>
      </c>
      <c r="O161" s="44" t="s">
        <v>4173</v>
      </c>
      <c r="P161" s="42" t="s">
        <v>4174</v>
      </c>
      <c r="Q161" s="42" t="s">
        <v>4175</v>
      </c>
      <c r="R161" s="43"/>
      <c r="S161" s="43"/>
      <c r="T161" s="44" t="s">
        <v>4759</v>
      </c>
      <c r="U161" s="44" t="s">
        <v>6142</v>
      </c>
      <c r="V161" s="43" t="s">
        <v>6143</v>
      </c>
      <c r="W161" s="43" t="s">
        <v>5909</v>
      </c>
      <c r="X161" s="43">
        <v>0</v>
      </c>
      <c r="Y161" s="43" t="s">
        <v>6144</v>
      </c>
      <c r="Z161" s="44" t="s">
        <v>6892</v>
      </c>
      <c r="AA161" s="44" t="s">
        <v>6893</v>
      </c>
      <c r="AB161" s="46" t="s">
        <v>6894</v>
      </c>
      <c r="AC161" s="47" t="s">
        <v>6895</v>
      </c>
      <c r="AD161" s="44" t="s">
        <v>6896</v>
      </c>
      <c r="AE161" s="44" t="s">
        <v>6897</v>
      </c>
      <c r="AF161" s="47" t="s">
        <v>1998</v>
      </c>
      <c r="AG161" s="47" t="s">
        <v>1999</v>
      </c>
      <c r="AH161" s="44" t="s">
        <v>2000</v>
      </c>
      <c r="AI161" s="44" t="s">
        <v>2593</v>
      </c>
      <c r="AJ161" s="44" t="s">
        <v>1406</v>
      </c>
      <c r="AK161" s="44" t="s">
        <v>1749</v>
      </c>
      <c r="AL161" s="44">
        <v>2</v>
      </c>
      <c r="AM161" s="44" t="s">
        <v>2778</v>
      </c>
      <c r="AN161" s="44">
        <v>4</v>
      </c>
      <c r="AO161" s="44" t="s">
        <v>2779</v>
      </c>
      <c r="AP161" s="44">
        <v>1</v>
      </c>
      <c r="AQ161" s="44" t="s">
        <v>2789</v>
      </c>
      <c r="AR161" s="44" t="s">
        <v>7284</v>
      </c>
      <c r="AS161" s="44" t="s">
        <v>7285</v>
      </c>
      <c r="AT161" s="44" t="s">
        <v>7286</v>
      </c>
      <c r="AU161" s="44" t="s">
        <v>7287</v>
      </c>
      <c r="AV161" s="44" t="s">
        <v>7933</v>
      </c>
      <c r="AW161" s="44">
        <v>0</v>
      </c>
      <c r="AX161" s="44">
        <v>0</v>
      </c>
      <c r="AY161" s="44" t="s">
        <v>7933</v>
      </c>
      <c r="AZ161" s="44"/>
      <c r="BA161" s="48" t="s">
        <v>128</v>
      </c>
      <c r="BB161" s="48" t="s">
        <v>128</v>
      </c>
      <c r="BC161" s="48" t="s">
        <v>1758</v>
      </c>
      <c r="BD161" s="48" t="s">
        <v>1917</v>
      </c>
      <c r="BE161" s="48" t="s">
        <v>1875</v>
      </c>
      <c r="BF161" s="48" t="s">
        <v>130</v>
      </c>
      <c r="BG161" s="44" t="s">
        <v>6142</v>
      </c>
      <c r="BH161" s="44" t="s">
        <v>8847</v>
      </c>
      <c r="BI161" s="48" t="s">
        <v>5909</v>
      </c>
      <c r="BJ161" s="48" t="s">
        <v>8848</v>
      </c>
      <c r="BK161" s="44" t="s">
        <v>8849</v>
      </c>
      <c r="BL161" s="44" t="s">
        <v>8849</v>
      </c>
      <c r="BM161" s="44" t="s">
        <v>2826</v>
      </c>
      <c r="BN161" s="44">
        <v>5467829</v>
      </c>
      <c r="BO161" s="74">
        <v>61</v>
      </c>
      <c r="BP161" s="74">
        <v>3</v>
      </c>
      <c r="BQ161" s="44" t="s">
        <v>2832</v>
      </c>
      <c r="BR161" s="74">
        <v>5</v>
      </c>
      <c r="BS161" s="44" t="s">
        <v>2837</v>
      </c>
      <c r="BT161" s="74">
        <v>5</v>
      </c>
      <c r="BU161" s="44" t="s">
        <v>2838</v>
      </c>
      <c r="BV161" s="44" t="s">
        <v>9703</v>
      </c>
      <c r="BW161" s="44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53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33"/>
      <c r="DR161" s="33"/>
      <c r="DS161" s="33"/>
      <c r="DT161" s="15"/>
      <c r="DU161" s="15"/>
      <c r="DV161" s="15"/>
      <c r="DW161" s="30"/>
      <c r="DX161" s="15"/>
      <c r="DY161" s="31"/>
      <c r="DZ161" s="15"/>
      <c r="EA161" s="39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61" t="str">
        <f t="shared" si="84"/>
        <v/>
      </c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  <c r="FU161" s="15"/>
      <c r="FV161" s="15"/>
      <c r="FW161" s="15"/>
      <c r="FX161" s="15"/>
      <c r="FY161" s="15"/>
      <c r="FZ161" s="15"/>
      <c r="GA161" s="15"/>
      <c r="GB161" s="32"/>
      <c r="GC161" s="32"/>
      <c r="GD161" s="72">
        <f t="shared" si="85"/>
        <v>0</v>
      </c>
      <c r="GE161" s="29"/>
      <c r="GF161" s="29"/>
      <c r="GG161" s="61" t="str">
        <f t="shared" si="86"/>
        <v/>
      </c>
      <c r="GH161" s="61" t="str">
        <f t="shared" si="87"/>
        <v/>
      </c>
    </row>
    <row r="162" spans="1:190" ht="16.5" customHeight="1" x14ac:dyDescent="0.3">
      <c r="A162" s="84">
        <v>1378</v>
      </c>
      <c r="B162" s="42" t="s">
        <v>2503</v>
      </c>
      <c r="C162" s="85">
        <v>14739428018</v>
      </c>
      <c r="D162" s="43" t="s">
        <v>3262</v>
      </c>
      <c r="E162" s="44" t="s">
        <v>3263</v>
      </c>
      <c r="F162" s="44" t="s">
        <v>2505</v>
      </c>
      <c r="G162" s="45">
        <v>9</v>
      </c>
      <c r="H162" s="86" t="s">
        <v>128</v>
      </c>
      <c r="I162" s="44" t="s">
        <v>2854</v>
      </c>
      <c r="J162" s="44" t="s">
        <v>1697</v>
      </c>
      <c r="K162" s="44" t="s">
        <v>157</v>
      </c>
      <c r="L162" s="43" t="s">
        <v>4760</v>
      </c>
      <c r="M162" s="44" t="s">
        <v>417</v>
      </c>
      <c r="N162" s="43" t="s">
        <v>4761</v>
      </c>
      <c r="O162" s="44" t="s">
        <v>4762</v>
      </c>
      <c r="P162" s="42" t="s">
        <v>4763</v>
      </c>
      <c r="Q162" s="42" t="s">
        <v>4764</v>
      </c>
      <c r="R162" s="43"/>
      <c r="S162" s="43"/>
      <c r="T162" s="44" t="s">
        <v>4765</v>
      </c>
      <c r="U162" s="44" t="s">
        <v>6145</v>
      </c>
      <c r="V162" s="43" t="s">
        <v>6146</v>
      </c>
      <c r="W162" s="43" t="s">
        <v>6147</v>
      </c>
      <c r="X162" s="43">
        <v>0</v>
      </c>
      <c r="Y162" s="43" t="s">
        <v>6148</v>
      </c>
      <c r="Z162" s="44" t="s">
        <v>1811</v>
      </c>
      <c r="AA162" s="44" t="s">
        <v>1812</v>
      </c>
      <c r="AB162" s="46" t="s">
        <v>1813</v>
      </c>
      <c r="AC162" s="47" t="s">
        <v>1814</v>
      </c>
      <c r="AD162" s="44" t="s">
        <v>1815</v>
      </c>
      <c r="AE162" s="44" t="s">
        <v>2543</v>
      </c>
      <c r="AF162" s="47" t="s">
        <v>1817</v>
      </c>
      <c r="AG162" s="47" t="s">
        <v>1816</v>
      </c>
      <c r="AH162" s="44" t="s">
        <v>1818</v>
      </c>
      <c r="AI162" s="44" t="s">
        <v>2544</v>
      </c>
      <c r="AJ162" s="44" t="s">
        <v>1412</v>
      </c>
      <c r="AK162" s="44" t="s">
        <v>1820</v>
      </c>
      <c r="AL162" s="44">
        <v>2</v>
      </c>
      <c r="AM162" s="44" t="s">
        <v>2778</v>
      </c>
      <c r="AN162" s="44">
        <v>6</v>
      </c>
      <c r="AO162" s="44" t="s">
        <v>2784</v>
      </c>
      <c r="AP162" s="44">
        <v>1</v>
      </c>
      <c r="AQ162" s="44" t="s">
        <v>2789</v>
      </c>
      <c r="AR162" s="44" t="s">
        <v>7288</v>
      </c>
      <c r="AS162" s="44" t="s">
        <v>7289</v>
      </c>
      <c r="AT162" s="44" t="s">
        <v>7290</v>
      </c>
      <c r="AU162" s="44" t="s">
        <v>7289</v>
      </c>
      <c r="AV162" s="44" t="s">
        <v>7934</v>
      </c>
      <c r="AW162" s="44" t="s">
        <v>6146</v>
      </c>
      <c r="AX162" s="44" t="s">
        <v>8300</v>
      </c>
      <c r="AY162" s="44" t="s">
        <v>7934</v>
      </c>
      <c r="AZ162" s="44" t="s">
        <v>8850</v>
      </c>
      <c r="BA162" s="48" t="s">
        <v>128</v>
      </c>
      <c r="BB162" s="48" t="s">
        <v>128</v>
      </c>
      <c r="BC162" s="48" t="s">
        <v>1758</v>
      </c>
      <c r="BD162" s="48" t="s">
        <v>8555</v>
      </c>
      <c r="BE162" s="48" t="s">
        <v>1837</v>
      </c>
      <c r="BF162" s="48" t="s">
        <v>129</v>
      </c>
      <c r="BG162" s="44" t="s">
        <v>8851</v>
      </c>
      <c r="BH162" s="44" t="s">
        <v>8852</v>
      </c>
      <c r="BI162" s="48" t="s">
        <v>6148</v>
      </c>
      <c r="BJ162" s="48" t="s">
        <v>8853</v>
      </c>
      <c r="BK162" s="44" t="s">
        <v>8300</v>
      </c>
      <c r="BL162" s="44" t="s">
        <v>9663</v>
      </c>
      <c r="BM162" s="44" t="s">
        <v>1820</v>
      </c>
      <c r="BN162" s="44">
        <v>9121108</v>
      </c>
      <c r="BO162" s="74">
        <v>214</v>
      </c>
      <c r="BP162" s="74">
        <v>5</v>
      </c>
      <c r="BQ162" s="44" t="s">
        <v>2831</v>
      </c>
      <c r="BR162" s="74">
        <v>5</v>
      </c>
      <c r="BS162" s="44" t="s">
        <v>2837</v>
      </c>
      <c r="BT162" s="74">
        <v>5</v>
      </c>
      <c r="BU162" s="44" t="s">
        <v>2838</v>
      </c>
      <c r="BV162" s="44" t="s">
        <v>9703</v>
      </c>
      <c r="BW162" s="44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53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33"/>
      <c r="DR162" s="33"/>
      <c r="DS162" s="33"/>
      <c r="DT162" s="15"/>
      <c r="DU162" s="15"/>
      <c r="DV162" s="15"/>
      <c r="DW162" s="30"/>
      <c r="DX162" s="15"/>
      <c r="DY162" s="31"/>
      <c r="DZ162" s="15"/>
      <c r="EA162" s="39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61" t="str">
        <f t="shared" si="84"/>
        <v/>
      </c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32"/>
      <c r="GC162" s="32"/>
      <c r="GD162" s="72">
        <f t="shared" si="85"/>
        <v>0</v>
      </c>
      <c r="GE162" s="29"/>
      <c r="GF162" s="29"/>
      <c r="GG162" s="61" t="str">
        <f t="shared" si="86"/>
        <v/>
      </c>
      <c r="GH162" s="61" t="str">
        <f t="shared" si="87"/>
        <v/>
      </c>
    </row>
    <row r="163" spans="1:190" ht="16.5" customHeight="1" x14ac:dyDescent="0.3">
      <c r="A163" s="84">
        <v>1393</v>
      </c>
      <c r="B163" s="42" t="s">
        <v>2503</v>
      </c>
      <c r="C163" s="85">
        <v>13655960079</v>
      </c>
      <c r="D163" s="43" t="s">
        <v>3264</v>
      </c>
      <c r="E163" s="44" t="s">
        <v>3265</v>
      </c>
      <c r="F163" s="44" t="s">
        <v>3265</v>
      </c>
      <c r="G163" s="45">
        <v>1</v>
      </c>
      <c r="H163" s="86" t="s">
        <v>134</v>
      </c>
      <c r="I163" s="44" t="s">
        <v>2850</v>
      </c>
      <c r="J163" s="44" t="s">
        <v>1697</v>
      </c>
      <c r="K163" s="44" t="s">
        <v>205</v>
      </c>
      <c r="L163" s="43" t="s">
        <v>4168</v>
      </c>
      <c r="M163" s="44" t="s">
        <v>638</v>
      </c>
      <c r="N163" s="43" t="s">
        <v>4168</v>
      </c>
      <c r="O163" s="44" t="s">
        <v>4360</v>
      </c>
      <c r="P163" s="42" t="s">
        <v>4766</v>
      </c>
      <c r="Q163" s="42" t="s">
        <v>4767</v>
      </c>
      <c r="R163" s="43"/>
      <c r="S163" s="43"/>
      <c r="T163" s="44" t="s">
        <v>4768</v>
      </c>
      <c r="U163" s="44" t="s">
        <v>6149</v>
      </c>
      <c r="V163" s="43" t="s">
        <v>6150</v>
      </c>
      <c r="W163" s="43" t="s">
        <v>6151</v>
      </c>
      <c r="X163" s="43">
        <v>0</v>
      </c>
      <c r="Y163" s="43" t="s">
        <v>6150</v>
      </c>
      <c r="Z163" s="44" t="s">
        <v>1821</v>
      </c>
      <c r="AA163" s="44" t="s">
        <v>2559</v>
      </c>
      <c r="AB163" s="46" t="s">
        <v>1822</v>
      </c>
      <c r="AC163" s="47" t="s">
        <v>1823</v>
      </c>
      <c r="AD163" s="44" t="s">
        <v>1824</v>
      </c>
      <c r="AE163" s="44" t="s">
        <v>2552</v>
      </c>
      <c r="AF163" s="47" t="s">
        <v>1825</v>
      </c>
      <c r="AG163" s="47" t="s">
        <v>1826</v>
      </c>
      <c r="AH163" s="44" t="s">
        <v>1757</v>
      </c>
      <c r="AI163" s="44" t="s">
        <v>2528</v>
      </c>
      <c r="AJ163" s="44" t="s">
        <v>1414</v>
      </c>
      <c r="AK163" s="44" t="s">
        <v>2515</v>
      </c>
      <c r="AL163" s="44">
        <v>2</v>
      </c>
      <c r="AM163" s="44" t="s">
        <v>2778</v>
      </c>
      <c r="AN163" s="44">
        <v>4</v>
      </c>
      <c r="AO163" s="44" t="s">
        <v>2779</v>
      </c>
      <c r="AP163" s="44">
        <v>1</v>
      </c>
      <c r="AQ163" s="44" t="s">
        <v>2789</v>
      </c>
      <c r="AR163" s="44" t="s">
        <v>7291</v>
      </c>
      <c r="AS163" s="44" t="s">
        <v>7292</v>
      </c>
      <c r="AT163" s="44" t="s">
        <v>7291</v>
      </c>
      <c r="AU163" s="44" t="s">
        <v>7292</v>
      </c>
      <c r="AV163" s="44" t="s">
        <v>7935</v>
      </c>
      <c r="AW163" s="44" t="s">
        <v>8301</v>
      </c>
      <c r="AX163" s="44" t="s">
        <v>8302</v>
      </c>
      <c r="AY163" s="44" t="s">
        <v>7935</v>
      </c>
      <c r="AZ163" s="44" t="s">
        <v>7935</v>
      </c>
      <c r="BA163" s="48" t="s">
        <v>134</v>
      </c>
      <c r="BB163" s="48" t="s">
        <v>128</v>
      </c>
      <c r="BC163" s="48" t="s">
        <v>1758</v>
      </c>
      <c r="BD163" s="48" t="s">
        <v>2230</v>
      </c>
      <c r="BE163" s="48" t="s">
        <v>1875</v>
      </c>
      <c r="BF163" s="48" t="s">
        <v>128</v>
      </c>
      <c r="BG163" s="44" t="s">
        <v>8854</v>
      </c>
      <c r="BH163" s="44" t="s">
        <v>8855</v>
      </c>
      <c r="BI163" s="48" t="s">
        <v>8301</v>
      </c>
      <c r="BJ163" s="48" t="s">
        <v>8301</v>
      </c>
      <c r="BK163" s="44" t="s">
        <v>8302</v>
      </c>
      <c r="BL163" s="44" t="s">
        <v>8302</v>
      </c>
      <c r="BM163" s="44" t="s">
        <v>1761</v>
      </c>
      <c r="BN163" s="44">
        <v>6408281</v>
      </c>
      <c r="BO163" s="74">
        <v>36</v>
      </c>
      <c r="BP163" s="74">
        <v>2</v>
      </c>
      <c r="BQ163" s="44" t="s">
        <v>2833</v>
      </c>
      <c r="BR163" s="74">
        <v>5</v>
      </c>
      <c r="BS163" s="44" t="s">
        <v>2837</v>
      </c>
      <c r="BT163" s="74">
        <v>5</v>
      </c>
      <c r="BU163" s="44" t="s">
        <v>2838</v>
      </c>
      <c r="BV163" s="44" t="s">
        <v>9704</v>
      </c>
      <c r="BW163" s="44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53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33"/>
      <c r="DR163" s="33"/>
      <c r="DS163" s="33"/>
      <c r="DT163" s="15"/>
      <c r="DU163" s="15"/>
      <c r="DV163" s="15"/>
      <c r="DW163" s="30"/>
      <c r="DX163" s="15"/>
      <c r="DY163" s="31"/>
      <c r="DZ163" s="15"/>
      <c r="EA163" s="39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61" t="str">
        <f t="shared" si="84"/>
        <v/>
      </c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/>
      <c r="FZ163" s="15"/>
      <c r="GA163" s="15"/>
      <c r="GB163" s="32"/>
      <c r="GC163" s="32"/>
      <c r="GD163" s="72">
        <f t="shared" si="85"/>
        <v>0</v>
      </c>
      <c r="GE163" s="29"/>
      <c r="GF163" s="29"/>
      <c r="GG163" s="61" t="str">
        <f t="shared" si="86"/>
        <v/>
      </c>
      <c r="GH163" s="61" t="str">
        <f t="shared" si="87"/>
        <v/>
      </c>
    </row>
    <row r="164" spans="1:190" ht="16.5" customHeight="1" x14ac:dyDescent="0.3">
      <c r="A164" s="84">
        <v>1398</v>
      </c>
      <c r="B164" s="42" t="s">
        <v>2503</v>
      </c>
      <c r="C164" s="85">
        <v>14801357076</v>
      </c>
      <c r="D164" s="43" t="s">
        <v>3266</v>
      </c>
      <c r="E164" s="44" t="s">
        <v>3267</v>
      </c>
      <c r="F164" s="44" t="s">
        <v>3267</v>
      </c>
      <c r="G164" s="45">
        <v>1</v>
      </c>
      <c r="H164" s="86" t="s">
        <v>134</v>
      </c>
      <c r="I164" s="44" t="s">
        <v>2850</v>
      </c>
      <c r="J164" s="44" t="s">
        <v>1697</v>
      </c>
      <c r="K164" s="44" t="s">
        <v>205</v>
      </c>
      <c r="L164" s="43" t="s">
        <v>4168</v>
      </c>
      <c r="M164" s="44" t="s">
        <v>638</v>
      </c>
      <c r="N164" s="43" t="s">
        <v>4168</v>
      </c>
      <c r="O164" s="44" t="s">
        <v>4769</v>
      </c>
      <c r="P164" s="42" t="s">
        <v>4770</v>
      </c>
      <c r="Q164" s="42" t="s">
        <v>4771</v>
      </c>
      <c r="R164" s="43"/>
      <c r="S164" s="43"/>
      <c r="T164" s="44" t="s">
        <v>4772</v>
      </c>
      <c r="U164" s="44" t="s">
        <v>6152</v>
      </c>
      <c r="V164" s="43" t="s">
        <v>6153</v>
      </c>
      <c r="W164" s="43" t="s">
        <v>6154</v>
      </c>
      <c r="X164" s="43">
        <v>0</v>
      </c>
      <c r="Y164" s="43" t="s">
        <v>6153</v>
      </c>
      <c r="Z164" s="44" t="s">
        <v>1977</v>
      </c>
      <c r="AA164" s="44" t="s">
        <v>2619</v>
      </c>
      <c r="AB164" s="46" t="s">
        <v>1978</v>
      </c>
      <c r="AC164" s="47" t="s">
        <v>1979</v>
      </c>
      <c r="AD164" s="44" t="s">
        <v>1980</v>
      </c>
      <c r="AE164" s="44" t="s">
        <v>2570</v>
      </c>
      <c r="AF164" s="47" t="s">
        <v>1981</v>
      </c>
      <c r="AG164" s="47" t="s">
        <v>1979</v>
      </c>
      <c r="AH164" s="44" t="s">
        <v>1746</v>
      </c>
      <c r="AI164" s="44" t="s">
        <v>2555</v>
      </c>
      <c r="AJ164" s="44" t="s">
        <v>1406</v>
      </c>
      <c r="AK164" s="44" t="s">
        <v>1749</v>
      </c>
      <c r="AL164" s="44">
        <v>2</v>
      </c>
      <c r="AM164" s="44" t="s">
        <v>2778</v>
      </c>
      <c r="AN164" s="44">
        <v>4</v>
      </c>
      <c r="AO164" s="44" t="s">
        <v>2779</v>
      </c>
      <c r="AP164" s="44">
        <v>1</v>
      </c>
      <c r="AQ164" s="44" t="s">
        <v>2789</v>
      </c>
      <c r="AR164" s="44" t="s">
        <v>7293</v>
      </c>
      <c r="AS164" s="44" t="s">
        <v>7294</v>
      </c>
      <c r="AT164" s="44" t="s">
        <v>7293</v>
      </c>
      <c r="AU164" s="44" t="s">
        <v>7294</v>
      </c>
      <c r="AV164" s="44" t="s">
        <v>7936</v>
      </c>
      <c r="AW164" s="44" t="s">
        <v>6153</v>
      </c>
      <c r="AX164" s="44" t="s">
        <v>8303</v>
      </c>
      <c r="AY164" s="44" t="s">
        <v>7936</v>
      </c>
      <c r="AZ164" s="44" t="s">
        <v>7936</v>
      </c>
      <c r="BA164" s="48" t="s">
        <v>134</v>
      </c>
      <c r="BB164" s="48" t="s">
        <v>128</v>
      </c>
      <c r="BC164" s="48" t="s">
        <v>1758</v>
      </c>
      <c r="BD164" s="48" t="s">
        <v>2223</v>
      </c>
      <c r="BE164" s="48" t="s">
        <v>1837</v>
      </c>
      <c r="BF164" s="48" t="s">
        <v>137</v>
      </c>
      <c r="BG164" s="44" t="s">
        <v>8856</v>
      </c>
      <c r="BH164" s="44" t="s">
        <v>8857</v>
      </c>
      <c r="BI164" s="48" t="s">
        <v>6153</v>
      </c>
      <c r="BJ164" s="48" t="s">
        <v>6153</v>
      </c>
      <c r="BK164" s="44" t="s">
        <v>8303</v>
      </c>
      <c r="BL164" s="44" t="s">
        <v>8303</v>
      </c>
      <c r="BM164" s="44" t="s">
        <v>2826</v>
      </c>
      <c r="BN164" s="44">
        <v>14921973</v>
      </c>
      <c r="BO164" s="74">
        <v>46</v>
      </c>
      <c r="BP164" s="74">
        <v>2</v>
      </c>
      <c r="BQ164" s="44" t="s">
        <v>2833</v>
      </c>
      <c r="BR164" s="74">
        <v>5</v>
      </c>
      <c r="BS164" s="44" t="s">
        <v>2837</v>
      </c>
      <c r="BT164" s="74">
        <v>5</v>
      </c>
      <c r="BU164" s="44" t="s">
        <v>2838</v>
      </c>
      <c r="BV164" s="44" t="s">
        <v>9704</v>
      </c>
      <c r="BW164" s="44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53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33"/>
      <c r="DR164" s="33"/>
      <c r="DS164" s="33"/>
      <c r="DT164" s="15"/>
      <c r="DU164" s="15"/>
      <c r="DV164" s="15"/>
      <c r="DW164" s="30"/>
      <c r="DX164" s="15"/>
      <c r="DY164" s="31"/>
      <c r="DZ164" s="15"/>
      <c r="EA164" s="39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61" t="str">
        <f t="shared" si="84"/>
        <v/>
      </c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32"/>
      <c r="GC164" s="32"/>
      <c r="GD164" s="72">
        <f t="shared" si="85"/>
        <v>0</v>
      </c>
      <c r="GE164" s="29"/>
      <c r="GF164" s="29"/>
      <c r="GG164" s="61" t="str">
        <f t="shared" si="86"/>
        <v/>
      </c>
      <c r="GH164" s="61" t="str">
        <f t="shared" si="87"/>
        <v/>
      </c>
    </row>
    <row r="165" spans="1:190" ht="16.5" customHeight="1" x14ac:dyDescent="0.3">
      <c r="A165" s="84">
        <v>1400</v>
      </c>
      <c r="B165" s="42" t="s">
        <v>1737</v>
      </c>
      <c r="C165" s="85">
        <v>13602392010</v>
      </c>
      <c r="D165" s="43" t="s">
        <v>3268</v>
      </c>
      <c r="E165" s="44" t="s">
        <v>3269</v>
      </c>
      <c r="F165" s="44" t="s">
        <v>2505</v>
      </c>
      <c r="G165" s="45">
        <v>6</v>
      </c>
      <c r="H165" s="86" t="s">
        <v>128</v>
      </c>
      <c r="I165" s="44" t="s">
        <v>2854</v>
      </c>
      <c r="J165" s="44" t="s">
        <v>1697</v>
      </c>
      <c r="K165" s="44" t="s">
        <v>153</v>
      </c>
      <c r="L165" s="43" t="s">
        <v>4163</v>
      </c>
      <c r="M165" s="44" t="s">
        <v>377</v>
      </c>
      <c r="N165" s="43" t="s">
        <v>4163</v>
      </c>
      <c r="O165" s="44" t="s">
        <v>4404</v>
      </c>
      <c r="P165" s="42" t="s">
        <v>4405</v>
      </c>
      <c r="Q165" s="42" t="s">
        <v>4773</v>
      </c>
      <c r="R165" s="43"/>
      <c r="S165" s="43"/>
      <c r="T165" s="44" t="s">
        <v>4774</v>
      </c>
      <c r="U165" s="44" t="s">
        <v>6155</v>
      </c>
      <c r="V165" s="43" t="s">
        <v>6156</v>
      </c>
      <c r="W165" s="43" t="s">
        <v>6157</v>
      </c>
      <c r="X165" s="43" t="s">
        <v>6158</v>
      </c>
      <c r="Y165" s="43" t="s">
        <v>6156</v>
      </c>
      <c r="Z165" s="44" t="s">
        <v>2318</v>
      </c>
      <c r="AA165" s="44" t="s">
        <v>2756</v>
      </c>
      <c r="AB165" s="46" t="s">
        <v>2319</v>
      </c>
      <c r="AC165" s="47" t="s">
        <v>2320</v>
      </c>
      <c r="AD165" s="44" t="s">
        <v>2321</v>
      </c>
      <c r="AE165" s="44" t="s">
        <v>2612</v>
      </c>
      <c r="AF165" s="47" t="s">
        <v>1955</v>
      </c>
      <c r="AG165" s="47" t="s">
        <v>1956</v>
      </c>
      <c r="AH165" s="44" t="s">
        <v>1957</v>
      </c>
      <c r="AI165" s="44" t="s">
        <v>2510</v>
      </c>
      <c r="AJ165" s="44" t="s">
        <v>1399</v>
      </c>
      <c r="AK165" s="44" t="s">
        <v>2511</v>
      </c>
      <c r="AL165" s="44">
        <v>2</v>
      </c>
      <c r="AM165" s="44" t="s">
        <v>2778</v>
      </c>
      <c r="AN165" s="44">
        <v>5</v>
      </c>
      <c r="AO165" s="44" t="s">
        <v>2780</v>
      </c>
      <c r="AP165" s="44">
        <v>1</v>
      </c>
      <c r="AQ165" s="44" t="s">
        <v>2789</v>
      </c>
      <c r="AR165" s="44" t="s">
        <v>7295</v>
      </c>
      <c r="AS165" s="44">
        <v>0</v>
      </c>
      <c r="AT165" s="44" t="s">
        <v>7296</v>
      </c>
      <c r="AU165" s="44" t="s">
        <v>2791</v>
      </c>
      <c r="AV165" s="44" t="s">
        <v>7937</v>
      </c>
      <c r="AW165" s="44">
        <v>0</v>
      </c>
      <c r="AX165" s="44">
        <v>0</v>
      </c>
      <c r="AY165" s="44" t="s">
        <v>7937</v>
      </c>
      <c r="AZ165" s="44" t="s">
        <v>7937</v>
      </c>
      <c r="BA165" s="48" t="s">
        <v>128</v>
      </c>
      <c r="BB165" s="48" t="s">
        <v>128</v>
      </c>
      <c r="BC165" s="48" t="s">
        <v>1758</v>
      </c>
      <c r="BD165" s="48" t="s">
        <v>2362</v>
      </c>
      <c r="BE165" s="48" t="s">
        <v>1875</v>
      </c>
      <c r="BF165" s="48" t="s">
        <v>129</v>
      </c>
      <c r="BG165" s="44" t="s">
        <v>8858</v>
      </c>
      <c r="BH165" s="44" t="s">
        <v>8858</v>
      </c>
      <c r="BI165" s="48" t="s">
        <v>8859</v>
      </c>
      <c r="BJ165" s="48" t="s">
        <v>8859</v>
      </c>
      <c r="BK165" s="44" t="s">
        <v>7296</v>
      </c>
      <c r="BL165" s="44" t="s">
        <v>7296</v>
      </c>
      <c r="BM165" s="44" t="s">
        <v>1851</v>
      </c>
      <c r="BN165" s="44">
        <v>2444064</v>
      </c>
      <c r="BO165" s="74">
        <v>69</v>
      </c>
      <c r="BP165" s="74">
        <v>3</v>
      </c>
      <c r="BQ165" s="44" t="s">
        <v>2832</v>
      </c>
      <c r="BR165" s="74">
        <v>4</v>
      </c>
      <c r="BS165" s="44" t="s">
        <v>2839</v>
      </c>
      <c r="BT165" s="74">
        <v>4</v>
      </c>
      <c r="BU165" s="44" t="s">
        <v>2840</v>
      </c>
      <c r="BV165" s="44" t="s">
        <v>9703</v>
      </c>
      <c r="BW165" s="44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53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33"/>
      <c r="DR165" s="33"/>
      <c r="DS165" s="33"/>
      <c r="DT165" s="15"/>
      <c r="DU165" s="15"/>
      <c r="DV165" s="15"/>
      <c r="DW165" s="30"/>
      <c r="DX165" s="15"/>
      <c r="DY165" s="31"/>
      <c r="DZ165" s="15"/>
      <c r="EA165" s="39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61" t="str">
        <f t="shared" si="84"/>
        <v/>
      </c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  <c r="FU165" s="15"/>
      <c r="FV165" s="15"/>
      <c r="FW165" s="15"/>
      <c r="FX165" s="15"/>
      <c r="FY165" s="15"/>
      <c r="FZ165" s="15"/>
      <c r="GA165" s="15"/>
      <c r="GB165" s="32"/>
      <c r="GC165" s="32"/>
      <c r="GD165" s="72">
        <f t="shared" si="85"/>
        <v>0</v>
      </c>
      <c r="GE165" s="29"/>
      <c r="GF165" s="29"/>
      <c r="GG165" s="61" t="str">
        <f t="shared" si="86"/>
        <v/>
      </c>
      <c r="GH165" s="61" t="str">
        <f t="shared" si="87"/>
        <v/>
      </c>
    </row>
    <row r="166" spans="1:190" ht="16.5" customHeight="1" x14ac:dyDescent="0.3">
      <c r="A166" s="84">
        <v>1404</v>
      </c>
      <c r="B166" s="42" t="s">
        <v>1736</v>
      </c>
      <c r="C166" s="85">
        <v>44483391096</v>
      </c>
      <c r="D166" s="43" t="s">
        <v>3270</v>
      </c>
      <c r="E166" s="44" t="s">
        <v>3271</v>
      </c>
      <c r="F166" s="44" t="s">
        <v>2505</v>
      </c>
      <c r="G166" s="45">
        <v>3</v>
      </c>
      <c r="H166" s="86" t="s">
        <v>134</v>
      </c>
      <c r="I166" s="44" t="s">
        <v>2850</v>
      </c>
      <c r="J166" s="44" t="s">
        <v>1697</v>
      </c>
      <c r="K166" s="44" t="s">
        <v>215</v>
      </c>
      <c r="L166" s="43" t="s">
        <v>4153</v>
      </c>
      <c r="M166" s="44" t="s">
        <v>675</v>
      </c>
      <c r="N166" s="43" t="s">
        <v>4153</v>
      </c>
      <c r="O166" s="44" t="s">
        <v>4154</v>
      </c>
      <c r="P166" s="42" t="s">
        <v>4775</v>
      </c>
      <c r="Q166" s="42">
        <v>0</v>
      </c>
      <c r="R166" s="43"/>
      <c r="S166" s="43"/>
      <c r="T166" s="44" t="s">
        <v>4776</v>
      </c>
      <c r="U166" s="44" t="s">
        <v>6159</v>
      </c>
      <c r="V166" s="43" t="s">
        <v>6160</v>
      </c>
      <c r="W166" s="43">
        <v>0</v>
      </c>
      <c r="X166" s="43" t="s">
        <v>6160</v>
      </c>
      <c r="Y166" s="43" t="s">
        <v>6160</v>
      </c>
      <c r="Z166" s="44" t="s">
        <v>2763</v>
      </c>
      <c r="AA166" s="44" t="s">
        <v>2764</v>
      </c>
      <c r="AB166" s="46" t="s">
        <v>2765</v>
      </c>
      <c r="AC166" s="47" t="s">
        <v>2766</v>
      </c>
      <c r="AD166" s="44" t="s">
        <v>2767</v>
      </c>
      <c r="AE166" s="44" t="s">
        <v>2768</v>
      </c>
      <c r="AF166" s="47" t="s">
        <v>2579</v>
      </c>
      <c r="AG166" s="47" t="s">
        <v>2580</v>
      </c>
      <c r="AH166" s="44" t="s">
        <v>2581</v>
      </c>
      <c r="AI166" s="44" t="s">
        <v>2582</v>
      </c>
      <c r="AJ166" s="44" t="s">
        <v>1404</v>
      </c>
      <c r="AK166" s="44" t="s">
        <v>2583</v>
      </c>
      <c r="AL166" s="44">
        <v>2</v>
      </c>
      <c r="AM166" s="44" t="s">
        <v>2778</v>
      </c>
      <c r="AN166" s="44">
        <v>4</v>
      </c>
      <c r="AO166" s="44" t="s">
        <v>2779</v>
      </c>
      <c r="AP166" s="44">
        <v>1</v>
      </c>
      <c r="AQ166" s="44" t="s">
        <v>2789</v>
      </c>
      <c r="AR166" s="44" t="s">
        <v>7297</v>
      </c>
      <c r="AS166" s="44" t="s">
        <v>7298</v>
      </c>
      <c r="AT166" s="44" t="s">
        <v>7299</v>
      </c>
      <c r="AU166" s="44" t="s">
        <v>7300</v>
      </c>
      <c r="AV166" s="44" t="s">
        <v>7938</v>
      </c>
      <c r="AW166" s="44">
        <v>0</v>
      </c>
      <c r="AX166" s="44">
        <v>0</v>
      </c>
      <c r="AY166" s="44" t="s">
        <v>7938</v>
      </c>
      <c r="AZ166" s="44"/>
      <c r="BA166" s="48" t="s">
        <v>136</v>
      </c>
      <c r="BB166" s="48" t="s">
        <v>128</v>
      </c>
      <c r="BC166" s="48" t="s">
        <v>1758</v>
      </c>
      <c r="BD166" s="48" t="s">
        <v>1950</v>
      </c>
      <c r="BE166" s="48" t="s">
        <v>1837</v>
      </c>
      <c r="BF166" s="48" t="s">
        <v>135</v>
      </c>
      <c r="BG166" s="44" t="s">
        <v>8860</v>
      </c>
      <c r="BH166" s="44" t="s">
        <v>8861</v>
      </c>
      <c r="BI166" s="48" t="s">
        <v>6160</v>
      </c>
      <c r="BJ166" s="48" t="s">
        <v>8862</v>
      </c>
      <c r="BK166" s="44" t="s">
        <v>7299</v>
      </c>
      <c r="BL166" s="44" t="s">
        <v>9664</v>
      </c>
      <c r="BM166" s="44" t="s">
        <v>2827</v>
      </c>
      <c r="BN166" s="44">
        <v>1080355</v>
      </c>
      <c r="BO166" s="74">
        <v>46</v>
      </c>
      <c r="BP166" s="74">
        <v>2</v>
      </c>
      <c r="BQ166" s="44" t="s">
        <v>2833</v>
      </c>
      <c r="BR166" s="74">
        <v>3</v>
      </c>
      <c r="BS166" s="44" t="s">
        <v>2841</v>
      </c>
      <c r="BT166" s="74">
        <v>3</v>
      </c>
      <c r="BU166" s="44" t="s">
        <v>2842</v>
      </c>
      <c r="BV166" s="44" t="s">
        <v>9704</v>
      </c>
      <c r="BW166" s="44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53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33"/>
      <c r="DR166" s="33"/>
      <c r="DS166" s="33"/>
      <c r="DT166" s="15"/>
      <c r="DU166" s="15"/>
      <c r="DV166" s="15"/>
      <c r="DW166" s="30"/>
      <c r="DX166" s="15"/>
      <c r="DY166" s="31"/>
      <c r="DZ166" s="15"/>
      <c r="EA166" s="39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61" t="str">
        <f t="shared" si="84"/>
        <v/>
      </c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32"/>
      <c r="GC166" s="32"/>
      <c r="GD166" s="72">
        <f t="shared" si="85"/>
        <v>0</v>
      </c>
      <c r="GE166" s="29"/>
      <c r="GF166" s="29"/>
      <c r="GG166" s="61" t="str">
        <f t="shared" si="86"/>
        <v/>
      </c>
      <c r="GH166" s="61" t="str">
        <f t="shared" si="87"/>
        <v/>
      </c>
    </row>
    <row r="167" spans="1:190" ht="16.5" customHeight="1" x14ac:dyDescent="0.3">
      <c r="A167" s="84">
        <v>1410</v>
      </c>
      <c r="B167" s="42" t="s">
        <v>2504</v>
      </c>
      <c r="C167" s="85">
        <v>13601987010</v>
      </c>
      <c r="D167" s="43" t="s">
        <v>3272</v>
      </c>
      <c r="E167" s="44" t="s">
        <v>3273</v>
      </c>
      <c r="F167" s="44" t="s">
        <v>3274</v>
      </c>
      <c r="G167" s="45">
        <v>6</v>
      </c>
      <c r="H167" s="86" t="s">
        <v>128</v>
      </c>
      <c r="I167" s="44" t="s">
        <v>2854</v>
      </c>
      <c r="J167" s="44" t="s">
        <v>1697</v>
      </c>
      <c r="K167" s="44" t="s">
        <v>153</v>
      </c>
      <c r="L167" s="43" t="s">
        <v>4163</v>
      </c>
      <c r="M167" s="44" t="s">
        <v>377</v>
      </c>
      <c r="N167" s="43" t="s">
        <v>4163</v>
      </c>
      <c r="O167" s="44" t="s">
        <v>4777</v>
      </c>
      <c r="P167" s="42" t="s">
        <v>4778</v>
      </c>
      <c r="Q167" s="42" t="s">
        <v>4779</v>
      </c>
      <c r="R167" s="43" t="s">
        <v>4780</v>
      </c>
      <c r="S167" s="43" t="s">
        <v>4781</v>
      </c>
      <c r="T167" s="44" t="s">
        <v>4782</v>
      </c>
      <c r="U167" s="44"/>
      <c r="V167" s="43" t="s">
        <v>6161</v>
      </c>
      <c r="W167" s="43" t="s">
        <v>6162</v>
      </c>
      <c r="X167" s="43">
        <v>0</v>
      </c>
      <c r="Y167" s="43"/>
      <c r="Z167" s="44" t="s">
        <v>2169</v>
      </c>
      <c r="AA167" s="44" t="s">
        <v>2651</v>
      </c>
      <c r="AB167" s="46" t="s">
        <v>2170</v>
      </c>
      <c r="AC167" s="47" t="s">
        <v>2171</v>
      </c>
      <c r="AD167" s="44" t="s">
        <v>2172</v>
      </c>
      <c r="AE167" s="44" t="s">
        <v>2652</v>
      </c>
      <c r="AF167" s="47" t="s">
        <v>2173</v>
      </c>
      <c r="AG167" s="47" t="s">
        <v>2174</v>
      </c>
      <c r="AH167" s="44" t="s">
        <v>2175</v>
      </c>
      <c r="AI167" s="44" t="s">
        <v>2653</v>
      </c>
      <c r="AJ167" s="44" t="s">
        <v>1416</v>
      </c>
      <c r="AK167" s="44" t="s">
        <v>2548</v>
      </c>
      <c r="AL167" s="44">
        <v>2</v>
      </c>
      <c r="AM167" s="44" t="s">
        <v>2778</v>
      </c>
      <c r="AN167" s="44">
        <v>4</v>
      </c>
      <c r="AO167" s="44" t="s">
        <v>2779</v>
      </c>
      <c r="AP167" s="44">
        <v>1</v>
      </c>
      <c r="AQ167" s="44" t="s">
        <v>2789</v>
      </c>
      <c r="AR167" s="44" t="s">
        <v>7301</v>
      </c>
      <c r="AS167" s="44" t="s">
        <v>7302</v>
      </c>
      <c r="AT167" s="44"/>
      <c r="AU167" s="44"/>
      <c r="AV167" s="44" t="s">
        <v>7939</v>
      </c>
      <c r="AW167" s="44">
        <v>0</v>
      </c>
      <c r="AX167" s="44">
        <v>0</v>
      </c>
      <c r="AY167" s="44"/>
      <c r="AZ167" s="44"/>
      <c r="BA167" s="48"/>
      <c r="BB167" s="48"/>
      <c r="BC167" s="48"/>
      <c r="BD167" s="48"/>
      <c r="BE167" s="48"/>
      <c r="BF167" s="48"/>
      <c r="BG167" s="44"/>
      <c r="BH167" s="44"/>
      <c r="BI167" s="48"/>
      <c r="BJ167" s="48"/>
      <c r="BK167" s="44"/>
      <c r="BL167" s="44"/>
      <c r="BM167" s="44" t="s">
        <v>1851</v>
      </c>
      <c r="BN167" s="44">
        <v>2674216</v>
      </c>
      <c r="BO167" s="74">
        <v>29</v>
      </c>
      <c r="BP167" s="74">
        <v>2</v>
      </c>
      <c r="BQ167" s="44" t="s">
        <v>2833</v>
      </c>
      <c r="BR167" s="74">
        <v>4</v>
      </c>
      <c r="BS167" s="44" t="s">
        <v>2839</v>
      </c>
      <c r="BT167" s="74">
        <v>4</v>
      </c>
      <c r="BU167" s="44" t="s">
        <v>2840</v>
      </c>
      <c r="BV167" s="44" t="s">
        <v>9703</v>
      </c>
      <c r="BW167" s="44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53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33"/>
      <c r="DR167" s="33"/>
      <c r="DS167" s="33"/>
      <c r="DT167" s="15"/>
      <c r="DU167" s="15"/>
      <c r="DV167" s="15"/>
      <c r="DW167" s="30"/>
      <c r="DX167" s="15"/>
      <c r="DY167" s="31"/>
      <c r="DZ167" s="15"/>
      <c r="EA167" s="39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61" t="str">
        <f t="shared" ref="EQ167:EQ179" si="88">IF(CE167=1,EP167,IF(CB167=1,EO167,""))</f>
        <v/>
      </c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  <c r="FU167" s="15"/>
      <c r="FV167" s="15"/>
      <c r="FW167" s="15"/>
      <c r="FX167" s="15"/>
      <c r="FY167" s="15"/>
      <c r="FZ167" s="15"/>
      <c r="GA167" s="15"/>
      <c r="GB167" s="32"/>
      <c r="GC167" s="32"/>
      <c r="GD167" s="72">
        <f t="shared" ref="GD167:GD179" si="89">NETWORKDAYS.INTL(GB167,GC167,1)</f>
        <v>0</v>
      </c>
      <c r="GE167" s="29"/>
      <c r="GF167" s="29"/>
      <c r="GG167" s="61" t="str">
        <f t="shared" ref="GG167:GG179" si="90">CONCATENATE(FC167,FD167,FE167,FF167)</f>
        <v/>
      </c>
      <c r="GH167" s="61" t="str">
        <f t="shared" ref="GH167:GH179" si="91">CONCATENATE(FQ167,FR167,FS167,FT167)</f>
        <v/>
      </c>
    </row>
    <row r="168" spans="1:190" ht="16.5" customHeight="1" x14ac:dyDescent="0.3">
      <c r="A168" s="84">
        <v>1415</v>
      </c>
      <c r="B168" s="42" t="s">
        <v>2503</v>
      </c>
      <c r="C168" s="85">
        <v>14848409112</v>
      </c>
      <c r="D168" s="43" t="s">
        <v>3275</v>
      </c>
      <c r="E168" s="44" t="s">
        <v>3276</v>
      </c>
      <c r="F168" s="44" t="s">
        <v>2505</v>
      </c>
      <c r="G168" s="45">
        <v>3</v>
      </c>
      <c r="H168" s="86" t="s">
        <v>134</v>
      </c>
      <c r="I168" s="44" t="s">
        <v>2850</v>
      </c>
      <c r="J168" s="44" t="s">
        <v>1697</v>
      </c>
      <c r="K168" s="44" t="s">
        <v>215</v>
      </c>
      <c r="L168" s="43" t="s">
        <v>4153</v>
      </c>
      <c r="M168" s="44" t="s">
        <v>675</v>
      </c>
      <c r="N168" s="43" t="s">
        <v>4153</v>
      </c>
      <c r="O168" s="44" t="s">
        <v>4783</v>
      </c>
      <c r="P168" s="42" t="s">
        <v>4784</v>
      </c>
      <c r="Q168" s="42" t="s">
        <v>4785</v>
      </c>
      <c r="R168" s="43" t="s">
        <v>4786</v>
      </c>
      <c r="S168" s="43" t="s">
        <v>4787</v>
      </c>
      <c r="T168" s="44" t="s">
        <v>4788</v>
      </c>
      <c r="U168" s="44" t="s">
        <v>6163</v>
      </c>
      <c r="V168" s="43" t="s">
        <v>6164</v>
      </c>
      <c r="W168" s="43" t="s">
        <v>6165</v>
      </c>
      <c r="X168" s="43">
        <v>0</v>
      </c>
      <c r="Y168" s="43" t="s">
        <v>6164</v>
      </c>
      <c r="Z168" s="44" t="s">
        <v>2763</v>
      </c>
      <c r="AA168" s="44" t="s">
        <v>2764</v>
      </c>
      <c r="AB168" s="46" t="s">
        <v>2765</v>
      </c>
      <c r="AC168" s="47" t="s">
        <v>2766</v>
      </c>
      <c r="AD168" s="44" t="s">
        <v>2767</v>
      </c>
      <c r="AE168" s="44" t="s">
        <v>2768</v>
      </c>
      <c r="AF168" s="47" t="s">
        <v>2579</v>
      </c>
      <c r="AG168" s="47" t="s">
        <v>2580</v>
      </c>
      <c r="AH168" s="44" t="s">
        <v>2581</v>
      </c>
      <c r="AI168" s="44" t="s">
        <v>2582</v>
      </c>
      <c r="AJ168" s="44" t="s">
        <v>1404</v>
      </c>
      <c r="AK168" s="44" t="s">
        <v>2583</v>
      </c>
      <c r="AL168" s="44">
        <v>1</v>
      </c>
      <c r="AM168" s="44" t="s">
        <v>2781</v>
      </c>
      <c r="AN168" s="44">
        <v>3</v>
      </c>
      <c r="AO168" s="44" t="s">
        <v>2782</v>
      </c>
      <c r="AP168" s="44">
        <v>1</v>
      </c>
      <c r="AQ168" s="44" t="s">
        <v>2789</v>
      </c>
      <c r="AR168" s="44" t="s">
        <v>7303</v>
      </c>
      <c r="AS168" s="44">
        <v>0</v>
      </c>
      <c r="AT168" s="44" t="s">
        <v>7303</v>
      </c>
      <c r="AU168" s="44">
        <v>0</v>
      </c>
      <c r="AV168" s="44" t="s">
        <v>7940</v>
      </c>
      <c r="AW168" s="44" t="s">
        <v>8304</v>
      </c>
      <c r="AX168" s="44" t="s">
        <v>7303</v>
      </c>
      <c r="AY168" s="44" t="s">
        <v>8863</v>
      </c>
      <c r="AZ168" s="44" t="s">
        <v>8864</v>
      </c>
      <c r="BA168" s="48" t="s">
        <v>134</v>
      </c>
      <c r="BB168" s="48" t="s">
        <v>138</v>
      </c>
      <c r="BC168" s="48" t="s">
        <v>1758</v>
      </c>
      <c r="BD168" s="48" t="s">
        <v>8520</v>
      </c>
      <c r="BE168" s="48" t="s">
        <v>1770</v>
      </c>
      <c r="BF168" s="48" t="s">
        <v>128</v>
      </c>
      <c r="BG168" s="44" t="s">
        <v>8865</v>
      </c>
      <c r="BH168" s="44" t="s">
        <v>8866</v>
      </c>
      <c r="BI168" s="48" t="s">
        <v>8304</v>
      </c>
      <c r="BJ168" s="48" t="s">
        <v>6165</v>
      </c>
      <c r="BK168" s="44" t="s">
        <v>7303</v>
      </c>
      <c r="BL168" s="44" t="s">
        <v>9665</v>
      </c>
      <c r="BM168" s="44" t="s">
        <v>2827</v>
      </c>
      <c r="BN168" s="44">
        <v>1227360</v>
      </c>
      <c r="BO168" s="74">
        <v>24</v>
      </c>
      <c r="BP168" s="74">
        <v>2</v>
      </c>
      <c r="BQ168" s="44" t="s">
        <v>2833</v>
      </c>
      <c r="BR168" s="74">
        <v>3</v>
      </c>
      <c r="BS168" s="44" t="s">
        <v>2841</v>
      </c>
      <c r="BT168" s="74">
        <v>3</v>
      </c>
      <c r="BU168" s="44" t="s">
        <v>2842</v>
      </c>
      <c r="BV168" s="44" t="s">
        <v>9704</v>
      </c>
      <c r="BW168" s="44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53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33"/>
      <c r="DR168" s="33"/>
      <c r="DS168" s="33"/>
      <c r="DT168" s="15"/>
      <c r="DU168" s="15"/>
      <c r="DV168" s="15"/>
      <c r="DW168" s="30"/>
      <c r="DX168" s="15"/>
      <c r="DY168" s="31"/>
      <c r="DZ168" s="15"/>
      <c r="EA168" s="39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61" t="str">
        <f t="shared" si="88"/>
        <v/>
      </c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32"/>
      <c r="GC168" s="32"/>
      <c r="GD168" s="72">
        <f t="shared" si="89"/>
        <v>0</v>
      </c>
      <c r="GE168" s="29"/>
      <c r="GF168" s="29"/>
      <c r="GG168" s="61" t="str">
        <f t="shared" si="90"/>
        <v/>
      </c>
      <c r="GH168" s="61" t="str">
        <f t="shared" si="91"/>
        <v/>
      </c>
    </row>
    <row r="169" spans="1:190" ht="16.5" customHeight="1" x14ac:dyDescent="0.3">
      <c r="A169" s="84">
        <v>1423</v>
      </c>
      <c r="B169" s="42" t="s">
        <v>2503</v>
      </c>
      <c r="C169" s="85">
        <v>47057046011</v>
      </c>
      <c r="D169" s="43" t="s">
        <v>3277</v>
      </c>
      <c r="E169" s="44" t="s">
        <v>3278</v>
      </c>
      <c r="F169" s="44" t="s">
        <v>2505</v>
      </c>
      <c r="G169" s="45">
        <v>4</v>
      </c>
      <c r="H169" s="86" t="s">
        <v>128</v>
      </c>
      <c r="I169" s="44" t="s">
        <v>2854</v>
      </c>
      <c r="J169" s="44" t="s">
        <v>1697</v>
      </c>
      <c r="K169" s="44" t="s">
        <v>153</v>
      </c>
      <c r="L169" s="43" t="s">
        <v>4163</v>
      </c>
      <c r="M169" s="44" t="s">
        <v>377</v>
      </c>
      <c r="N169" s="43" t="s">
        <v>4163</v>
      </c>
      <c r="O169" s="44" t="s">
        <v>4342</v>
      </c>
      <c r="P169" s="42" t="s">
        <v>4789</v>
      </c>
      <c r="Q169" s="42" t="s">
        <v>4790</v>
      </c>
      <c r="R169" s="43"/>
      <c r="S169" s="43"/>
      <c r="T169" s="44" t="s">
        <v>4791</v>
      </c>
      <c r="U169" s="44" t="s">
        <v>6166</v>
      </c>
      <c r="V169" s="43" t="s">
        <v>6167</v>
      </c>
      <c r="W169" s="43" t="s">
        <v>6167</v>
      </c>
      <c r="X169" s="43">
        <v>0</v>
      </c>
      <c r="Y169" s="43" t="s">
        <v>6167</v>
      </c>
      <c r="Z169" s="44" t="s">
        <v>1799</v>
      </c>
      <c r="AA169" s="44" t="s">
        <v>1800</v>
      </c>
      <c r="AB169" s="46" t="s">
        <v>1801</v>
      </c>
      <c r="AC169" s="47" t="s">
        <v>1802</v>
      </c>
      <c r="AD169" s="44" t="s">
        <v>1803</v>
      </c>
      <c r="AE169" s="44" t="s">
        <v>2737</v>
      </c>
      <c r="AF169" s="47" t="s">
        <v>1804</v>
      </c>
      <c r="AG169" s="47" t="s">
        <v>1805</v>
      </c>
      <c r="AH169" s="44" t="s">
        <v>1757</v>
      </c>
      <c r="AI169" s="44" t="s">
        <v>2528</v>
      </c>
      <c r="AJ169" s="44" t="s">
        <v>1414</v>
      </c>
      <c r="AK169" s="44" t="s">
        <v>2515</v>
      </c>
      <c r="AL169" s="44">
        <v>2</v>
      </c>
      <c r="AM169" s="44" t="s">
        <v>2778</v>
      </c>
      <c r="AN169" s="44">
        <v>4</v>
      </c>
      <c r="AO169" s="44" t="s">
        <v>2779</v>
      </c>
      <c r="AP169" s="44">
        <v>1</v>
      </c>
      <c r="AQ169" s="44" t="s">
        <v>2789</v>
      </c>
      <c r="AR169" s="44" t="s">
        <v>7304</v>
      </c>
      <c r="AS169" s="44" t="s">
        <v>7305</v>
      </c>
      <c r="AT169" s="44" t="s">
        <v>7304</v>
      </c>
      <c r="AU169" s="44" t="s">
        <v>7305</v>
      </c>
      <c r="AV169" s="44" t="s">
        <v>7941</v>
      </c>
      <c r="AW169" s="44" t="s">
        <v>8305</v>
      </c>
      <c r="AX169" s="44" t="s">
        <v>8306</v>
      </c>
      <c r="AY169" s="44" t="s">
        <v>7941</v>
      </c>
      <c r="AZ169" s="44" t="s">
        <v>7941</v>
      </c>
      <c r="BA169" s="48" t="s">
        <v>128</v>
      </c>
      <c r="BB169" s="48" t="s">
        <v>128</v>
      </c>
      <c r="BC169" s="48" t="s">
        <v>1758</v>
      </c>
      <c r="BD169" s="48" t="s">
        <v>8492</v>
      </c>
      <c r="BE169" s="48" t="s">
        <v>1895</v>
      </c>
      <c r="BF169" s="48" t="s">
        <v>130</v>
      </c>
      <c r="BG169" s="44" t="s">
        <v>8867</v>
      </c>
      <c r="BH169" s="44" t="s">
        <v>8868</v>
      </c>
      <c r="BI169" s="48" t="s">
        <v>8305</v>
      </c>
      <c r="BJ169" s="48" t="s">
        <v>8305</v>
      </c>
      <c r="BK169" s="44" t="s">
        <v>8306</v>
      </c>
      <c r="BL169" s="44" t="s">
        <v>8306</v>
      </c>
      <c r="BM169" s="44" t="s">
        <v>1761</v>
      </c>
      <c r="BN169" s="44">
        <v>7772760</v>
      </c>
      <c r="BO169" s="74">
        <v>28</v>
      </c>
      <c r="BP169" s="74">
        <v>2</v>
      </c>
      <c r="BQ169" s="44" t="s">
        <v>2833</v>
      </c>
      <c r="BR169" s="74">
        <v>5</v>
      </c>
      <c r="BS169" s="44" t="s">
        <v>2837</v>
      </c>
      <c r="BT169" s="74">
        <v>5</v>
      </c>
      <c r="BU169" s="44" t="s">
        <v>2838</v>
      </c>
      <c r="BV169" s="44" t="s">
        <v>9703</v>
      </c>
      <c r="BW169" s="44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53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33"/>
      <c r="DR169" s="33"/>
      <c r="DS169" s="33"/>
      <c r="DT169" s="15"/>
      <c r="DU169" s="15"/>
      <c r="DV169" s="15"/>
      <c r="DW169" s="30"/>
      <c r="DX169" s="15"/>
      <c r="DY169" s="31"/>
      <c r="DZ169" s="15"/>
      <c r="EA169" s="39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61" t="str">
        <f t="shared" si="88"/>
        <v/>
      </c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15"/>
      <c r="FU169" s="15"/>
      <c r="FV169" s="15"/>
      <c r="FW169" s="15"/>
      <c r="FX169" s="15"/>
      <c r="FY169" s="15"/>
      <c r="FZ169" s="15"/>
      <c r="GA169" s="15"/>
      <c r="GB169" s="32"/>
      <c r="GC169" s="32"/>
      <c r="GD169" s="72">
        <f t="shared" si="89"/>
        <v>0</v>
      </c>
      <c r="GE169" s="29"/>
      <c r="GF169" s="29"/>
      <c r="GG169" s="61" t="str">
        <f t="shared" si="90"/>
        <v/>
      </c>
      <c r="GH169" s="61" t="str">
        <f t="shared" si="91"/>
        <v/>
      </c>
    </row>
    <row r="170" spans="1:190" ht="16.5" customHeight="1" x14ac:dyDescent="0.3">
      <c r="A170" s="84">
        <v>1427</v>
      </c>
      <c r="B170" s="42" t="s">
        <v>2503</v>
      </c>
      <c r="C170" s="85">
        <v>14646397015</v>
      </c>
      <c r="D170" s="43" t="s">
        <v>3279</v>
      </c>
      <c r="E170" s="44" t="s">
        <v>3280</v>
      </c>
      <c r="F170" s="44" t="s">
        <v>3281</v>
      </c>
      <c r="G170" s="45">
        <v>2</v>
      </c>
      <c r="H170" s="86" t="s">
        <v>128</v>
      </c>
      <c r="I170" s="44" t="s">
        <v>2854</v>
      </c>
      <c r="J170" s="44" t="s">
        <v>1697</v>
      </c>
      <c r="K170" s="44" t="s">
        <v>153</v>
      </c>
      <c r="L170" s="43" t="s">
        <v>4163</v>
      </c>
      <c r="M170" s="44" t="s">
        <v>377</v>
      </c>
      <c r="N170" s="43" t="s">
        <v>4163</v>
      </c>
      <c r="O170" s="44" t="s">
        <v>4280</v>
      </c>
      <c r="P170" s="42" t="s">
        <v>4792</v>
      </c>
      <c r="Q170" s="42" t="s">
        <v>4793</v>
      </c>
      <c r="R170" s="43"/>
      <c r="S170" s="43"/>
      <c r="T170" s="44" t="s">
        <v>4794</v>
      </c>
      <c r="U170" s="44" t="s">
        <v>6168</v>
      </c>
      <c r="V170" s="43" t="s">
        <v>6169</v>
      </c>
      <c r="W170" s="43">
        <v>0</v>
      </c>
      <c r="X170" s="43">
        <v>0</v>
      </c>
      <c r="Y170" s="43" t="s">
        <v>6170</v>
      </c>
      <c r="Z170" s="44" t="s">
        <v>1951</v>
      </c>
      <c r="AA170" s="44" t="s">
        <v>2508</v>
      </c>
      <c r="AB170" s="46" t="s">
        <v>1952</v>
      </c>
      <c r="AC170" s="47" t="s">
        <v>1953</v>
      </c>
      <c r="AD170" s="44" t="s">
        <v>1954</v>
      </c>
      <c r="AE170" s="44" t="s">
        <v>2509</v>
      </c>
      <c r="AF170" s="47" t="s">
        <v>1955</v>
      </c>
      <c r="AG170" s="47" t="s">
        <v>1956</v>
      </c>
      <c r="AH170" s="44" t="s">
        <v>1957</v>
      </c>
      <c r="AI170" s="44" t="s">
        <v>2510</v>
      </c>
      <c r="AJ170" s="44" t="s">
        <v>1399</v>
      </c>
      <c r="AK170" s="44" t="s">
        <v>2511</v>
      </c>
      <c r="AL170" s="44">
        <v>2</v>
      </c>
      <c r="AM170" s="44" t="s">
        <v>2778</v>
      </c>
      <c r="AN170" s="44">
        <v>5</v>
      </c>
      <c r="AO170" s="44" t="s">
        <v>2780</v>
      </c>
      <c r="AP170" s="44">
        <v>1</v>
      </c>
      <c r="AQ170" s="44" t="s">
        <v>2789</v>
      </c>
      <c r="AR170" s="44" t="s">
        <v>7306</v>
      </c>
      <c r="AS170" s="44" t="s">
        <v>7307</v>
      </c>
      <c r="AT170" s="44" t="s">
        <v>7306</v>
      </c>
      <c r="AU170" s="44" t="s">
        <v>7307</v>
      </c>
      <c r="AV170" s="44" t="s">
        <v>7942</v>
      </c>
      <c r="AW170" s="44" t="s">
        <v>8307</v>
      </c>
      <c r="AX170" s="44" t="s">
        <v>8308</v>
      </c>
      <c r="AY170" s="44" t="s">
        <v>7942</v>
      </c>
      <c r="AZ170" s="44" t="s">
        <v>7942</v>
      </c>
      <c r="BA170" s="48" t="s">
        <v>128</v>
      </c>
      <c r="BB170" s="48" t="s">
        <v>128</v>
      </c>
      <c r="BC170" s="48" t="s">
        <v>1758</v>
      </c>
      <c r="BD170" s="48" t="s">
        <v>2139</v>
      </c>
      <c r="BE170" s="48" t="s">
        <v>1837</v>
      </c>
      <c r="BF170" s="48" t="s">
        <v>131</v>
      </c>
      <c r="BG170" s="44" t="s">
        <v>8869</v>
      </c>
      <c r="BH170" s="44" t="s">
        <v>8870</v>
      </c>
      <c r="BI170" s="48" t="s">
        <v>8307</v>
      </c>
      <c r="BJ170" s="48" t="s">
        <v>8307</v>
      </c>
      <c r="BK170" s="44" t="s">
        <v>8308</v>
      </c>
      <c r="BL170" s="44" t="s">
        <v>8308</v>
      </c>
      <c r="BM170" s="44" t="s">
        <v>1851</v>
      </c>
      <c r="BN170" s="44">
        <v>3962544</v>
      </c>
      <c r="BO170" s="74">
        <v>109</v>
      </c>
      <c r="BP170" s="74">
        <v>4</v>
      </c>
      <c r="BQ170" s="44" t="s">
        <v>2835</v>
      </c>
      <c r="BR170" s="74">
        <v>4</v>
      </c>
      <c r="BS170" s="44" t="s">
        <v>2839</v>
      </c>
      <c r="BT170" s="74">
        <v>4</v>
      </c>
      <c r="BU170" s="44" t="s">
        <v>2840</v>
      </c>
      <c r="BV170" s="44" t="s">
        <v>9703</v>
      </c>
      <c r="BW170" s="44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53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33"/>
      <c r="DR170" s="33"/>
      <c r="DS170" s="33"/>
      <c r="DT170" s="15"/>
      <c r="DU170" s="15"/>
      <c r="DV170" s="15"/>
      <c r="DW170" s="30"/>
      <c r="DX170" s="15"/>
      <c r="DY170" s="31"/>
      <c r="DZ170" s="15"/>
      <c r="EA170" s="39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61" t="str">
        <f t="shared" si="88"/>
        <v/>
      </c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32"/>
      <c r="GC170" s="32"/>
      <c r="GD170" s="72">
        <f t="shared" si="89"/>
        <v>0</v>
      </c>
      <c r="GE170" s="29"/>
      <c r="GF170" s="29"/>
      <c r="GG170" s="61" t="str">
        <f t="shared" si="90"/>
        <v/>
      </c>
      <c r="GH170" s="61" t="str">
        <f t="shared" si="91"/>
        <v/>
      </c>
    </row>
    <row r="171" spans="1:190" ht="16.5" customHeight="1" x14ac:dyDescent="0.3">
      <c r="A171" s="84">
        <v>1443</v>
      </c>
      <c r="B171" s="42" t="s">
        <v>2503</v>
      </c>
      <c r="C171" s="85">
        <v>13602210019</v>
      </c>
      <c r="D171" s="43" t="s">
        <v>3282</v>
      </c>
      <c r="E171" s="44" t="s">
        <v>3283</v>
      </c>
      <c r="F171" s="44" t="s">
        <v>3284</v>
      </c>
      <c r="G171" s="45">
        <v>1</v>
      </c>
      <c r="H171" s="86" t="s">
        <v>128</v>
      </c>
      <c r="I171" s="44" t="s">
        <v>2854</v>
      </c>
      <c r="J171" s="44" t="s">
        <v>1697</v>
      </c>
      <c r="K171" s="44" t="s">
        <v>153</v>
      </c>
      <c r="L171" s="43" t="s">
        <v>4163</v>
      </c>
      <c r="M171" s="44" t="s">
        <v>377</v>
      </c>
      <c r="N171" s="43" t="s">
        <v>4163</v>
      </c>
      <c r="O171" s="44" t="s">
        <v>4777</v>
      </c>
      <c r="P171" s="42" t="s">
        <v>4778</v>
      </c>
      <c r="Q171" s="42" t="s">
        <v>4779</v>
      </c>
      <c r="R171" s="43"/>
      <c r="S171" s="43"/>
      <c r="T171" s="44" t="s">
        <v>4795</v>
      </c>
      <c r="U171" s="44" t="s">
        <v>6171</v>
      </c>
      <c r="V171" s="43" t="s">
        <v>6172</v>
      </c>
      <c r="W171" s="43">
        <v>0</v>
      </c>
      <c r="X171" s="43">
        <v>0</v>
      </c>
      <c r="Y171" s="43" t="s">
        <v>6172</v>
      </c>
      <c r="Z171" s="44" t="s">
        <v>2194</v>
      </c>
      <c r="AA171" s="44" t="s">
        <v>2622</v>
      </c>
      <c r="AB171" s="46" t="s">
        <v>1972</v>
      </c>
      <c r="AC171" s="47" t="s">
        <v>1973</v>
      </c>
      <c r="AD171" s="44" t="s">
        <v>1974</v>
      </c>
      <c r="AE171" s="44" t="s">
        <v>2520</v>
      </c>
      <c r="AF171" s="47" t="s">
        <v>1975</v>
      </c>
      <c r="AG171" s="47" t="s">
        <v>1973</v>
      </c>
      <c r="AH171" s="44" t="s">
        <v>1976</v>
      </c>
      <c r="AI171" s="44" t="s">
        <v>2521</v>
      </c>
      <c r="AJ171" s="44" t="s">
        <v>1432</v>
      </c>
      <c r="AK171" s="44" t="s">
        <v>2522</v>
      </c>
      <c r="AL171" s="44">
        <v>2</v>
      </c>
      <c r="AM171" s="44" t="s">
        <v>2778</v>
      </c>
      <c r="AN171" s="44">
        <v>4</v>
      </c>
      <c r="AO171" s="44" t="s">
        <v>2779</v>
      </c>
      <c r="AP171" s="44">
        <v>1</v>
      </c>
      <c r="AQ171" s="44" t="s">
        <v>2789</v>
      </c>
      <c r="AR171" s="44" t="s">
        <v>7308</v>
      </c>
      <c r="AS171" s="44">
        <v>0</v>
      </c>
      <c r="AT171" s="44" t="s">
        <v>7308</v>
      </c>
      <c r="AU171" s="44">
        <v>0</v>
      </c>
      <c r="AV171" s="44" t="s">
        <v>7943</v>
      </c>
      <c r="AW171" s="44" t="s">
        <v>6172</v>
      </c>
      <c r="AX171" s="44" t="s">
        <v>7308</v>
      </c>
      <c r="AY171" s="44" t="s">
        <v>7943</v>
      </c>
      <c r="AZ171" s="44" t="s">
        <v>7943</v>
      </c>
      <c r="BA171" s="48" t="s">
        <v>128</v>
      </c>
      <c r="BB171" s="48" t="s">
        <v>128</v>
      </c>
      <c r="BC171" s="48" t="s">
        <v>1758</v>
      </c>
      <c r="BD171" s="48" t="s">
        <v>2069</v>
      </c>
      <c r="BE171" s="48" t="s">
        <v>1875</v>
      </c>
      <c r="BF171" s="48" t="s">
        <v>128</v>
      </c>
      <c r="BG171" s="44" t="s">
        <v>8871</v>
      </c>
      <c r="BH171" s="44" t="s">
        <v>8872</v>
      </c>
      <c r="BI171" s="48" t="s">
        <v>6172</v>
      </c>
      <c r="BJ171" s="48" t="s">
        <v>6172</v>
      </c>
      <c r="BK171" s="44" t="s">
        <v>7308</v>
      </c>
      <c r="BL171" s="44" t="s">
        <v>7308</v>
      </c>
      <c r="BM171" s="44" t="s">
        <v>1851</v>
      </c>
      <c r="BN171" s="44">
        <v>1792383</v>
      </c>
      <c r="BO171" s="74">
        <v>23</v>
      </c>
      <c r="BP171" s="74">
        <v>2</v>
      </c>
      <c r="BQ171" s="44" t="s">
        <v>2833</v>
      </c>
      <c r="BR171" s="74">
        <v>3</v>
      </c>
      <c r="BS171" s="44" t="s">
        <v>2841</v>
      </c>
      <c r="BT171" s="74">
        <v>3</v>
      </c>
      <c r="BU171" s="44" t="s">
        <v>2842</v>
      </c>
      <c r="BV171" s="44" t="s">
        <v>9703</v>
      </c>
      <c r="BW171" s="44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53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33"/>
      <c r="DR171" s="33"/>
      <c r="DS171" s="33"/>
      <c r="DT171" s="15"/>
      <c r="DU171" s="15"/>
      <c r="DV171" s="15"/>
      <c r="DW171" s="30"/>
      <c r="DX171" s="15"/>
      <c r="DY171" s="31"/>
      <c r="DZ171" s="15"/>
      <c r="EA171" s="39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61" t="str">
        <f t="shared" si="88"/>
        <v/>
      </c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  <c r="FU171" s="15"/>
      <c r="FV171" s="15"/>
      <c r="FW171" s="15"/>
      <c r="FX171" s="15"/>
      <c r="FY171" s="15"/>
      <c r="FZ171" s="15"/>
      <c r="GA171" s="15"/>
      <c r="GB171" s="32"/>
      <c r="GC171" s="32"/>
      <c r="GD171" s="72">
        <f t="shared" si="89"/>
        <v>0</v>
      </c>
      <c r="GE171" s="29"/>
      <c r="GF171" s="29"/>
      <c r="GG171" s="61" t="str">
        <f t="shared" si="90"/>
        <v/>
      </c>
      <c r="GH171" s="61" t="str">
        <f t="shared" si="91"/>
        <v/>
      </c>
    </row>
    <row r="172" spans="1:190" ht="16.5" customHeight="1" x14ac:dyDescent="0.3">
      <c r="A172" s="84">
        <v>1450</v>
      </c>
      <c r="B172" s="42" t="s">
        <v>2503</v>
      </c>
      <c r="C172" s="85">
        <v>46539671073</v>
      </c>
      <c r="D172" s="43" t="s">
        <v>3285</v>
      </c>
      <c r="E172" s="44" t="s">
        <v>3286</v>
      </c>
      <c r="F172" s="44" t="s">
        <v>3286</v>
      </c>
      <c r="G172" s="45">
        <v>2</v>
      </c>
      <c r="H172" s="86" t="s">
        <v>134</v>
      </c>
      <c r="I172" s="44" t="s">
        <v>2850</v>
      </c>
      <c r="J172" s="44" t="s">
        <v>1697</v>
      </c>
      <c r="K172" s="44" t="s">
        <v>210</v>
      </c>
      <c r="L172" s="43" t="s">
        <v>4384</v>
      </c>
      <c r="M172" s="44" t="s">
        <v>653</v>
      </c>
      <c r="N172" s="43" t="s">
        <v>4384</v>
      </c>
      <c r="O172" s="44" t="s">
        <v>4796</v>
      </c>
      <c r="P172" s="42" t="s">
        <v>4797</v>
      </c>
      <c r="Q172" s="42" t="s">
        <v>4798</v>
      </c>
      <c r="R172" s="43"/>
      <c r="S172" s="43"/>
      <c r="T172" s="44" t="s">
        <v>4799</v>
      </c>
      <c r="U172" s="44" t="s">
        <v>6173</v>
      </c>
      <c r="V172" s="43" t="s">
        <v>6174</v>
      </c>
      <c r="W172" s="43" t="s">
        <v>6175</v>
      </c>
      <c r="X172" s="43">
        <v>0</v>
      </c>
      <c r="Y172" s="43" t="s">
        <v>6174</v>
      </c>
      <c r="Z172" s="44" t="s">
        <v>1924</v>
      </c>
      <c r="AA172" s="44" t="s">
        <v>1925</v>
      </c>
      <c r="AB172" s="46" t="s">
        <v>1926</v>
      </c>
      <c r="AC172" s="47" t="s">
        <v>1927</v>
      </c>
      <c r="AD172" s="44" t="s">
        <v>1754</v>
      </c>
      <c r="AE172" s="44" t="s">
        <v>2529</v>
      </c>
      <c r="AF172" s="47" t="s">
        <v>1756</v>
      </c>
      <c r="AG172" s="47" t="s">
        <v>1755</v>
      </c>
      <c r="AH172" s="44" t="s">
        <v>1757</v>
      </c>
      <c r="AI172" s="44" t="s">
        <v>2528</v>
      </c>
      <c r="AJ172" s="44" t="s">
        <v>1414</v>
      </c>
      <c r="AK172" s="44" t="s">
        <v>2515</v>
      </c>
      <c r="AL172" s="44">
        <v>2</v>
      </c>
      <c r="AM172" s="44" t="s">
        <v>2778</v>
      </c>
      <c r="AN172" s="44">
        <v>4</v>
      </c>
      <c r="AO172" s="44" t="s">
        <v>2779</v>
      </c>
      <c r="AP172" s="44">
        <v>1</v>
      </c>
      <c r="AQ172" s="44" t="s">
        <v>2789</v>
      </c>
      <c r="AR172" s="44" t="s">
        <v>7309</v>
      </c>
      <c r="AS172" s="44" t="s">
        <v>7310</v>
      </c>
      <c r="AT172" s="44" t="s">
        <v>7309</v>
      </c>
      <c r="AU172" s="44">
        <v>0</v>
      </c>
      <c r="AV172" s="44" t="s">
        <v>7944</v>
      </c>
      <c r="AW172" s="44" t="s">
        <v>6174</v>
      </c>
      <c r="AX172" s="44" t="s">
        <v>7309</v>
      </c>
      <c r="AY172" s="44" t="s">
        <v>7944</v>
      </c>
      <c r="AZ172" s="44" t="s">
        <v>7944</v>
      </c>
      <c r="BA172" s="48" t="s">
        <v>134</v>
      </c>
      <c r="BB172" s="48" t="s">
        <v>133</v>
      </c>
      <c r="BC172" s="48" t="s">
        <v>1758</v>
      </c>
      <c r="BD172" s="48" t="s">
        <v>1895</v>
      </c>
      <c r="BE172" s="48" t="s">
        <v>1909</v>
      </c>
      <c r="BF172" s="48" t="s">
        <v>130</v>
      </c>
      <c r="BG172" s="44" t="s">
        <v>8873</v>
      </c>
      <c r="BH172" s="44" t="s">
        <v>8874</v>
      </c>
      <c r="BI172" s="48" t="s">
        <v>6174</v>
      </c>
      <c r="BJ172" s="48" t="s">
        <v>6174</v>
      </c>
      <c r="BK172" s="44" t="s">
        <v>7309</v>
      </c>
      <c r="BL172" s="44" t="s">
        <v>7309</v>
      </c>
      <c r="BM172" s="44" t="s">
        <v>1761</v>
      </c>
      <c r="BN172" s="44">
        <v>33126198</v>
      </c>
      <c r="BO172" s="74">
        <v>28</v>
      </c>
      <c r="BP172" s="74">
        <v>2</v>
      </c>
      <c r="BQ172" s="44" t="s">
        <v>2833</v>
      </c>
      <c r="BR172" s="74">
        <v>5</v>
      </c>
      <c r="BS172" s="44" t="s">
        <v>2837</v>
      </c>
      <c r="BT172" s="74">
        <v>5</v>
      </c>
      <c r="BU172" s="44" t="s">
        <v>2838</v>
      </c>
      <c r="BV172" s="44" t="s">
        <v>9704</v>
      </c>
      <c r="BW172" s="44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53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33"/>
      <c r="DR172" s="33"/>
      <c r="DS172" s="33"/>
      <c r="DT172" s="15"/>
      <c r="DU172" s="15"/>
      <c r="DV172" s="15"/>
      <c r="DW172" s="30"/>
      <c r="DX172" s="15"/>
      <c r="DY172" s="31"/>
      <c r="DZ172" s="15"/>
      <c r="EA172" s="39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61" t="str">
        <f t="shared" si="88"/>
        <v/>
      </c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32"/>
      <c r="GC172" s="32"/>
      <c r="GD172" s="72">
        <f t="shared" si="89"/>
        <v>0</v>
      </c>
      <c r="GE172" s="29"/>
      <c r="GF172" s="29"/>
      <c r="GG172" s="61" t="str">
        <f t="shared" si="90"/>
        <v/>
      </c>
      <c r="GH172" s="61" t="str">
        <f t="shared" si="91"/>
        <v/>
      </c>
    </row>
    <row r="173" spans="1:190" ht="16.5" customHeight="1" x14ac:dyDescent="0.3">
      <c r="A173" s="84">
        <v>1452</v>
      </c>
      <c r="B173" s="42" t="s">
        <v>2503</v>
      </c>
      <c r="C173" s="85">
        <v>13602055013</v>
      </c>
      <c r="D173" s="43" t="s">
        <v>3287</v>
      </c>
      <c r="E173" s="44" t="s">
        <v>3288</v>
      </c>
      <c r="F173" s="44" t="s">
        <v>3289</v>
      </c>
      <c r="G173" s="45">
        <v>5</v>
      </c>
      <c r="H173" s="86" t="s">
        <v>128</v>
      </c>
      <c r="I173" s="44" t="s">
        <v>2854</v>
      </c>
      <c r="J173" s="44" t="s">
        <v>1697</v>
      </c>
      <c r="K173" s="44" t="s">
        <v>153</v>
      </c>
      <c r="L173" s="43" t="s">
        <v>4163</v>
      </c>
      <c r="M173" s="44" t="s">
        <v>377</v>
      </c>
      <c r="N173" s="43" t="s">
        <v>4163</v>
      </c>
      <c r="O173" s="44" t="s">
        <v>4197</v>
      </c>
      <c r="P173" s="42" t="s">
        <v>4198</v>
      </c>
      <c r="Q173" s="42" t="s">
        <v>4725</v>
      </c>
      <c r="R173" s="43"/>
      <c r="S173" s="43"/>
      <c r="T173" s="44" t="s">
        <v>4800</v>
      </c>
      <c r="U173" s="44" t="s">
        <v>6176</v>
      </c>
      <c r="V173" s="43" t="s">
        <v>6177</v>
      </c>
      <c r="W173" s="43" t="s">
        <v>6178</v>
      </c>
      <c r="X173" s="43">
        <v>0</v>
      </c>
      <c r="Y173" s="43" t="s">
        <v>6177</v>
      </c>
      <c r="Z173" s="44" t="s">
        <v>6968</v>
      </c>
      <c r="AA173" s="44" t="s">
        <v>6969</v>
      </c>
      <c r="AB173" s="46" t="s">
        <v>2329</v>
      </c>
      <c r="AC173" s="47" t="s">
        <v>2330</v>
      </c>
      <c r="AD173" s="44" t="s">
        <v>2331</v>
      </c>
      <c r="AE173" s="44" t="s">
        <v>2689</v>
      </c>
      <c r="AF173" s="47" t="s">
        <v>2135</v>
      </c>
      <c r="AG173" s="47" t="s">
        <v>2136</v>
      </c>
      <c r="AH173" s="44" t="s">
        <v>2106</v>
      </c>
      <c r="AI173" s="44" t="s">
        <v>2534</v>
      </c>
      <c r="AJ173" s="44" t="s">
        <v>1406</v>
      </c>
      <c r="AK173" s="44" t="s">
        <v>1749</v>
      </c>
      <c r="AL173" s="44">
        <v>2</v>
      </c>
      <c r="AM173" s="44" t="s">
        <v>2778</v>
      </c>
      <c r="AN173" s="44">
        <v>4</v>
      </c>
      <c r="AO173" s="44" t="s">
        <v>2779</v>
      </c>
      <c r="AP173" s="44">
        <v>1</v>
      </c>
      <c r="AQ173" s="44" t="s">
        <v>2789</v>
      </c>
      <c r="AR173" s="44" t="s">
        <v>7311</v>
      </c>
      <c r="AS173" s="44">
        <v>0</v>
      </c>
      <c r="AT173" s="44" t="s">
        <v>7311</v>
      </c>
      <c r="AU173" s="44">
        <v>0</v>
      </c>
      <c r="AV173" s="44" t="s">
        <v>7945</v>
      </c>
      <c r="AW173" s="44" t="s">
        <v>6177</v>
      </c>
      <c r="AX173" s="44" t="s">
        <v>8309</v>
      </c>
      <c r="AY173" s="44" t="s">
        <v>7945</v>
      </c>
      <c r="AZ173" s="44" t="s">
        <v>7945</v>
      </c>
      <c r="BA173" s="48" t="s">
        <v>128</v>
      </c>
      <c r="BB173" s="48" t="s">
        <v>128</v>
      </c>
      <c r="BC173" s="48" t="s">
        <v>1758</v>
      </c>
      <c r="BD173" s="48" t="s">
        <v>1836</v>
      </c>
      <c r="BE173" s="48" t="s">
        <v>1837</v>
      </c>
      <c r="BF173" s="48" t="s">
        <v>146</v>
      </c>
      <c r="BG173" s="44" t="s">
        <v>8875</v>
      </c>
      <c r="BH173" s="44" t="s">
        <v>8876</v>
      </c>
      <c r="BI173" s="48" t="s">
        <v>6177</v>
      </c>
      <c r="BJ173" s="48" t="s">
        <v>8877</v>
      </c>
      <c r="BK173" s="44" t="s">
        <v>8309</v>
      </c>
      <c r="BL173" s="44" t="s">
        <v>8309</v>
      </c>
      <c r="BM173" s="44" t="s">
        <v>2826</v>
      </c>
      <c r="BN173" s="44">
        <v>39771280</v>
      </c>
      <c r="BO173" s="74">
        <v>210</v>
      </c>
      <c r="BP173" s="74">
        <v>5</v>
      </c>
      <c r="BQ173" s="44" t="s">
        <v>2831</v>
      </c>
      <c r="BR173" s="74">
        <v>5</v>
      </c>
      <c r="BS173" s="44" t="s">
        <v>2837</v>
      </c>
      <c r="BT173" s="74">
        <v>5</v>
      </c>
      <c r="BU173" s="44" t="s">
        <v>2838</v>
      </c>
      <c r="BV173" s="44" t="s">
        <v>9703</v>
      </c>
      <c r="BW173" s="44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53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33"/>
      <c r="DR173" s="33"/>
      <c r="DS173" s="33"/>
      <c r="DT173" s="15"/>
      <c r="DU173" s="15"/>
      <c r="DV173" s="15"/>
      <c r="DW173" s="30"/>
      <c r="DX173" s="15"/>
      <c r="DY173" s="31"/>
      <c r="DZ173" s="15"/>
      <c r="EA173" s="39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61" t="str">
        <f t="shared" si="88"/>
        <v/>
      </c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  <c r="FU173" s="15"/>
      <c r="FV173" s="15"/>
      <c r="FW173" s="15"/>
      <c r="FX173" s="15"/>
      <c r="FY173" s="15"/>
      <c r="FZ173" s="15"/>
      <c r="GA173" s="15"/>
      <c r="GB173" s="32"/>
      <c r="GC173" s="32"/>
      <c r="GD173" s="72">
        <f t="shared" si="89"/>
        <v>0</v>
      </c>
      <c r="GE173" s="29"/>
      <c r="GF173" s="29"/>
      <c r="GG173" s="61" t="str">
        <f t="shared" si="90"/>
        <v/>
      </c>
      <c r="GH173" s="61" t="str">
        <f t="shared" si="91"/>
        <v/>
      </c>
    </row>
    <row r="174" spans="1:190" ht="16.5" customHeight="1" x14ac:dyDescent="0.3">
      <c r="A174" s="84">
        <v>1454</v>
      </c>
      <c r="B174" s="42" t="s">
        <v>2503</v>
      </c>
      <c r="C174" s="85">
        <v>46851480013</v>
      </c>
      <c r="D174" s="43" t="s">
        <v>3290</v>
      </c>
      <c r="E174" s="44" t="s">
        <v>3291</v>
      </c>
      <c r="F174" s="44" t="s">
        <v>2505</v>
      </c>
      <c r="G174" s="45">
        <v>10</v>
      </c>
      <c r="H174" s="86" t="s">
        <v>128</v>
      </c>
      <c r="I174" s="44" t="s">
        <v>2854</v>
      </c>
      <c r="J174" s="44" t="s">
        <v>1697</v>
      </c>
      <c r="K174" s="44" t="s">
        <v>153</v>
      </c>
      <c r="L174" s="43" t="s">
        <v>4163</v>
      </c>
      <c r="M174" s="44" t="s">
        <v>377</v>
      </c>
      <c r="N174" s="43" t="s">
        <v>4163</v>
      </c>
      <c r="O174" s="44" t="s">
        <v>4604</v>
      </c>
      <c r="P174" s="42" t="s">
        <v>4801</v>
      </c>
      <c r="Q174" s="42" t="s">
        <v>4802</v>
      </c>
      <c r="R174" s="43"/>
      <c r="S174" s="43"/>
      <c r="T174" s="44" t="s">
        <v>4803</v>
      </c>
      <c r="U174" s="44" t="s">
        <v>6179</v>
      </c>
      <c r="V174" s="43" t="s">
        <v>6180</v>
      </c>
      <c r="W174" s="43">
        <v>0</v>
      </c>
      <c r="X174" s="43">
        <v>0</v>
      </c>
      <c r="Y174" s="43" t="s">
        <v>6180</v>
      </c>
      <c r="Z174" s="44" t="s">
        <v>6978</v>
      </c>
      <c r="AA174" s="44" t="s">
        <v>6979</v>
      </c>
      <c r="AB174" s="46" t="s">
        <v>2749</v>
      </c>
      <c r="AC174" s="47" t="s">
        <v>2750</v>
      </c>
      <c r="AD174" s="44" t="s">
        <v>2751</v>
      </c>
      <c r="AE174" s="44" t="s">
        <v>2752</v>
      </c>
      <c r="AF174" s="47" t="s">
        <v>2753</v>
      </c>
      <c r="AG174" s="47" t="s">
        <v>2754</v>
      </c>
      <c r="AH174" s="44" t="s">
        <v>1768</v>
      </c>
      <c r="AI174" s="44" t="s">
        <v>2514</v>
      </c>
      <c r="AJ174" s="44" t="s">
        <v>1414</v>
      </c>
      <c r="AK174" s="44" t="s">
        <v>2515</v>
      </c>
      <c r="AL174" s="44">
        <v>2</v>
      </c>
      <c r="AM174" s="44" t="s">
        <v>2778</v>
      </c>
      <c r="AN174" s="44">
        <v>4</v>
      </c>
      <c r="AO174" s="44" t="s">
        <v>2779</v>
      </c>
      <c r="AP174" s="44">
        <v>1</v>
      </c>
      <c r="AQ174" s="44" t="s">
        <v>2789</v>
      </c>
      <c r="AR174" s="44" t="s">
        <v>7312</v>
      </c>
      <c r="AS174" s="44" t="s">
        <v>7313</v>
      </c>
      <c r="AT174" s="44" t="s">
        <v>7312</v>
      </c>
      <c r="AU174" s="44" t="s">
        <v>7313</v>
      </c>
      <c r="AV174" s="44" t="s">
        <v>7946</v>
      </c>
      <c r="AW174" s="44" t="s">
        <v>8310</v>
      </c>
      <c r="AX174" s="44" t="s">
        <v>7312</v>
      </c>
      <c r="AY174" s="44" t="s">
        <v>7946</v>
      </c>
      <c r="AZ174" s="44" t="s">
        <v>7946</v>
      </c>
      <c r="BA174" s="48" t="s">
        <v>128</v>
      </c>
      <c r="BB174" s="48" t="s">
        <v>128</v>
      </c>
      <c r="BC174" s="48" t="s">
        <v>1758</v>
      </c>
      <c r="BD174" s="48" t="s">
        <v>8750</v>
      </c>
      <c r="BE174" s="48" t="s">
        <v>1748</v>
      </c>
      <c r="BF174" s="48" t="s">
        <v>128</v>
      </c>
      <c r="BG174" s="44" t="s">
        <v>8878</v>
      </c>
      <c r="BH174" s="44" t="s">
        <v>8879</v>
      </c>
      <c r="BI174" s="48" t="s">
        <v>8310</v>
      </c>
      <c r="BJ174" s="48" t="s">
        <v>8310</v>
      </c>
      <c r="BK174" s="44" t="s">
        <v>7312</v>
      </c>
      <c r="BL174" s="44" t="s">
        <v>7312</v>
      </c>
      <c r="BM174" s="44" t="s">
        <v>1761</v>
      </c>
      <c r="BN174" s="44">
        <v>14591382</v>
      </c>
      <c r="BO174" s="74">
        <v>89</v>
      </c>
      <c r="BP174" s="74">
        <v>3</v>
      </c>
      <c r="BQ174" s="44" t="s">
        <v>2832</v>
      </c>
      <c r="BR174" s="74">
        <v>5</v>
      </c>
      <c r="BS174" s="44" t="s">
        <v>2837</v>
      </c>
      <c r="BT174" s="74">
        <v>5</v>
      </c>
      <c r="BU174" s="44" t="s">
        <v>2838</v>
      </c>
      <c r="BV174" s="44" t="s">
        <v>9703</v>
      </c>
      <c r="BW174" s="44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53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33"/>
      <c r="DR174" s="33"/>
      <c r="DS174" s="33"/>
      <c r="DT174" s="15"/>
      <c r="DU174" s="15"/>
      <c r="DV174" s="15"/>
      <c r="DW174" s="30"/>
      <c r="DX174" s="15"/>
      <c r="DY174" s="31"/>
      <c r="DZ174" s="15"/>
      <c r="EA174" s="39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61" t="str">
        <f t="shared" si="88"/>
        <v/>
      </c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/>
      <c r="FX174" s="15"/>
      <c r="FY174" s="15"/>
      <c r="FZ174" s="15"/>
      <c r="GA174" s="15"/>
      <c r="GB174" s="32"/>
      <c r="GC174" s="32"/>
      <c r="GD174" s="72">
        <f t="shared" si="89"/>
        <v>0</v>
      </c>
      <c r="GE174" s="29"/>
      <c r="GF174" s="29"/>
      <c r="GG174" s="61" t="str">
        <f t="shared" si="90"/>
        <v/>
      </c>
      <c r="GH174" s="61" t="str">
        <f t="shared" si="91"/>
        <v/>
      </c>
    </row>
    <row r="175" spans="1:190" ht="16.5" customHeight="1" x14ac:dyDescent="0.3">
      <c r="A175" s="84">
        <v>1460</v>
      </c>
      <c r="B175" s="42" t="s">
        <v>2503</v>
      </c>
      <c r="C175" s="85">
        <v>13602275013</v>
      </c>
      <c r="D175" s="43" t="s">
        <v>3292</v>
      </c>
      <c r="E175" s="44" t="s">
        <v>3293</v>
      </c>
      <c r="F175" s="44" t="s">
        <v>3294</v>
      </c>
      <c r="G175" s="45">
        <v>3</v>
      </c>
      <c r="H175" s="86" t="s">
        <v>128</v>
      </c>
      <c r="I175" s="44" t="s">
        <v>2854</v>
      </c>
      <c r="J175" s="44" t="s">
        <v>1697</v>
      </c>
      <c r="K175" s="44" t="s">
        <v>153</v>
      </c>
      <c r="L175" s="43" t="s">
        <v>4163</v>
      </c>
      <c r="M175" s="44" t="s">
        <v>377</v>
      </c>
      <c r="N175" s="43" t="s">
        <v>4163</v>
      </c>
      <c r="O175" s="44" t="s">
        <v>4476</v>
      </c>
      <c r="P175" s="42" t="s">
        <v>4477</v>
      </c>
      <c r="Q175" s="42" t="s">
        <v>4574</v>
      </c>
      <c r="R175" s="43"/>
      <c r="S175" s="43"/>
      <c r="T175" s="44" t="s">
        <v>4804</v>
      </c>
      <c r="U175" s="44" t="s">
        <v>6181</v>
      </c>
      <c r="V175" s="43" t="s">
        <v>6045</v>
      </c>
      <c r="W175" s="43" t="s">
        <v>6094</v>
      </c>
      <c r="X175" s="43">
        <v>0</v>
      </c>
      <c r="Y175" s="43" t="s">
        <v>6045</v>
      </c>
      <c r="Z175" s="44" t="s">
        <v>2194</v>
      </c>
      <c r="AA175" s="44" t="s">
        <v>2622</v>
      </c>
      <c r="AB175" s="46" t="s">
        <v>1972</v>
      </c>
      <c r="AC175" s="47" t="s">
        <v>1973</v>
      </c>
      <c r="AD175" s="44" t="s">
        <v>1974</v>
      </c>
      <c r="AE175" s="44" t="s">
        <v>2520</v>
      </c>
      <c r="AF175" s="47" t="s">
        <v>1975</v>
      </c>
      <c r="AG175" s="47" t="s">
        <v>1973</v>
      </c>
      <c r="AH175" s="44" t="s">
        <v>1976</v>
      </c>
      <c r="AI175" s="44" t="s">
        <v>2521</v>
      </c>
      <c r="AJ175" s="44" t="s">
        <v>1432</v>
      </c>
      <c r="AK175" s="44" t="s">
        <v>2522</v>
      </c>
      <c r="AL175" s="44">
        <v>2</v>
      </c>
      <c r="AM175" s="44" t="s">
        <v>2778</v>
      </c>
      <c r="AN175" s="44">
        <v>4</v>
      </c>
      <c r="AO175" s="44" t="s">
        <v>2779</v>
      </c>
      <c r="AP175" s="44">
        <v>1</v>
      </c>
      <c r="AQ175" s="44" t="s">
        <v>2789</v>
      </c>
      <c r="AR175" s="44" t="s">
        <v>7314</v>
      </c>
      <c r="AS175" s="44" t="s">
        <v>7315</v>
      </c>
      <c r="AT175" s="44" t="s">
        <v>7314</v>
      </c>
      <c r="AU175" s="44" t="s">
        <v>7316</v>
      </c>
      <c r="AV175" s="44" t="s">
        <v>7947</v>
      </c>
      <c r="AW175" s="44" t="s">
        <v>6094</v>
      </c>
      <c r="AX175" s="44" t="s">
        <v>7314</v>
      </c>
      <c r="AY175" s="44" t="s">
        <v>7947</v>
      </c>
      <c r="AZ175" s="44" t="s">
        <v>7947</v>
      </c>
      <c r="BA175" s="48" t="s">
        <v>128</v>
      </c>
      <c r="BB175" s="48" t="s">
        <v>128</v>
      </c>
      <c r="BC175" s="48" t="s">
        <v>1758</v>
      </c>
      <c r="BD175" s="48" t="s">
        <v>8461</v>
      </c>
      <c r="BE175" s="48" t="s">
        <v>1770</v>
      </c>
      <c r="BF175" s="48" t="s">
        <v>136</v>
      </c>
      <c r="BG175" s="44" t="s">
        <v>8880</v>
      </c>
      <c r="BH175" s="44" t="s">
        <v>8881</v>
      </c>
      <c r="BI175" s="48" t="s">
        <v>6094</v>
      </c>
      <c r="BJ175" s="48" t="s">
        <v>6094</v>
      </c>
      <c r="BK175" s="44" t="s">
        <v>7314</v>
      </c>
      <c r="BL175" s="44" t="s">
        <v>7314</v>
      </c>
      <c r="BM175" s="44" t="s">
        <v>1851</v>
      </c>
      <c r="BN175" s="44">
        <v>8773791</v>
      </c>
      <c r="BO175" s="74">
        <v>132</v>
      </c>
      <c r="BP175" s="74">
        <v>4</v>
      </c>
      <c r="BQ175" s="44" t="s">
        <v>2835</v>
      </c>
      <c r="BR175" s="74">
        <v>5</v>
      </c>
      <c r="BS175" s="44" t="s">
        <v>2837</v>
      </c>
      <c r="BT175" s="74">
        <v>5</v>
      </c>
      <c r="BU175" s="44" t="s">
        <v>2838</v>
      </c>
      <c r="BV175" s="44" t="s">
        <v>9703</v>
      </c>
      <c r="BW175" s="44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53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33"/>
      <c r="DR175" s="33"/>
      <c r="DS175" s="33"/>
      <c r="DT175" s="15"/>
      <c r="DU175" s="15"/>
      <c r="DV175" s="15"/>
      <c r="DW175" s="30"/>
      <c r="DX175" s="15"/>
      <c r="DY175" s="31"/>
      <c r="DZ175" s="15"/>
      <c r="EA175" s="39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61" t="str">
        <f t="shared" si="88"/>
        <v/>
      </c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32"/>
      <c r="GC175" s="32"/>
      <c r="GD175" s="72">
        <f t="shared" si="89"/>
        <v>0</v>
      </c>
      <c r="GE175" s="29"/>
      <c r="GF175" s="29"/>
      <c r="GG175" s="61" t="str">
        <f t="shared" si="90"/>
        <v/>
      </c>
      <c r="GH175" s="61" t="str">
        <f t="shared" si="91"/>
        <v/>
      </c>
    </row>
    <row r="176" spans="1:190" ht="16.5" customHeight="1" x14ac:dyDescent="0.3">
      <c r="A176" s="84">
        <v>1464</v>
      </c>
      <c r="B176" s="42" t="s">
        <v>2503</v>
      </c>
      <c r="C176" s="85">
        <v>46804087010</v>
      </c>
      <c r="D176" s="43" t="s">
        <v>3295</v>
      </c>
      <c r="E176" s="44" t="s">
        <v>3296</v>
      </c>
      <c r="F176" s="44" t="s">
        <v>3297</v>
      </c>
      <c r="G176" s="45">
        <v>1</v>
      </c>
      <c r="H176" s="86" t="s">
        <v>128</v>
      </c>
      <c r="I176" s="44" t="s">
        <v>2854</v>
      </c>
      <c r="J176" s="44" t="s">
        <v>1697</v>
      </c>
      <c r="K176" s="44" t="s">
        <v>153</v>
      </c>
      <c r="L176" s="43" t="s">
        <v>4163</v>
      </c>
      <c r="M176" s="44" t="s">
        <v>377</v>
      </c>
      <c r="N176" s="43" t="s">
        <v>4163</v>
      </c>
      <c r="O176" s="44" t="s">
        <v>4313</v>
      </c>
      <c r="P176" s="42" t="s">
        <v>4314</v>
      </c>
      <c r="Q176" s="42" t="s">
        <v>4323</v>
      </c>
      <c r="R176" s="43"/>
      <c r="S176" s="43"/>
      <c r="T176" s="44" t="s">
        <v>4805</v>
      </c>
      <c r="U176" s="44" t="s">
        <v>6182</v>
      </c>
      <c r="V176" s="43" t="s">
        <v>1887</v>
      </c>
      <c r="W176" s="43" t="s">
        <v>6183</v>
      </c>
      <c r="X176" s="43">
        <v>0</v>
      </c>
      <c r="Y176" s="43" t="s">
        <v>1887</v>
      </c>
      <c r="Z176" s="44" t="s">
        <v>6980</v>
      </c>
      <c r="AA176" s="44" t="s">
        <v>6981</v>
      </c>
      <c r="AB176" s="46" t="s">
        <v>2400</v>
      </c>
      <c r="AC176" s="47" t="s">
        <v>2401</v>
      </c>
      <c r="AD176" s="44" t="s">
        <v>2402</v>
      </c>
      <c r="AE176" s="44" t="s">
        <v>2702</v>
      </c>
      <c r="AF176" s="47" t="s">
        <v>2403</v>
      </c>
      <c r="AG176" s="47" t="s">
        <v>2401</v>
      </c>
      <c r="AH176" s="44" t="s">
        <v>2404</v>
      </c>
      <c r="AI176" s="44" t="s">
        <v>2703</v>
      </c>
      <c r="AJ176" s="44" t="s">
        <v>1406</v>
      </c>
      <c r="AK176" s="44" t="s">
        <v>1749</v>
      </c>
      <c r="AL176" s="44">
        <v>2</v>
      </c>
      <c r="AM176" s="44" t="s">
        <v>2778</v>
      </c>
      <c r="AN176" s="44">
        <v>4</v>
      </c>
      <c r="AO176" s="44" t="s">
        <v>2779</v>
      </c>
      <c r="AP176" s="44">
        <v>1</v>
      </c>
      <c r="AQ176" s="44" t="s">
        <v>2789</v>
      </c>
      <c r="AR176" s="44" t="s">
        <v>1896</v>
      </c>
      <c r="AS176" s="44">
        <v>0</v>
      </c>
      <c r="AT176" s="44" t="s">
        <v>1896</v>
      </c>
      <c r="AU176" s="44">
        <v>0</v>
      </c>
      <c r="AV176" s="44" t="s">
        <v>2801</v>
      </c>
      <c r="AW176" s="44" t="s">
        <v>1887</v>
      </c>
      <c r="AX176" s="44" t="s">
        <v>1896</v>
      </c>
      <c r="AY176" s="44" t="s">
        <v>2801</v>
      </c>
      <c r="AZ176" s="44" t="s">
        <v>8882</v>
      </c>
      <c r="BA176" s="48" t="s">
        <v>128</v>
      </c>
      <c r="BB176" s="48" t="s">
        <v>128</v>
      </c>
      <c r="BC176" s="48" t="s">
        <v>1758</v>
      </c>
      <c r="BD176" s="48" t="s">
        <v>1790</v>
      </c>
      <c r="BE176" s="48" t="s">
        <v>1895</v>
      </c>
      <c r="BF176" s="48" t="s">
        <v>128</v>
      </c>
      <c r="BG176" s="44" t="s">
        <v>8883</v>
      </c>
      <c r="BH176" s="44" t="s">
        <v>8884</v>
      </c>
      <c r="BI176" s="48" t="s">
        <v>1887</v>
      </c>
      <c r="BJ176" s="48" t="s">
        <v>6183</v>
      </c>
      <c r="BK176" s="44" t="s">
        <v>1896</v>
      </c>
      <c r="BL176" s="44" t="s">
        <v>9666</v>
      </c>
      <c r="BM176" s="44" t="s">
        <v>2826</v>
      </c>
      <c r="BN176" s="44">
        <v>14247185</v>
      </c>
      <c r="BO176" s="74">
        <v>37</v>
      </c>
      <c r="BP176" s="74">
        <v>2</v>
      </c>
      <c r="BQ176" s="44" t="s">
        <v>2833</v>
      </c>
      <c r="BR176" s="74">
        <v>5</v>
      </c>
      <c r="BS176" s="44" t="s">
        <v>2837</v>
      </c>
      <c r="BT176" s="74">
        <v>5</v>
      </c>
      <c r="BU176" s="44" t="s">
        <v>2838</v>
      </c>
      <c r="BV176" s="44" t="s">
        <v>9703</v>
      </c>
      <c r="BW176" s="44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53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33"/>
      <c r="DR176" s="33"/>
      <c r="DS176" s="33"/>
      <c r="DT176" s="15"/>
      <c r="DU176" s="15"/>
      <c r="DV176" s="15"/>
      <c r="DW176" s="30"/>
      <c r="DX176" s="15"/>
      <c r="DY176" s="31"/>
      <c r="DZ176" s="15"/>
      <c r="EA176" s="39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61" t="str">
        <f t="shared" si="88"/>
        <v/>
      </c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32"/>
      <c r="GC176" s="32"/>
      <c r="GD176" s="72">
        <f t="shared" si="89"/>
        <v>0</v>
      </c>
      <c r="GE176" s="29"/>
      <c r="GF176" s="29"/>
      <c r="GG176" s="61" t="str">
        <f t="shared" si="90"/>
        <v/>
      </c>
      <c r="GH176" s="61" t="str">
        <f t="shared" si="91"/>
        <v/>
      </c>
    </row>
    <row r="177" spans="1:190" ht="16.5" customHeight="1" x14ac:dyDescent="0.3">
      <c r="A177" s="84">
        <v>1466</v>
      </c>
      <c r="B177" s="42" t="s">
        <v>2503</v>
      </c>
      <c r="C177" s="85">
        <v>14688264074</v>
      </c>
      <c r="D177" s="43" t="s">
        <v>3298</v>
      </c>
      <c r="E177" s="44" t="s">
        <v>3299</v>
      </c>
      <c r="F177" s="44" t="s">
        <v>3299</v>
      </c>
      <c r="G177" s="45">
        <v>5</v>
      </c>
      <c r="H177" s="86" t="s">
        <v>134</v>
      </c>
      <c r="I177" s="44" t="s">
        <v>2850</v>
      </c>
      <c r="J177" s="44" t="s">
        <v>1697</v>
      </c>
      <c r="K177" s="44" t="s">
        <v>205</v>
      </c>
      <c r="L177" s="43" t="s">
        <v>4168</v>
      </c>
      <c r="M177" s="44" t="s">
        <v>638</v>
      </c>
      <c r="N177" s="43" t="s">
        <v>4168</v>
      </c>
      <c r="O177" s="44" t="s">
        <v>4169</v>
      </c>
      <c r="P177" s="42" t="s">
        <v>4806</v>
      </c>
      <c r="Q177" s="42" t="s">
        <v>4807</v>
      </c>
      <c r="R177" s="43"/>
      <c r="S177" s="43"/>
      <c r="T177" s="44" t="s">
        <v>4808</v>
      </c>
      <c r="U177" s="44" t="s">
        <v>6184</v>
      </c>
      <c r="V177" s="43" t="s">
        <v>6185</v>
      </c>
      <c r="W177" s="43" t="s">
        <v>6186</v>
      </c>
      <c r="X177" s="43">
        <v>0</v>
      </c>
      <c r="Y177" s="43" t="s">
        <v>6185</v>
      </c>
      <c r="Z177" s="44" t="s">
        <v>1924</v>
      </c>
      <c r="AA177" s="44" t="s">
        <v>1925</v>
      </c>
      <c r="AB177" s="46" t="s">
        <v>1926</v>
      </c>
      <c r="AC177" s="47" t="s">
        <v>1927</v>
      </c>
      <c r="AD177" s="44" t="s">
        <v>1754</v>
      </c>
      <c r="AE177" s="44" t="s">
        <v>2529</v>
      </c>
      <c r="AF177" s="47" t="s">
        <v>1756</v>
      </c>
      <c r="AG177" s="47" t="s">
        <v>1755</v>
      </c>
      <c r="AH177" s="44" t="s">
        <v>1757</v>
      </c>
      <c r="AI177" s="44" t="s">
        <v>2528</v>
      </c>
      <c r="AJ177" s="44" t="s">
        <v>1414</v>
      </c>
      <c r="AK177" s="44" t="s">
        <v>2515</v>
      </c>
      <c r="AL177" s="44">
        <v>2</v>
      </c>
      <c r="AM177" s="44" t="s">
        <v>2778</v>
      </c>
      <c r="AN177" s="44">
        <v>4</v>
      </c>
      <c r="AO177" s="44" t="s">
        <v>2779</v>
      </c>
      <c r="AP177" s="44">
        <v>1</v>
      </c>
      <c r="AQ177" s="44" t="s">
        <v>2789</v>
      </c>
      <c r="AR177" s="44" t="s">
        <v>7317</v>
      </c>
      <c r="AS177" s="44" t="s">
        <v>7318</v>
      </c>
      <c r="AT177" s="44" t="s">
        <v>7317</v>
      </c>
      <c r="AU177" s="44" t="s">
        <v>7319</v>
      </c>
      <c r="AV177" s="44" t="s">
        <v>7948</v>
      </c>
      <c r="AW177" s="44" t="s">
        <v>8311</v>
      </c>
      <c r="AX177" s="44" t="s">
        <v>7317</v>
      </c>
      <c r="AY177" s="44" t="s">
        <v>7948</v>
      </c>
      <c r="AZ177" s="44" t="s">
        <v>7948</v>
      </c>
      <c r="BA177" s="48" t="s">
        <v>134</v>
      </c>
      <c r="BB177" s="48" t="s">
        <v>128</v>
      </c>
      <c r="BC177" s="48" t="s">
        <v>1758</v>
      </c>
      <c r="BD177" s="48" t="s">
        <v>1928</v>
      </c>
      <c r="BE177" s="48" t="s">
        <v>1895</v>
      </c>
      <c r="BF177" s="48" t="s">
        <v>128</v>
      </c>
      <c r="BG177" s="44" t="s">
        <v>8885</v>
      </c>
      <c r="BH177" s="44" t="s">
        <v>8886</v>
      </c>
      <c r="BI177" s="48" t="s">
        <v>8311</v>
      </c>
      <c r="BJ177" s="48" t="s">
        <v>8311</v>
      </c>
      <c r="BK177" s="44" t="s">
        <v>7317</v>
      </c>
      <c r="BL177" s="44" t="s">
        <v>7317</v>
      </c>
      <c r="BM177" s="44" t="s">
        <v>1761</v>
      </c>
      <c r="BN177" s="44">
        <v>71207336</v>
      </c>
      <c r="BO177" s="74">
        <v>143</v>
      </c>
      <c r="BP177" s="74">
        <v>4</v>
      </c>
      <c r="BQ177" s="44" t="s">
        <v>2835</v>
      </c>
      <c r="BR177" s="74">
        <v>5</v>
      </c>
      <c r="BS177" s="44" t="s">
        <v>2837</v>
      </c>
      <c r="BT177" s="74">
        <v>5</v>
      </c>
      <c r="BU177" s="44" t="s">
        <v>2838</v>
      </c>
      <c r="BV177" s="44" t="s">
        <v>9704</v>
      </c>
      <c r="BW177" s="44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53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33"/>
      <c r="DR177" s="33"/>
      <c r="DS177" s="33"/>
      <c r="DT177" s="15"/>
      <c r="DU177" s="15"/>
      <c r="DV177" s="15"/>
      <c r="DW177" s="30"/>
      <c r="DX177" s="15"/>
      <c r="DY177" s="31"/>
      <c r="DZ177" s="15"/>
      <c r="EA177" s="39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61" t="str">
        <f t="shared" si="88"/>
        <v/>
      </c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32"/>
      <c r="GC177" s="32"/>
      <c r="GD177" s="72">
        <f t="shared" si="89"/>
        <v>0</v>
      </c>
      <c r="GE177" s="29"/>
      <c r="GF177" s="29"/>
      <c r="GG177" s="61" t="str">
        <f t="shared" si="90"/>
        <v/>
      </c>
      <c r="GH177" s="61" t="str">
        <f t="shared" si="91"/>
        <v/>
      </c>
    </row>
    <row r="178" spans="1:190" ht="16.5" customHeight="1" x14ac:dyDescent="0.3">
      <c r="A178" s="84">
        <v>1470</v>
      </c>
      <c r="B178" s="42" t="s">
        <v>2503</v>
      </c>
      <c r="C178" s="85">
        <v>13602102011</v>
      </c>
      <c r="D178" s="43" t="s">
        <v>3300</v>
      </c>
      <c r="E178" s="44" t="s">
        <v>3301</v>
      </c>
      <c r="F178" s="44" t="s">
        <v>3302</v>
      </c>
      <c r="G178" s="45">
        <v>30</v>
      </c>
      <c r="H178" s="86" t="s">
        <v>128</v>
      </c>
      <c r="I178" s="44" t="s">
        <v>2854</v>
      </c>
      <c r="J178" s="44" t="s">
        <v>1697</v>
      </c>
      <c r="K178" s="44" t="s">
        <v>153</v>
      </c>
      <c r="L178" s="43" t="s">
        <v>4163</v>
      </c>
      <c r="M178" s="44" t="s">
        <v>377</v>
      </c>
      <c r="N178" s="43" t="s">
        <v>4163</v>
      </c>
      <c r="O178" s="44" t="s">
        <v>4197</v>
      </c>
      <c r="P178" s="42" t="s">
        <v>4198</v>
      </c>
      <c r="Q178" s="42" t="s">
        <v>4199</v>
      </c>
      <c r="R178" s="43"/>
      <c r="S178" s="43"/>
      <c r="T178" s="44" t="s">
        <v>4809</v>
      </c>
      <c r="U178" s="44" t="s">
        <v>6187</v>
      </c>
      <c r="V178" s="43" t="s">
        <v>1887</v>
      </c>
      <c r="W178" s="43" t="s">
        <v>2253</v>
      </c>
      <c r="X178" s="43">
        <v>0</v>
      </c>
      <c r="Y178" s="43" t="s">
        <v>1887</v>
      </c>
      <c r="Z178" s="44" t="s">
        <v>6912</v>
      </c>
      <c r="AA178" s="44" t="s">
        <v>6913</v>
      </c>
      <c r="AB178" s="46" t="s">
        <v>2155</v>
      </c>
      <c r="AC178" s="47" t="s">
        <v>2156</v>
      </c>
      <c r="AD178" s="44" t="s">
        <v>2157</v>
      </c>
      <c r="AE178" s="44" t="s">
        <v>2672</v>
      </c>
      <c r="AF178" s="47" t="s">
        <v>2158</v>
      </c>
      <c r="AG178" s="47" t="s">
        <v>2156</v>
      </c>
      <c r="AH178" s="44" t="s">
        <v>2159</v>
      </c>
      <c r="AI178" s="44" t="s">
        <v>2672</v>
      </c>
      <c r="AJ178" s="44" t="s">
        <v>1406</v>
      </c>
      <c r="AK178" s="44" t="s">
        <v>1749</v>
      </c>
      <c r="AL178" s="44">
        <v>2</v>
      </c>
      <c r="AM178" s="44" t="s">
        <v>2778</v>
      </c>
      <c r="AN178" s="44">
        <v>4</v>
      </c>
      <c r="AO178" s="44" t="s">
        <v>2779</v>
      </c>
      <c r="AP178" s="44">
        <v>1</v>
      </c>
      <c r="AQ178" s="44" t="s">
        <v>2789</v>
      </c>
      <c r="AR178" s="44" t="s">
        <v>1896</v>
      </c>
      <c r="AS178" s="44" t="s">
        <v>7320</v>
      </c>
      <c r="AT178" s="44" t="s">
        <v>1896</v>
      </c>
      <c r="AU178" s="44" t="s">
        <v>7320</v>
      </c>
      <c r="AV178" s="44" t="s">
        <v>7798</v>
      </c>
      <c r="AW178" s="44">
        <v>0</v>
      </c>
      <c r="AX178" s="44">
        <v>0</v>
      </c>
      <c r="AY178" s="44" t="s">
        <v>2801</v>
      </c>
      <c r="AZ178" s="44" t="s">
        <v>8887</v>
      </c>
      <c r="BA178" s="48" t="s">
        <v>128</v>
      </c>
      <c r="BB178" s="48" t="s">
        <v>128</v>
      </c>
      <c r="BC178" s="48" t="s">
        <v>1758</v>
      </c>
      <c r="BD178" s="48" t="s">
        <v>1790</v>
      </c>
      <c r="BE178" s="48" t="s">
        <v>1895</v>
      </c>
      <c r="BF178" s="48" t="s">
        <v>128</v>
      </c>
      <c r="BG178" s="44" t="s">
        <v>2817</v>
      </c>
      <c r="BH178" s="44" t="s">
        <v>2820</v>
      </c>
      <c r="BI178" s="48" t="s">
        <v>1887</v>
      </c>
      <c r="BJ178" s="48" t="s">
        <v>1887</v>
      </c>
      <c r="BK178" s="44" t="s">
        <v>1896</v>
      </c>
      <c r="BL178" s="44" t="s">
        <v>9659</v>
      </c>
      <c r="BM178" s="44" t="s">
        <v>2826</v>
      </c>
      <c r="BN178" s="44">
        <v>34052249</v>
      </c>
      <c r="BO178" s="74">
        <v>281</v>
      </c>
      <c r="BP178" s="74">
        <v>5</v>
      </c>
      <c r="BQ178" s="44" t="s">
        <v>2831</v>
      </c>
      <c r="BR178" s="74">
        <v>5</v>
      </c>
      <c r="BS178" s="44" t="s">
        <v>2837</v>
      </c>
      <c r="BT178" s="74">
        <v>5</v>
      </c>
      <c r="BU178" s="44" t="s">
        <v>2838</v>
      </c>
      <c r="BV178" s="44" t="s">
        <v>9703</v>
      </c>
      <c r="BW178" s="44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53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33"/>
      <c r="DR178" s="33"/>
      <c r="DS178" s="33"/>
      <c r="DT178" s="15"/>
      <c r="DU178" s="15"/>
      <c r="DV178" s="15"/>
      <c r="DW178" s="30"/>
      <c r="DX178" s="15"/>
      <c r="DY178" s="31"/>
      <c r="DZ178" s="15"/>
      <c r="EA178" s="39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61" t="str">
        <f t="shared" si="88"/>
        <v/>
      </c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  <c r="FU178" s="15"/>
      <c r="FV178" s="15"/>
      <c r="FW178" s="15"/>
      <c r="FX178" s="15"/>
      <c r="FY178" s="15"/>
      <c r="FZ178" s="15"/>
      <c r="GA178" s="15"/>
      <c r="GB178" s="32"/>
      <c r="GC178" s="32"/>
      <c r="GD178" s="72">
        <f t="shared" si="89"/>
        <v>0</v>
      </c>
      <c r="GE178" s="29"/>
      <c r="GF178" s="29"/>
      <c r="GG178" s="61" t="str">
        <f t="shared" si="90"/>
        <v/>
      </c>
      <c r="GH178" s="61" t="str">
        <f t="shared" si="91"/>
        <v/>
      </c>
    </row>
    <row r="179" spans="1:190" ht="16.5" customHeight="1" x14ac:dyDescent="0.3">
      <c r="A179" s="84">
        <v>1472</v>
      </c>
      <c r="B179" s="42" t="s">
        <v>2503</v>
      </c>
      <c r="C179" s="85">
        <v>47295520015</v>
      </c>
      <c r="D179" s="43" t="s">
        <v>3303</v>
      </c>
      <c r="E179" s="44" t="s">
        <v>3304</v>
      </c>
      <c r="F179" s="44" t="s">
        <v>3305</v>
      </c>
      <c r="G179" s="45">
        <v>1</v>
      </c>
      <c r="H179" s="86" t="s">
        <v>128</v>
      </c>
      <c r="I179" s="44" t="s">
        <v>2854</v>
      </c>
      <c r="J179" s="44" t="s">
        <v>1697</v>
      </c>
      <c r="K179" s="44" t="s">
        <v>153</v>
      </c>
      <c r="L179" s="43" t="s">
        <v>4163</v>
      </c>
      <c r="M179" s="44" t="s">
        <v>395</v>
      </c>
      <c r="N179" s="43" t="s">
        <v>4810</v>
      </c>
      <c r="O179" s="44" t="s">
        <v>4811</v>
      </c>
      <c r="P179" s="42" t="s">
        <v>4812</v>
      </c>
      <c r="Q179" s="42">
        <v>0</v>
      </c>
      <c r="R179" s="43" t="s">
        <v>4813</v>
      </c>
      <c r="S179" s="43" t="s">
        <v>4814</v>
      </c>
      <c r="T179" s="44" t="s">
        <v>4815</v>
      </c>
      <c r="U179" s="44" t="s">
        <v>6188</v>
      </c>
      <c r="V179" s="43">
        <v>0</v>
      </c>
      <c r="W179" s="43">
        <v>0</v>
      </c>
      <c r="X179" s="43">
        <v>0</v>
      </c>
      <c r="Y179" s="43" t="s">
        <v>6189</v>
      </c>
      <c r="Z179" s="44" t="s">
        <v>2365</v>
      </c>
      <c r="AA179" s="44" t="s">
        <v>2366</v>
      </c>
      <c r="AB179" s="46" t="s">
        <v>2367</v>
      </c>
      <c r="AC179" s="47" t="s">
        <v>2368</v>
      </c>
      <c r="AD179" s="44" t="s">
        <v>2369</v>
      </c>
      <c r="AE179" s="44" t="s">
        <v>2712</v>
      </c>
      <c r="AF179" s="47" t="s">
        <v>2370</v>
      </c>
      <c r="AG179" s="47" t="s">
        <v>2368</v>
      </c>
      <c r="AH179" s="44" t="s">
        <v>2161</v>
      </c>
      <c r="AI179" s="44" t="s">
        <v>2713</v>
      </c>
      <c r="AJ179" s="44" t="s">
        <v>1406</v>
      </c>
      <c r="AK179" s="44" t="s">
        <v>1749</v>
      </c>
      <c r="AL179" s="44">
        <v>2</v>
      </c>
      <c r="AM179" s="44" t="s">
        <v>2778</v>
      </c>
      <c r="AN179" s="44">
        <v>5</v>
      </c>
      <c r="AO179" s="44" t="s">
        <v>2780</v>
      </c>
      <c r="AP179" s="44">
        <v>1</v>
      </c>
      <c r="AQ179" s="44" t="s">
        <v>2789</v>
      </c>
      <c r="AR179" s="44" t="s">
        <v>7321</v>
      </c>
      <c r="AS179" s="44">
        <v>0</v>
      </c>
      <c r="AT179" s="44" t="s">
        <v>7321</v>
      </c>
      <c r="AU179" s="44">
        <v>0</v>
      </c>
      <c r="AV179" s="44" t="s">
        <v>7949</v>
      </c>
      <c r="AW179" s="44">
        <v>0</v>
      </c>
      <c r="AX179" s="44">
        <v>0</v>
      </c>
      <c r="AY179" s="44" t="s">
        <v>8888</v>
      </c>
      <c r="AZ179" s="44" t="s">
        <v>2468</v>
      </c>
      <c r="BA179" s="48" t="s">
        <v>128</v>
      </c>
      <c r="BB179" s="48" t="s">
        <v>128</v>
      </c>
      <c r="BC179" s="48" t="s">
        <v>8889</v>
      </c>
      <c r="BD179" s="48" t="s">
        <v>2039</v>
      </c>
      <c r="BE179" s="48" t="s">
        <v>2193</v>
      </c>
      <c r="BF179" s="48" t="s">
        <v>2040</v>
      </c>
      <c r="BG179" s="44" t="s">
        <v>8738</v>
      </c>
      <c r="BH179" s="44" t="s">
        <v>2468</v>
      </c>
      <c r="BI179" s="48" t="s">
        <v>1873</v>
      </c>
      <c r="BJ179" s="48" t="s">
        <v>2468</v>
      </c>
      <c r="BK179" s="44" t="s">
        <v>8890</v>
      </c>
      <c r="BL179" s="44" t="s">
        <v>2468</v>
      </c>
      <c r="BM179" s="44" t="s">
        <v>2826</v>
      </c>
      <c r="BN179" s="44">
        <v>5623125</v>
      </c>
      <c r="BO179" s="74">
        <v>63</v>
      </c>
      <c r="BP179" s="74">
        <v>3</v>
      </c>
      <c r="BQ179" s="44" t="s">
        <v>2832</v>
      </c>
      <c r="BR179" s="74">
        <v>5</v>
      </c>
      <c r="BS179" s="44" t="s">
        <v>2837</v>
      </c>
      <c r="BT179" s="74">
        <v>5</v>
      </c>
      <c r="BU179" s="44" t="s">
        <v>2838</v>
      </c>
      <c r="BV179" s="44" t="s">
        <v>9703</v>
      </c>
      <c r="BW179" s="44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53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33"/>
      <c r="DR179" s="33"/>
      <c r="DS179" s="33"/>
      <c r="DT179" s="15"/>
      <c r="DU179" s="15"/>
      <c r="DV179" s="15"/>
      <c r="DW179" s="30"/>
      <c r="DX179" s="15"/>
      <c r="DY179" s="31"/>
      <c r="DZ179" s="15"/>
      <c r="EA179" s="39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61" t="str">
        <f t="shared" si="88"/>
        <v/>
      </c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  <c r="FU179" s="15"/>
      <c r="FV179" s="15"/>
      <c r="FW179" s="15"/>
      <c r="FX179" s="15"/>
      <c r="FY179" s="15"/>
      <c r="FZ179" s="15"/>
      <c r="GA179" s="15"/>
      <c r="GB179" s="32"/>
      <c r="GC179" s="32"/>
      <c r="GD179" s="72">
        <f t="shared" si="89"/>
        <v>0</v>
      </c>
      <c r="GE179" s="29"/>
      <c r="GF179" s="29"/>
      <c r="GG179" s="61" t="str">
        <f t="shared" si="90"/>
        <v/>
      </c>
      <c r="GH179" s="61" t="str">
        <f t="shared" si="91"/>
        <v/>
      </c>
    </row>
    <row r="180" spans="1:190" ht="16.5" customHeight="1" x14ac:dyDescent="0.3">
      <c r="A180" s="84">
        <v>1474</v>
      </c>
      <c r="B180" s="42" t="s">
        <v>2504</v>
      </c>
      <c r="C180" s="85">
        <v>47578675015</v>
      </c>
      <c r="D180" s="43" t="s">
        <v>3306</v>
      </c>
      <c r="E180" s="44" t="s">
        <v>3307</v>
      </c>
      <c r="F180" s="44" t="s">
        <v>2505</v>
      </c>
      <c r="G180" s="45">
        <v>2</v>
      </c>
      <c r="H180" s="86" t="s">
        <v>128</v>
      </c>
      <c r="I180" s="44" t="s">
        <v>2854</v>
      </c>
      <c r="J180" s="44" t="s">
        <v>1697</v>
      </c>
      <c r="K180" s="44" t="s">
        <v>153</v>
      </c>
      <c r="L180" s="43" t="s">
        <v>4163</v>
      </c>
      <c r="M180" s="44" t="s">
        <v>377</v>
      </c>
      <c r="N180" s="43" t="s">
        <v>4163</v>
      </c>
      <c r="O180" s="44" t="s">
        <v>4816</v>
      </c>
      <c r="P180" s="42" t="s">
        <v>4817</v>
      </c>
      <c r="Q180" s="42" t="s">
        <v>4818</v>
      </c>
      <c r="R180" s="43" t="s">
        <v>4819</v>
      </c>
      <c r="S180" s="43" t="s">
        <v>4820</v>
      </c>
      <c r="T180" s="44" t="s">
        <v>4821</v>
      </c>
      <c r="U180" s="44"/>
      <c r="V180" s="43">
        <v>0</v>
      </c>
      <c r="W180" s="43">
        <v>0</v>
      </c>
      <c r="X180" s="43">
        <v>0</v>
      </c>
      <c r="Y180" s="43"/>
      <c r="Z180" s="44" t="s">
        <v>2085</v>
      </c>
      <c r="AA180" s="44" t="s">
        <v>2086</v>
      </c>
      <c r="AB180" s="46" t="s">
        <v>1926</v>
      </c>
      <c r="AC180" s="47" t="s">
        <v>1927</v>
      </c>
      <c r="AD180" s="44" t="s">
        <v>1754</v>
      </c>
      <c r="AE180" s="44" t="s">
        <v>2529</v>
      </c>
      <c r="AF180" s="47" t="s">
        <v>1756</v>
      </c>
      <c r="AG180" s="47" t="s">
        <v>1755</v>
      </c>
      <c r="AH180" s="44" t="s">
        <v>1757</v>
      </c>
      <c r="AI180" s="44" t="s">
        <v>2528</v>
      </c>
      <c r="AJ180" s="44" t="s">
        <v>1414</v>
      </c>
      <c r="AK180" s="44" t="s">
        <v>2515</v>
      </c>
      <c r="AL180" s="44">
        <v>2</v>
      </c>
      <c r="AM180" s="44" t="s">
        <v>2778</v>
      </c>
      <c r="AN180" s="44">
        <v>4</v>
      </c>
      <c r="AO180" s="44" t="s">
        <v>2779</v>
      </c>
      <c r="AP180" s="44">
        <v>1</v>
      </c>
      <c r="AQ180" s="44" t="s">
        <v>2789</v>
      </c>
      <c r="AR180" s="44" t="s">
        <v>7322</v>
      </c>
      <c r="AS180" s="44">
        <v>0</v>
      </c>
      <c r="AT180" s="44"/>
      <c r="AU180" s="44"/>
      <c r="AV180" s="44">
        <v>0</v>
      </c>
      <c r="AW180" s="44">
        <v>0</v>
      </c>
      <c r="AX180" s="44">
        <v>0</v>
      </c>
      <c r="AY180" s="44"/>
      <c r="AZ180" s="44"/>
      <c r="BA180" s="48"/>
      <c r="BB180" s="48"/>
      <c r="BC180" s="48"/>
      <c r="BD180" s="48"/>
      <c r="BE180" s="48"/>
      <c r="BF180" s="48"/>
      <c r="BG180" s="44"/>
      <c r="BH180" s="44"/>
      <c r="BI180" s="48"/>
      <c r="BJ180" s="48"/>
      <c r="BK180" s="44"/>
      <c r="BL180" s="44"/>
      <c r="BM180" s="44" t="s">
        <v>1761</v>
      </c>
      <c r="BN180" s="44">
        <v>5138572</v>
      </c>
      <c r="BO180" s="74">
        <v>5</v>
      </c>
      <c r="BP180" s="74">
        <v>1</v>
      </c>
      <c r="BQ180" s="44" t="s">
        <v>2834</v>
      </c>
      <c r="BR180" s="74">
        <v>5</v>
      </c>
      <c r="BS180" s="44" t="s">
        <v>2837</v>
      </c>
      <c r="BT180" s="74">
        <v>5</v>
      </c>
      <c r="BU180" s="44" t="s">
        <v>2838</v>
      </c>
      <c r="BV180" s="44" t="s">
        <v>9703</v>
      </c>
      <c r="BW180" s="44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53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33"/>
      <c r="DR180" s="33"/>
      <c r="DS180" s="33"/>
      <c r="DT180" s="15"/>
      <c r="DU180" s="15"/>
      <c r="DV180" s="15"/>
      <c r="DW180" s="30"/>
      <c r="DX180" s="15"/>
      <c r="DY180" s="31"/>
      <c r="DZ180" s="15"/>
      <c r="EA180" s="39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61" t="str">
        <f t="shared" ref="EQ180:EQ185" si="92">IF(CE180=1,EP180,IF(CB180=1,EO180,""))</f>
        <v/>
      </c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  <c r="FU180" s="15"/>
      <c r="FV180" s="15"/>
      <c r="FW180" s="15"/>
      <c r="FX180" s="15"/>
      <c r="FY180" s="15"/>
      <c r="FZ180" s="15"/>
      <c r="GA180" s="15"/>
      <c r="GB180" s="32"/>
      <c r="GC180" s="32"/>
      <c r="GD180" s="72">
        <f t="shared" ref="GD180:GD185" si="93">NETWORKDAYS.INTL(GB180,GC180,1)</f>
        <v>0</v>
      </c>
      <c r="GE180" s="29"/>
      <c r="GF180" s="29"/>
      <c r="GG180" s="61" t="str">
        <f t="shared" ref="GG180:GG186" si="94">CONCATENATE(FC180,FD180,FE180,FF180)</f>
        <v/>
      </c>
      <c r="GH180" s="61" t="str">
        <f t="shared" ref="GH180:GH186" si="95">CONCATENATE(FQ180,FR180,FS180,FT180)</f>
        <v/>
      </c>
    </row>
    <row r="181" spans="1:190" ht="16.5" customHeight="1" x14ac:dyDescent="0.3">
      <c r="A181" s="84">
        <v>1475</v>
      </c>
      <c r="B181" s="42" t="s">
        <v>2503</v>
      </c>
      <c r="C181" s="85">
        <v>13601918018</v>
      </c>
      <c r="D181" s="43" t="s">
        <v>3308</v>
      </c>
      <c r="E181" s="44" t="s">
        <v>3309</v>
      </c>
      <c r="F181" s="44" t="s">
        <v>3310</v>
      </c>
      <c r="G181" s="45">
        <v>33</v>
      </c>
      <c r="H181" s="86" t="s">
        <v>128</v>
      </c>
      <c r="I181" s="44" t="s">
        <v>2854</v>
      </c>
      <c r="J181" s="44" t="s">
        <v>1697</v>
      </c>
      <c r="K181" s="44" t="s">
        <v>153</v>
      </c>
      <c r="L181" s="43" t="s">
        <v>4163</v>
      </c>
      <c r="M181" s="44" t="s">
        <v>377</v>
      </c>
      <c r="N181" s="43" t="s">
        <v>4163</v>
      </c>
      <c r="O181" s="44" t="s">
        <v>4251</v>
      </c>
      <c r="P181" s="42" t="s">
        <v>4822</v>
      </c>
      <c r="Q181" s="42" t="s">
        <v>4823</v>
      </c>
      <c r="R181" s="43"/>
      <c r="S181" s="43"/>
      <c r="T181" s="44" t="s">
        <v>4824</v>
      </c>
      <c r="U181" s="44" t="s">
        <v>6190</v>
      </c>
      <c r="V181" s="43" t="s">
        <v>6191</v>
      </c>
      <c r="W181" s="43">
        <v>0</v>
      </c>
      <c r="X181" s="43">
        <v>0</v>
      </c>
      <c r="Y181" s="43" t="s">
        <v>6191</v>
      </c>
      <c r="Z181" s="44" t="s">
        <v>2435</v>
      </c>
      <c r="AA181" s="44" t="s">
        <v>2726</v>
      </c>
      <c r="AB181" s="46" t="s">
        <v>2436</v>
      </c>
      <c r="AC181" s="47" t="s">
        <v>2437</v>
      </c>
      <c r="AD181" s="44" t="s">
        <v>2438</v>
      </c>
      <c r="AE181" s="44" t="s">
        <v>2727</v>
      </c>
      <c r="AF181" s="47" t="s">
        <v>2440</v>
      </c>
      <c r="AG181" s="47" t="s">
        <v>2439</v>
      </c>
      <c r="AH181" s="44" t="s">
        <v>2441</v>
      </c>
      <c r="AI181" s="44" t="s">
        <v>2728</v>
      </c>
      <c r="AJ181" s="44" t="s">
        <v>1406</v>
      </c>
      <c r="AK181" s="44" t="s">
        <v>1749</v>
      </c>
      <c r="AL181" s="44">
        <v>2</v>
      </c>
      <c r="AM181" s="44" t="s">
        <v>2778</v>
      </c>
      <c r="AN181" s="44">
        <v>4</v>
      </c>
      <c r="AO181" s="44" t="s">
        <v>2779</v>
      </c>
      <c r="AP181" s="44">
        <v>1</v>
      </c>
      <c r="AQ181" s="44" t="s">
        <v>2789</v>
      </c>
      <c r="AR181" s="44" t="s">
        <v>7323</v>
      </c>
      <c r="AS181" s="44" t="s">
        <v>7324</v>
      </c>
      <c r="AT181" s="44" t="s">
        <v>7323</v>
      </c>
      <c r="AU181" s="44" t="s">
        <v>7324</v>
      </c>
      <c r="AV181" s="44" t="s">
        <v>7950</v>
      </c>
      <c r="AW181" s="44">
        <v>0</v>
      </c>
      <c r="AX181" s="44">
        <v>0</v>
      </c>
      <c r="AY181" s="44" t="s">
        <v>8891</v>
      </c>
      <c r="AZ181" s="44" t="s">
        <v>8891</v>
      </c>
      <c r="BA181" s="48" t="s">
        <v>128</v>
      </c>
      <c r="BB181" s="48" t="s">
        <v>128</v>
      </c>
      <c r="BC181" s="48" t="s">
        <v>1758</v>
      </c>
      <c r="BD181" s="48" t="s">
        <v>1769</v>
      </c>
      <c r="BE181" s="48" t="s">
        <v>1875</v>
      </c>
      <c r="BF181" s="48" t="s">
        <v>128</v>
      </c>
      <c r="BG181" s="44" t="s">
        <v>8892</v>
      </c>
      <c r="BH181" s="44" t="s">
        <v>8893</v>
      </c>
      <c r="BI181" s="48" t="s">
        <v>6191</v>
      </c>
      <c r="BJ181" s="48" t="s">
        <v>6191</v>
      </c>
      <c r="BK181" s="44" t="s">
        <v>7323</v>
      </c>
      <c r="BL181" s="44" t="s">
        <v>7323</v>
      </c>
      <c r="BM181" s="44" t="s">
        <v>2826</v>
      </c>
      <c r="BN181" s="44">
        <v>13050699</v>
      </c>
      <c r="BO181" s="74">
        <v>671</v>
      </c>
      <c r="BP181" s="74">
        <v>5</v>
      </c>
      <c r="BQ181" s="44" t="s">
        <v>2831</v>
      </c>
      <c r="BR181" s="74">
        <v>5</v>
      </c>
      <c r="BS181" s="44" t="s">
        <v>2837</v>
      </c>
      <c r="BT181" s="74">
        <v>5</v>
      </c>
      <c r="BU181" s="44" t="s">
        <v>2838</v>
      </c>
      <c r="BV181" s="44" t="s">
        <v>9703</v>
      </c>
      <c r="BW181" s="44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53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33"/>
      <c r="DR181" s="33"/>
      <c r="DS181" s="33"/>
      <c r="DT181" s="15"/>
      <c r="DU181" s="15"/>
      <c r="DV181" s="15"/>
      <c r="DW181" s="30"/>
      <c r="DX181" s="15"/>
      <c r="DY181" s="31"/>
      <c r="DZ181" s="15"/>
      <c r="EA181" s="39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61" t="str">
        <f t="shared" si="92"/>
        <v/>
      </c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  <c r="FU181" s="15"/>
      <c r="FV181" s="15"/>
      <c r="FW181" s="15"/>
      <c r="FX181" s="15"/>
      <c r="FY181" s="15"/>
      <c r="FZ181" s="15"/>
      <c r="GA181" s="15"/>
      <c r="GB181" s="32"/>
      <c r="GC181" s="32"/>
      <c r="GD181" s="72">
        <f t="shared" si="93"/>
        <v>0</v>
      </c>
      <c r="GE181" s="29"/>
      <c r="GF181" s="29"/>
      <c r="GG181" s="61" t="str">
        <f t="shared" si="94"/>
        <v/>
      </c>
      <c r="GH181" s="61" t="str">
        <f t="shared" si="95"/>
        <v/>
      </c>
    </row>
    <row r="182" spans="1:190" ht="16.5" customHeight="1" x14ac:dyDescent="0.3">
      <c r="A182" s="84">
        <v>1478</v>
      </c>
      <c r="B182" s="42" t="s">
        <v>2504</v>
      </c>
      <c r="C182" s="85">
        <v>47258787079</v>
      </c>
      <c r="D182" s="43" t="s">
        <v>3311</v>
      </c>
      <c r="E182" s="44" t="s">
        <v>3312</v>
      </c>
      <c r="F182" s="44" t="s">
        <v>3313</v>
      </c>
      <c r="G182" s="45">
        <v>1</v>
      </c>
      <c r="H182" s="86" t="s">
        <v>134</v>
      </c>
      <c r="I182" s="44" t="s">
        <v>2850</v>
      </c>
      <c r="J182" s="44" t="s">
        <v>1697</v>
      </c>
      <c r="K182" s="44" t="s">
        <v>216</v>
      </c>
      <c r="L182" s="43" t="s">
        <v>4259</v>
      </c>
      <c r="M182" s="44" t="s">
        <v>679</v>
      </c>
      <c r="N182" s="43" t="s">
        <v>4259</v>
      </c>
      <c r="O182" s="44">
        <v>0</v>
      </c>
      <c r="P182" s="42">
        <v>0</v>
      </c>
      <c r="Q182" s="42">
        <v>0</v>
      </c>
      <c r="R182" s="43"/>
      <c r="S182" s="43"/>
      <c r="T182" s="44" t="s">
        <v>4825</v>
      </c>
      <c r="U182" s="44"/>
      <c r="V182" s="43">
        <v>0</v>
      </c>
      <c r="W182" s="43">
        <v>0</v>
      </c>
      <c r="X182" s="43">
        <v>0</v>
      </c>
      <c r="Y182" s="43"/>
      <c r="Z182" s="44" t="s">
        <v>2484</v>
      </c>
      <c r="AA182" s="44" t="s">
        <v>2644</v>
      </c>
      <c r="AB182" s="46" t="s">
        <v>2485</v>
      </c>
      <c r="AC182" s="47" t="s">
        <v>2486</v>
      </c>
      <c r="AD182" s="44" t="s">
        <v>2487</v>
      </c>
      <c r="AE182" s="44" t="s">
        <v>2645</v>
      </c>
      <c r="AF182" s="47" t="s">
        <v>2488</v>
      </c>
      <c r="AG182" s="47" t="s">
        <v>2486</v>
      </c>
      <c r="AH182" s="44" t="s">
        <v>1908</v>
      </c>
      <c r="AI182" s="44" t="s">
        <v>2646</v>
      </c>
      <c r="AJ182" s="44" t="s">
        <v>1408</v>
      </c>
      <c r="AK182" s="44" t="s">
        <v>2647</v>
      </c>
      <c r="AL182" s="44">
        <v>2</v>
      </c>
      <c r="AM182" s="44" t="s">
        <v>2778</v>
      </c>
      <c r="AN182" s="44">
        <v>4</v>
      </c>
      <c r="AO182" s="44" t="s">
        <v>2779</v>
      </c>
      <c r="AP182" s="44">
        <v>1</v>
      </c>
      <c r="AQ182" s="44" t="s">
        <v>2789</v>
      </c>
      <c r="AR182" s="44" t="s">
        <v>7325</v>
      </c>
      <c r="AS182" s="44">
        <v>0</v>
      </c>
      <c r="AT182" s="44"/>
      <c r="AU182" s="44"/>
      <c r="AV182" s="44" t="s">
        <v>7951</v>
      </c>
      <c r="AW182" s="44">
        <v>0</v>
      </c>
      <c r="AX182" s="44">
        <v>0</v>
      </c>
      <c r="AY182" s="44"/>
      <c r="AZ182" s="44"/>
      <c r="BA182" s="48"/>
      <c r="BB182" s="48"/>
      <c r="BC182" s="48"/>
      <c r="BD182" s="48"/>
      <c r="BE182" s="48"/>
      <c r="BF182" s="48"/>
      <c r="BG182" s="44"/>
      <c r="BH182" s="44"/>
      <c r="BI182" s="48"/>
      <c r="BJ182" s="48"/>
      <c r="BK182" s="44"/>
      <c r="BL182" s="44"/>
      <c r="BM182" s="44" t="s">
        <v>1851</v>
      </c>
      <c r="BN182" s="44">
        <v>1114713</v>
      </c>
      <c r="BO182" s="74">
        <v>13</v>
      </c>
      <c r="BP182" s="74">
        <v>2</v>
      </c>
      <c r="BQ182" s="44" t="s">
        <v>2833</v>
      </c>
      <c r="BR182" s="74">
        <v>3</v>
      </c>
      <c r="BS182" s="44" t="s">
        <v>2841</v>
      </c>
      <c r="BT182" s="74">
        <v>3</v>
      </c>
      <c r="BU182" s="44" t="s">
        <v>2842</v>
      </c>
      <c r="BV182" s="44" t="s">
        <v>9704</v>
      </c>
      <c r="BW182" s="44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53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33"/>
      <c r="DR182" s="33"/>
      <c r="DS182" s="33"/>
      <c r="DT182" s="15"/>
      <c r="DU182" s="15"/>
      <c r="DV182" s="15"/>
      <c r="DW182" s="30"/>
      <c r="DX182" s="15"/>
      <c r="DY182" s="31"/>
      <c r="DZ182" s="15"/>
      <c r="EA182" s="39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61" t="str">
        <f t="shared" si="92"/>
        <v/>
      </c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  <c r="FU182" s="15"/>
      <c r="FV182" s="15"/>
      <c r="FW182" s="15"/>
      <c r="FX182" s="15"/>
      <c r="FY182" s="15"/>
      <c r="FZ182" s="15"/>
      <c r="GA182" s="15"/>
      <c r="GB182" s="32"/>
      <c r="GC182" s="32"/>
      <c r="GD182" s="72">
        <f t="shared" si="93"/>
        <v>0</v>
      </c>
      <c r="GE182" s="29"/>
      <c r="GF182" s="29"/>
      <c r="GG182" s="61" t="str">
        <f t="shared" si="94"/>
        <v/>
      </c>
      <c r="GH182" s="61" t="str">
        <f t="shared" si="95"/>
        <v/>
      </c>
    </row>
    <row r="183" spans="1:190" ht="16.5" customHeight="1" x14ac:dyDescent="0.3">
      <c r="A183" s="84">
        <v>1517</v>
      </c>
      <c r="B183" s="42" t="s">
        <v>2503</v>
      </c>
      <c r="C183" s="85">
        <v>14592170010</v>
      </c>
      <c r="D183" s="43" t="s">
        <v>3314</v>
      </c>
      <c r="E183" s="44" t="s">
        <v>3315</v>
      </c>
      <c r="F183" s="44" t="s">
        <v>3315</v>
      </c>
      <c r="G183" s="45">
        <v>1</v>
      </c>
      <c r="H183" s="86" t="s">
        <v>128</v>
      </c>
      <c r="I183" s="44" t="s">
        <v>2854</v>
      </c>
      <c r="J183" s="44" t="s">
        <v>1697</v>
      </c>
      <c r="K183" s="44" t="s">
        <v>153</v>
      </c>
      <c r="L183" s="43" t="s">
        <v>4163</v>
      </c>
      <c r="M183" s="44" t="s">
        <v>390</v>
      </c>
      <c r="N183" s="43" t="s">
        <v>4826</v>
      </c>
      <c r="O183" s="44" t="s">
        <v>4827</v>
      </c>
      <c r="P183" s="42" t="s">
        <v>4828</v>
      </c>
      <c r="Q183" s="42">
        <v>0</v>
      </c>
      <c r="R183" s="43"/>
      <c r="S183" s="43"/>
      <c r="T183" s="44" t="s">
        <v>4829</v>
      </c>
      <c r="U183" s="44" t="s">
        <v>6192</v>
      </c>
      <c r="V183" s="43" t="s">
        <v>6193</v>
      </c>
      <c r="W183" s="43">
        <v>0</v>
      </c>
      <c r="X183" s="43">
        <v>0</v>
      </c>
      <c r="Y183" s="43" t="s">
        <v>6193</v>
      </c>
      <c r="Z183" s="44" t="s">
        <v>2497</v>
      </c>
      <c r="AA183" s="44" t="s">
        <v>2563</v>
      </c>
      <c r="AB183" s="46" t="s">
        <v>2494</v>
      </c>
      <c r="AC183" s="47" t="s">
        <v>2495</v>
      </c>
      <c r="AD183" s="44" t="s">
        <v>2496</v>
      </c>
      <c r="AE183" s="44" t="s">
        <v>2564</v>
      </c>
      <c r="AF183" s="47" t="s">
        <v>1847</v>
      </c>
      <c r="AG183" s="47" t="s">
        <v>1848</v>
      </c>
      <c r="AH183" s="44" t="s">
        <v>1849</v>
      </c>
      <c r="AI183" s="44" t="s">
        <v>2565</v>
      </c>
      <c r="AJ183" s="44" t="s">
        <v>1434</v>
      </c>
      <c r="AK183" s="44" t="s">
        <v>2566</v>
      </c>
      <c r="AL183" s="44">
        <v>2</v>
      </c>
      <c r="AM183" s="44" t="s">
        <v>2778</v>
      </c>
      <c r="AN183" s="44">
        <v>5</v>
      </c>
      <c r="AO183" s="44" t="s">
        <v>2780</v>
      </c>
      <c r="AP183" s="44">
        <v>1</v>
      </c>
      <c r="AQ183" s="44" t="s">
        <v>2789</v>
      </c>
      <c r="AR183" s="44" t="s">
        <v>7326</v>
      </c>
      <c r="AS183" s="44" t="s">
        <v>7327</v>
      </c>
      <c r="AT183" s="44" t="s">
        <v>7326</v>
      </c>
      <c r="AU183" s="44" t="s">
        <v>7327</v>
      </c>
      <c r="AV183" s="44" t="s">
        <v>7952</v>
      </c>
      <c r="AW183" s="44" t="s">
        <v>6193</v>
      </c>
      <c r="AX183" s="44" t="s">
        <v>7326</v>
      </c>
      <c r="AY183" s="44" t="s">
        <v>7952</v>
      </c>
      <c r="AZ183" s="44" t="s">
        <v>7952</v>
      </c>
      <c r="BA183" s="48" t="s">
        <v>128</v>
      </c>
      <c r="BB183" s="48" t="s">
        <v>128</v>
      </c>
      <c r="BC183" s="48" t="s">
        <v>8729</v>
      </c>
      <c r="BD183" s="48" t="s">
        <v>2039</v>
      </c>
      <c r="BE183" s="48" t="s">
        <v>1909</v>
      </c>
      <c r="BF183" s="48" t="s">
        <v>2040</v>
      </c>
      <c r="BG183" s="44" t="s">
        <v>8894</v>
      </c>
      <c r="BH183" s="44" t="s">
        <v>8895</v>
      </c>
      <c r="BI183" s="48" t="s">
        <v>6193</v>
      </c>
      <c r="BJ183" s="48" t="s">
        <v>6193</v>
      </c>
      <c r="BK183" s="44" t="s">
        <v>7326</v>
      </c>
      <c r="BL183" s="44" t="s">
        <v>7326</v>
      </c>
      <c r="BM183" s="44" t="s">
        <v>1851</v>
      </c>
      <c r="BN183" s="44">
        <v>1029257</v>
      </c>
      <c r="BO183" s="74">
        <v>86</v>
      </c>
      <c r="BP183" s="74">
        <v>3</v>
      </c>
      <c r="BQ183" s="44" t="s">
        <v>2832</v>
      </c>
      <c r="BR183" s="74">
        <v>3</v>
      </c>
      <c r="BS183" s="44" t="s">
        <v>2841</v>
      </c>
      <c r="BT183" s="74">
        <v>3</v>
      </c>
      <c r="BU183" s="44" t="s">
        <v>2842</v>
      </c>
      <c r="BV183" s="44" t="s">
        <v>9703</v>
      </c>
      <c r="BW183" s="44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53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33"/>
      <c r="DR183" s="33"/>
      <c r="DS183" s="33"/>
      <c r="DT183" s="15"/>
      <c r="DU183" s="15"/>
      <c r="DV183" s="15"/>
      <c r="DW183" s="30"/>
      <c r="DX183" s="15"/>
      <c r="DY183" s="31"/>
      <c r="DZ183" s="15"/>
      <c r="EA183" s="39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61" t="str">
        <f t="shared" si="92"/>
        <v/>
      </c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/>
      <c r="FY183" s="15"/>
      <c r="FZ183" s="15"/>
      <c r="GA183" s="15"/>
      <c r="GB183" s="32"/>
      <c r="GC183" s="32"/>
      <c r="GD183" s="72">
        <f t="shared" si="93"/>
        <v>0</v>
      </c>
      <c r="GE183" s="29"/>
      <c r="GF183" s="29"/>
      <c r="GG183" s="61" t="str">
        <f t="shared" si="94"/>
        <v/>
      </c>
      <c r="GH183" s="61" t="str">
        <f t="shared" si="95"/>
        <v/>
      </c>
    </row>
    <row r="184" spans="1:190" ht="16.5" customHeight="1" x14ac:dyDescent="0.3">
      <c r="A184" s="84">
        <v>1531</v>
      </c>
      <c r="B184" s="42" t="s">
        <v>2503</v>
      </c>
      <c r="C184" s="85">
        <v>14596814175</v>
      </c>
      <c r="D184" s="43" t="s">
        <v>3316</v>
      </c>
      <c r="E184" s="44" t="s">
        <v>3317</v>
      </c>
      <c r="F184" s="44" t="s">
        <v>3317</v>
      </c>
      <c r="G184" s="45">
        <v>2</v>
      </c>
      <c r="H184" s="86" t="s">
        <v>146</v>
      </c>
      <c r="I184" s="44" t="s">
        <v>2867</v>
      </c>
      <c r="J184" s="44" t="s">
        <v>1697</v>
      </c>
      <c r="K184" s="44" t="s">
        <v>351</v>
      </c>
      <c r="L184" s="43" t="s">
        <v>4182</v>
      </c>
      <c r="M184" s="44" t="s">
        <v>1291</v>
      </c>
      <c r="N184" s="43" t="s">
        <v>4830</v>
      </c>
      <c r="O184" s="44" t="s">
        <v>4831</v>
      </c>
      <c r="P184" s="42" t="s">
        <v>4832</v>
      </c>
      <c r="Q184" s="42">
        <v>0</v>
      </c>
      <c r="R184" s="43"/>
      <c r="S184" s="43"/>
      <c r="T184" s="44" t="s">
        <v>4833</v>
      </c>
      <c r="U184" s="44" t="s">
        <v>6194</v>
      </c>
      <c r="V184" s="43" t="s">
        <v>6195</v>
      </c>
      <c r="W184" s="43" t="s">
        <v>6196</v>
      </c>
      <c r="X184" s="43">
        <v>0</v>
      </c>
      <c r="Y184" s="43" t="s">
        <v>6195</v>
      </c>
      <c r="Z184" s="44" t="s">
        <v>2763</v>
      </c>
      <c r="AA184" s="44" t="s">
        <v>2764</v>
      </c>
      <c r="AB184" s="46" t="s">
        <v>2765</v>
      </c>
      <c r="AC184" s="47" t="s">
        <v>2766</v>
      </c>
      <c r="AD184" s="44" t="s">
        <v>2767</v>
      </c>
      <c r="AE184" s="44" t="s">
        <v>2768</v>
      </c>
      <c r="AF184" s="47" t="s">
        <v>2579</v>
      </c>
      <c r="AG184" s="47" t="s">
        <v>2580</v>
      </c>
      <c r="AH184" s="44" t="s">
        <v>2581</v>
      </c>
      <c r="AI184" s="44" t="s">
        <v>2582</v>
      </c>
      <c r="AJ184" s="44" t="s">
        <v>1404</v>
      </c>
      <c r="AK184" s="44" t="s">
        <v>2583</v>
      </c>
      <c r="AL184" s="44">
        <v>2</v>
      </c>
      <c r="AM184" s="44" t="s">
        <v>2778</v>
      </c>
      <c r="AN184" s="44">
        <v>4</v>
      </c>
      <c r="AO184" s="44" t="s">
        <v>2779</v>
      </c>
      <c r="AP184" s="44">
        <v>1</v>
      </c>
      <c r="AQ184" s="44" t="s">
        <v>2789</v>
      </c>
      <c r="AR184" s="44" t="s">
        <v>7328</v>
      </c>
      <c r="AS184" s="44" t="s">
        <v>7329</v>
      </c>
      <c r="AT184" s="44" t="s">
        <v>7328</v>
      </c>
      <c r="AU184" s="44" t="s">
        <v>7329</v>
      </c>
      <c r="AV184" s="44" t="s">
        <v>7953</v>
      </c>
      <c r="AW184" s="44" t="s">
        <v>6195</v>
      </c>
      <c r="AX184" s="44" t="s">
        <v>7328</v>
      </c>
      <c r="AY184" s="44" t="s">
        <v>7953</v>
      </c>
      <c r="AZ184" s="44" t="s">
        <v>8896</v>
      </c>
      <c r="BA184" s="48" t="s">
        <v>144</v>
      </c>
      <c r="BB184" s="48" t="s">
        <v>128</v>
      </c>
      <c r="BC184" s="48" t="s">
        <v>1758</v>
      </c>
      <c r="BD184" s="48" t="s">
        <v>2137</v>
      </c>
      <c r="BE184" s="48" t="s">
        <v>1778</v>
      </c>
      <c r="BF184" s="48" t="s">
        <v>134</v>
      </c>
      <c r="BG184" s="44" t="s">
        <v>8897</v>
      </c>
      <c r="BH184" s="44" t="s">
        <v>8898</v>
      </c>
      <c r="BI184" s="48" t="s">
        <v>6195</v>
      </c>
      <c r="BJ184" s="48" t="s">
        <v>6195</v>
      </c>
      <c r="BK184" s="44" t="s">
        <v>7328</v>
      </c>
      <c r="BL184" s="44" t="s">
        <v>7328</v>
      </c>
      <c r="BM184" s="44" t="s">
        <v>2827</v>
      </c>
      <c r="BN184" s="44">
        <v>1374852</v>
      </c>
      <c r="BO184" s="74">
        <v>2122</v>
      </c>
      <c r="BP184" s="74">
        <v>5</v>
      </c>
      <c r="BQ184" s="44" t="s">
        <v>2831</v>
      </c>
      <c r="BR184" s="74">
        <v>3</v>
      </c>
      <c r="BS184" s="44" t="s">
        <v>2841</v>
      </c>
      <c r="BT184" s="74">
        <v>3</v>
      </c>
      <c r="BU184" s="44" t="s">
        <v>2842</v>
      </c>
      <c r="BV184" s="44" t="s">
        <v>9704</v>
      </c>
      <c r="BW184" s="44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53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33"/>
      <c r="DR184" s="33"/>
      <c r="DS184" s="33"/>
      <c r="DT184" s="15"/>
      <c r="DU184" s="15"/>
      <c r="DV184" s="15"/>
      <c r="DW184" s="30"/>
      <c r="DX184" s="15"/>
      <c r="DY184" s="31"/>
      <c r="DZ184" s="15"/>
      <c r="EA184" s="39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61" t="str">
        <f t="shared" si="92"/>
        <v/>
      </c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  <c r="FU184" s="15"/>
      <c r="FV184" s="15"/>
      <c r="FW184" s="15"/>
      <c r="FX184" s="15"/>
      <c r="FY184" s="15"/>
      <c r="FZ184" s="15"/>
      <c r="GA184" s="15"/>
      <c r="GB184" s="32"/>
      <c r="GC184" s="32"/>
      <c r="GD184" s="72">
        <f t="shared" si="93"/>
        <v>0</v>
      </c>
      <c r="GE184" s="29"/>
      <c r="GF184" s="29"/>
      <c r="GG184" s="61" t="str">
        <f t="shared" si="94"/>
        <v/>
      </c>
      <c r="GH184" s="61" t="str">
        <f t="shared" si="95"/>
        <v/>
      </c>
    </row>
    <row r="185" spans="1:190" ht="16.5" customHeight="1" x14ac:dyDescent="0.3">
      <c r="A185" s="84">
        <v>1533</v>
      </c>
      <c r="B185" s="42" t="s">
        <v>2504</v>
      </c>
      <c r="C185" s="85">
        <v>46657008079</v>
      </c>
      <c r="D185" s="43" t="s">
        <v>3318</v>
      </c>
      <c r="E185" s="44" t="s">
        <v>3319</v>
      </c>
      <c r="F185" s="44" t="s">
        <v>2505</v>
      </c>
      <c r="G185" s="45">
        <v>1</v>
      </c>
      <c r="H185" s="86" t="s">
        <v>128</v>
      </c>
      <c r="I185" s="44" t="s">
        <v>2854</v>
      </c>
      <c r="J185" s="44" t="s">
        <v>1697</v>
      </c>
      <c r="K185" s="44" t="s">
        <v>167</v>
      </c>
      <c r="L185" s="43" t="s">
        <v>4157</v>
      </c>
      <c r="M185" s="44" t="s">
        <v>450</v>
      </c>
      <c r="N185" s="43" t="s">
        <v>4157</v>
      </c>
      <c r="O185" s="44">
        <v>0</v>
      </c>
      <c r="P185" s="42">
        <v>0</v>
      </c>
      <c r="Q185" s="42">
        <v>0</v>
      </c>
      <c r="R185" s="43"/>
      <c r="S185" s="43"/>
      <c r="T185" s="44" t="s">
        <v>4834</v>
      </c>
      <c r="U185" s="44"/>
      <c r="V185" s="43" t="s">
        <v>6197</v>
      </c>
      <c r="W185" s="43">
        <v>0</v>
      </c>
      <c r="X185" s="43">
        <v>0</v>
      </c>
      <c r="Y185" s="43"/>
      <c r="Z185" s="44" t="s">
        <v>2763</v>
      </c>
      <c r="AA185" s="44" t="s">
        <v>2764</v>
      </c>
      <c r="AB185" s="46" t="s">
        <v>2765</v>
      </c>
      <c r="AC185" s="47" t="s">
        <v>2766</v>
      </c>
      <c r="AD185" s="44" t="s">
        <v>2767</v>
      </c>
      <c r="AE185" s="44" t="s">
        <v>2768</v>
      </c>
      <c r="AF185" s="47" t="s">
        <v>2579</v>
      </c>
      <c r="AG185" s="47" t="s">
        <v>2580</v>
      </c>
      <c r="AH185" s="44" t="s">
        <v>2581</v>
      </c>
      <c r="AI185" s="44" t="s">
        <v>2582</v>
      </c>
      <c r="AJ185" s="44" t="s">
        <v>1404</v>
      </c>
      <c r="AK185" s="44" t="s">
        <v>2583</v>
      </c>
      <c r="AL185" s="44">
        <v>2</v>
      </c>
      <c r="AM185" s="44" t="s">
        <v>2778</v>
      </c>
      <c r="AN185" s="44">
        <v>5</v>
      </c>
      <c r="AO185" s="44" t="s">
        <v>2780</v>
      </c>
      <c r="AP185" s="44">
        <v>1</v>
      </c>
      <c r="AQ185" s="44" t="s">
        <v>2789</v>
      </c>
      <c r="AR185" s="44" t="s">
        <v>7330</v>
      </c>
      <c r="AS185" s="44">
        <v>0</v>
      </c>
      <c r="AT185" s="44"/>
      <c r="AU185" s="44"/>
      <c r="AV185" s="44" t="s">
        <v>7954</v>
      </c>
      <c r="AW185" s="44">
        <v>0</v>
      </c>
      <c r="AX185" s="44">
        <v>0</v>
      </c>
      <c r="AY185" s="44"/>
      <c r="AZ185" s="44"/>
      <c r="BA185" s="48"/>
      <c r="BB185" s="48"/>
      <c r="BC185" s="48"/>
      <c r="BD185" s="48"/>
      <c r="BE185" s="48"/>
      <c r="BF185" s="48"/>
      <c r="BG185" s="44"/>
      <c r="BH185" s="44"/>
      <c r="BI185" s="48"/>
      <c r="BJ185" s="48"/>
      <c r="BK185" s="44"/>
      <c r="BL185" s="44"/>
      <c r="BM185" s="44" t="s">
        <v>2827</v>
      </c>
      <c r="BN185" s="44">
        <v>1170001</v>
      </c>
      <c r="BO185" s="74">
        <v>76</v>
      </c>
      <c r="BP185" s="74">
        <v>3</v>
      </c>
      <c r="BQ185" s="44" t="s">
        <v>2832</v>
      </c>
      <c r="BR185" s="74">
        <v>3</v>
      </c>
      <c r="BS185" s="44" t="s">
        <v>2841</v>
      </c>
      <c r="BT185" s="74">
        <v>3</v>
      </c>
      <c r="BU185" s="44" t="s">
        <v>2842</v>
      </c>
      <c r="BV185" s="44" t="s">
        <v>9703</v>
      </c>
      <c r="BW185" s="44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53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33"/>
      <c r="DR185" s="33"/>
      <c r="DS185" s="33"/>
      <c r="DT185" s="15"/>
      <c r="DU185" s="15"/>
      <c r="DV185" s="15"/>
      <c r="DW185" s="30"/>
      <c r="DX185" s="15"/>
      <c r="DY185" s="31"/>
      <c r="DZ185" s="15"/>
      <c r="EA185" s="39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61" t="str">
        <f t="shared" si="92"/>
        <v/>
      </c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15"/>
      <c r="FU185" s="15"/>
      <c r="FV185" s="15"/>
      <c r="FW185" s="15"/>
      <c r="FX185" s="15"/>
      <c r="FY185" s="15"/>
      <c r="FZ185" s="15"/>
      <c r="GA185" s="15"/>
      <c r="GB185" s="32"/>
      <c r="GC185" s="32"/>
      <c r="GD185" s="72">
        <f t="shared" si="93"/>
        <v>0</v>
      </c>
      <c r="GE185" s="29"/>
      <c r="GF185" s="29"/>
      <c r="GG185" s="61" t="str">
        <f t="shared" si="94"/>
        <v/>
      </c>
      <c r="GH185" s="61" t="str">
        <f t="shared" si="95"/>
        <v/>
      </c>
    </row>
    <row r="186" spans="1:190" ht="16.5" customHeight="1" x14ac:dyDescent="0.3">
      <c r="A186" s="84">
        <v>1537</v>
      </c>
      <c r="B186" s="42" t="s">
        <v>2503</v>
      </c>
      <c r="C186" s="85">
        <v>13602115016</v>
      </c>
      <c r="D186" s="43" t="s">
        <v>3320</v>
      </c>
      <c r="E186" s="44" t="s">
        <v>3321</v>
      </c>
      <c r="F186" s="44" t="s">
        <v>3322</v>
      </c>
      <c r="G186" s="45">
        <v>48</v>
      </c>
      <c r="H186" s="86" t="s">
        <v>128</v>
      </c>
      <c r="I186" s="44" t="s">
        <v>2854</v>
      </c>
      <c r="J186" s="44" t="s">
        <v>1697</v>
      </c>
      <c r="K186" s="44" t="s">
        <v>153</v>
      </c>
      <c r="L186" s="43" t="s">
        <v>4163</v>
      </c>
      <c r="M186" s="44" t="s">
        <v>377</v>
      </c>
      <c r="N186" s="43" t="s">
        <v>4163</v>
      </c>
      <c r="O186" s="44" t="s">
        <v>4348</v>
      </c>
      <c r="P186" s="42" t="s">
        <v>4349</v>
      </c>
      <c r="Q186" s="42" t="s">
        <v>4350</v>
      </c>
      <c r="R186" s="43"/>
      <c r="S186" s="43"/>
      <c r="T186" s="44" t="s">
        <v>4835</v>
      </c>
      <c r="U186" s="44" t="s">
        <v>6198</v>
      </c>
      <c r="V186" s="43" t="s">
        <v>2132</v>
      </c>
      <c r="W186" s="43" t="s">
        <v>6199</v>
      </c>
      <c r="X186" s="43">
        <v>0</v>
      </c>
      <c r="Y186" s="43" t="s">
        <v>2132</v>
      </c>
      <c r="Z186" s="44" t="s">
        <v>1970</v>
      </c>
      <c r="AA186" s="44" t="s">
        <v>1971</v>
      </c>
      <c r="AB186" s="46" t="s">
        <v>1960</v>
      </c>
      <c r="AC186" s="47" t="s">
        <v>1961</v>
      </c>
      <c r="AD186" s="44" t="s">
        <v>1922</v>
      </c>
      <c r="AE186" s="44" t="s">
        <v>2604</v>
      </c>
      <c r="AF186" s="47" t="s">
        <v>1804</v>
      </c>
      <c r="AG186" s="47" t="s">
        <v>1805</v>
      </c>
      <c r="AH186" s="44" t="s">
        <v>1757</v>
      </c>
      <c r="AI186" s="44" t="s">
        <v>2528</v>
      </c>
      <c r="AJ186" s="44" t="s">
        <v>1414</v>
      </c>
      <c r="AK186" s="44" t="s">
        <v>2515</v>
      </c>
      <c r="AL186" s="44">
        <v>2</v>
      </c>
      <c r="AM186" s="44" t="s">
        <v>2778</v>
      </c>
      <c r="AN186" s="44">
        <v>4</v>
      </c>
      <c r="AO186" s="44" t="s">
        <v>2779</v>
      </c>
      <c r="AP186" s="44">
        <v>1</v>
      </c>
      <c r="AQ186" s="44" t="s">
        <v>2789</v>
      </c>
      <c r="AR186" s="44" t="s">
        <v>7331</v>
      </c>
      <c r="AS186" s="44" t="s">
        <v>7332</v>
      </c>
      <c r="AT186" s="44" t="s">
        <v>7331</v>
      </c>
      <c r="AU186" s="44" t="s">
        <v>7332</v>
      </c>
      <c r="AV186" s="44" t="s">
        <v>7955</v>
      </c>
      <c r="AW186" s="44">
        <v>0</v>
      </c>
      <c r="AX186" s="44">
        <v>0</v>
      </c>
      <c r="AY186" s="44" t="s">
        <v>8899</v>
      </c>
      <c r="AZ186" s="44" t="s">
        <v>8899</v>
      </c>
      <c r="BA186" s="48" t="s">
        <v>128</v>
      </c>
      <c r="BB186" s="48" t="s">
        <v>128</v>
      </c>
      <c r="BC186" s="48" t="s">
        <v>1758</v>
      </c>
      <c r="BD186" s="48" t="s">
        <v>1760</v>
      </c>
      <c r="BE186" s="48" t="s">
        <v>1819</v>
      </c>
      <c r="BF186" s="48" t="s">
        <v>128</v>
      </c>
      <c r="BG186" s="44" t="s">
        <v>8900</v>
      </c>
      <c r="BH186" s="44" t="s">
        <v>8901</v>
      </c>
      <c r="BI186" s="48" t="s">
        <v>2132</v>
      </c>
      <c r="BJ186" s="48" t="s">
        <v>2132</v>
      </c>
      <c r="BK186" s="44" t="s">
        <v>7331</v>
      </c>
      <c r="BL186" s="44" t="s">
        <v>7331</v>
      </c>
      <c r="BM186" s="44" t="s">
        <v>1761</v>
      </c>
      <c r="BN186" s="44">
        <v>30929683</v>
      </c>
      <c r="BO186" s="74">
        <v>503</v>
      </c>
      <c r="BP186" s="74">
        <v>5</v>
      </c>
      <c r="BQ186" s="44" t="s">
        <v>2831</v>
      </c>
      <c r="BR186" s="74">
        <v>5</v>
      </c>
      <c r="BS186" s="44" t="s">
        <v>2837</v>
      </c>
      <c r="BT186" s="74">
        <v>5</v>
      </c>
      <c r="BU186" s="44" t="s">
        <v>2838</v>
      </c>
      <c r="BV186" s="44" t="s">
        <v>9703</v>
      </c>
      <c r="BW186" s="44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53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33"/>
      <c r="DR186" s="33"/>
      <c r="DS186" s="33"/>
      <c r="DT186" s="15"/>
      <c r="DU186" s="15"/>
      <c r="DV186" s="15"/>
      <c r="DW186" s="30"/>
      <c r="DX186" s="15"/>
      <c r="DY186" s="31"/>
      <c r="DZ186" s="15"/>
      <c r="EA186" s="39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61" t="str">
        <f t="shared" ref="EQ186:EQ195" si="96">IF(CE186=1,EP186,IF(CB186=1,EO186,""))</f>
        <v/>
      </c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  <c r="FU186" s="15"/>
      <c r="FV186" s="15"/>
      <c r="FW186" s="15"/>
      <c r="FX186" s="15"/>
      <c r="FY186" s="15"/>
      <c r="FZ186" s="15"/>
      <c r="GA186" s="15"/>
      <c r="GB186" s="32"/>
      <c r="GC186" s="32"/>
      <c r="GD186" s="72">
        <f t="shared" ref="GD186:GD195" si="97">NETWORKDAYS.INTL(GB186,GC186,1)</f>
        <v>0</v>
      </c>
      <c r="GE186" s="29"/>
      <c r="GF186" s="29"/>
      <c r="GG186" s="61" t="str">
        <f t="shared" si="94"/>
        <v/>
      </c>
      <c r="GH186" s="61" t="str">
        <f t="shared" si="95"/>
        <v/>
      </c>
    </row>
    <row r="187" spans="1:190" ht="16.5" customHeight="1" x14ac:dyDescent="0.3">
      <c r="A187" s="84">
        <v>1545</v>
      </c>
      <c r="B187" s="42" t="s">
        <v>1736</v>
      </c>
      <c r="C187" s="85">
        <v>14775753111</v>
      </c>
      <c r="D187" s="43" t="s">
        <v>3323</v>
      </c>
      <c r="E187" s="44" t="s">
        <v>3324</v>
      </c>
      <c r="F187" s="44" t="s">
        <v>3325</v>
      </c>
      <c r="G187" s="45">
        <v>1</v>
      </c>
      <c r="H187" s="86" t="s">
        <v>138</v>
      </c>
      <c r="I187" s="44" t="s">
        <v>2821</v>
      </c>
      <c r="J187" s="44" t="s">
        <v>1697</v>
      </c>
      <c r="K187" s="44" t="s">
        <v>258</v>
      </c>
      <c r="L187" s="43" t="s">
        <v>2821</v>
      </c>
      <c r="M187" s="44" t="s">
        <v>861</v>
      </c>
      <c r="N187" s="43" t="s">
        <v>2821</v>
      </c>
      <c r="O187" s="44" t="s">
        <v>4836</v>
      </c>
      <c r="P187" s="42" t="s">
        <v>4837</v>
      </c>
      <c r="Q187" s="42" t="s">
        <v>4838</v>
      </c>
      <c r="R187" s="43"/>
      <c r="S187" s="43"/>
      <c r="T187" s="44" t="s">
        <v>4839</v>
      </c>
      <c r="U187" s="44" t="s">
        <v>6200</v>
      </c>
      <c r="V187" s="43" t="s">
        <v>6201</v>
      </c>
      <c r="W187" s="43">
        <v>0</v>
      </c>
      <c r="X187" s="43">
        <v>0</v>
      </c>
      <c r="Y187" s="43" t="s">
        <v>6201</v>
      </c>
      <c r="Z187" s="44" t="s">
        <v>2169</v>
      </c>
      <c r="AA187" s="44" t="s">
        <v>2651</v>
      </c>
      <c r="AB187" s="46" t="s">
        <v>2170</v>
      </c>
      <c r="AC187" s="47" t="s">
        <v>2171</v>
      </c>
      <c r="AD187" s="44" t="s">
        <v>2172</v>
      </c>
      <c r="AE187" s="44" t="s">
        <v>2652</v>
      </c>
      <c r="AF187" s="47" t="s">
        <v>2173</v>
      </c>
      <c r="AG187" s="47" t="s">
        <v>2174</v>
      </c>
      <c r="AH187" s="44" t="s">
        <v>2175</v>
      </c>
      <c r="AI187" s="44" t="s">
        <v>2653</v>
      </c>
      <c r="AJ187" s="44" t="s">
        <v>1416</v>
      </c>
      <c r="AK187" s="44" t="s">
        <v>2548</v>
      </c>
      <c r="AL187" s="44">
        <v>2</v>
      </c>
      <c r="AM187" s="44" t="s">
        <v>2778</v>
      </c>
      <c r="AN187" s="44">
        <v>4</v>
      </c>
      <c r="AO187" s="44" t="s">
        <v>2779</v>
      </c>
      <c r="AP187" s="44">
        <v>1</v>
      </c>
      <c r="AQ187" s="44" t="s">
        <v>2789</v>
      </c>
      <c r="AR187" s="44" t="s">
        <v>7333</v>
      </c>
      <c r="AS187" s="44">
        <v>0</v>
      </c>
      <c r="AT187" s="44" t="s">
        <v>7334</v>
      </c>
      <c r="AU187" s="44" t="s">
        <v>2791</v>
      </c>
      <c r="AV187" s="44" t="s">
        <v>7956</v>
      </c>
      <c r="AW187" s="44">
        <v>0</v>
      </c>
      <c r="AX187" s="44">
        <v>0</v>
      </c>
      <c r="AY187" s="44" t="s">
        <v>8902</v>
      </c>
      <c r="AZ187" s="44"/>
      <c r="BA187" s="48" t="s">
        <v>138</v>
      </c>
      <c r="BB187" s="48" t="s">
        <v>128</v>
      </c>
      <c r="BC187" s="48" t="s">
        <v>1758</v>
      </c>
      <c r="BD187" s="48" t="s">
        <v>1842</v>
      </c>
      <c r="BE187" s="48" t="s">
        <v>1760</v>
      </c>
      <c r="BF187" s="48" t="s">
        <v>130</v>
      </c>
      <c r="BG187" s="44" t="s">
        <v>8903</v>
      </c>
      <c r="BH187" s="44" t="s">
        <v>8904</v>
      </c>
      <c r="BI187" s="48" t="s">
        <v>6201</v>
      </c>
      <c r="BJ187" s="48" t="s">
        <v>8905</v>
      </c>
      <c r="BK187" s="44" t="s">
        <v>7334</v>
      </c>
      <c r="BL187" s="44" t="s">
        <v>7334</v>
      </c>
      <c r="BM187" s="44" t="s">
        <v>1851</v>
      </c>
      <c r="BN187" s="44">
        <v>8739944</v>
      </c>
      <c r="BO187" s="74">
        <v>2</v>
      </c>
      <c r="BP187" s="74">
        <v>1</v>
      </c>
      <c r="BQ187" s="44" t="s">
        <v>2834</v>
      </c>
      <c r="BR187" s="74">
        <v>5</v>
      </c>
      <c r="BS187" s="44" t="s">
        <v>2837</v>
      </c>
      <c r="BT187" s="74">
        <v>5</v>
      </c>
      <c r="BU187" s="44" t="s">
        <v>2838</v>
      </c>
      <c r="BV187" s="44" t="s">
        <v>9704</v>
      </c>
      <c r="BW187" s="44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53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33"/>
      <c r="DR187" s="33"/>
      <c r="DS187" s="33"/>
      <c r="DT187" s="15"/>
      <c r="DU187" s="15"/>
      <c r="DV187" s="15"/>
      <c r="DW187" s="30"/>
      <c r="DX187" s="15"/>
      <c r="DY187" s="31"/>
      <c r="DZ187" s="15"/>
      <c r="EA187" s="39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61" t="str">
        <f t="shared" si="96"/>
        <v/>
      </c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15"/>
      <c r="FU187" s="15"/>
      <c r="FV187" s="15"/>
      <c r="FW187" s="15"/>
      <c r="FX187" s="15"/>
      <c r="FY187" s="15"/>
      <c r="FZ187" s="15"/>
      <c r="GA187" s="15"/>
      <c r="GB187" s="32"/>
      <c r="GC187" s="32"/>
      <c r="GD187" s="72">
        <f t="shared" si="97"/>
        <v>0</v>
      </c>
      <c r="GE187" s="29"/>
      <c r="GF187" s="29"/>
      <c r="GG187" s="61" t="str">
        <f t="shared" ref="GG187:GG195" si="98">CONCATENATE(FC187,FD187,FE187,FF187)</f>
        <v/>
      </c>
      <c r="GH187" s="61" t="str">
        <f t="shared" ref="GH187:GH195" si="99">CONCATENATE(FQ187,FR187,FS187,FT187)</f>
        <v/>
      </c>
    </row>
    <row r="188" spans="1:190" ht="16.5" customHeight="1" x14ac:dyDescent="0.3">
      <c r="A188" s="84">
        <v>1551</v>
      </c>
      <c r="B188" s="42" t="s">
        <v>1736</v>
      </c>
      <c r="C188" s="85">
        <v>14604706034</v>
      </c>
      <c r="D188" s="43" t="s">
        <v>3326</v>
      </c>
      <c r="E188" s="44" t="s">
        <v>3327</v>
      </c>
      <c r="F188" s="44" t="s">
        <v>3328</v>
      </c>
      <c r="G188" s="45">
        <v>5</v>
      </c>
      <c r="H188" s="86" t="s">
        <v>130</v>
      </c>
      <c r="I188" s="44" t="s">
        <v>2847</v>
      </c>
      <c r="J188" s="44" t="s">
        <v>1697</v>
      </c>
      <c r="K188" s="44" t="s">
        <v>175</v>
      </c>
      <c r="L188" s="43" t="s">
        <v>4148</v>
      </c>
      <c r="M188" s="44" t="s">
        <v>478</v>
      </c>
      <c r="N188" s="43" t="s">
        <v>4148</v>
      </c>
      <c r="O188" s="44" t="s">
        <v>4840</v>
      </c>
      <c r="P188" s="42" t="s">
        <v>4841</v>
      </c>
      <c r="Q188" s="42" t="s">
        <v>4842</v>
      </c>
      <c r="R188" s="43" t="s">
        <v>4843</v>
      </c>
      <c r="S188" s="43" t="s">
        <v>4844</v>
      </c>
      <c r="T188" s="44" t="s">
        <v>4845</v>
      </c>
      <c r="U188" s="44" t="s">
        <v>6202</v>
      </c>
      <c r="V188" s="43" t="s">
        <v>6203</v>
      </c>
      <c r="W188" s="43" t="s">
        <v>6203</v>
      </c>
      <c r="X188" s="43">
        <v>0</v>
      </c>
      <c r="Y188" s="43" t="s">
        <v>6203</v>
      </c>
      <c r="Z188" s="44" t="s">
        <v>2465</v>
      </c>
      <c r="AA188" s="44" t="s">
        <v>2770</v>
      </c>
      <c r="AB188" s="46" t="s">
        <v>2460</v>
      </c>
      <c r="AC188" s="47" t="s">
        <v>2461</v>
      </c>
      <c r="AD188" s="44" t="s">
        <v>2462</v>
      </c>
      <c r="AE188" s="44" t="s">
        <v>2771</v>
      </c>
      <c r="AF188" s="47" t="s">
        <v>2463</v>
      </c>
      <c r="AG188" s="47" t="s">
        <v>2461</v>
      </c>
      <c r="AH188" s="44" t="s">
        <v>2130</v>
      </c>
      <c r="AI188" s="44" t="s">
        <v>2620</v>
      </c>
      <c r="AJ188" s="44" t="s">
        <v>1420</v>
      </c>
      <c r="AK188" s="44" t="s">
        <v>2576</v>
      </c>
      <c r="AL188" s="44">
        <v>2</v>
      </c>
      <c r="AM188" s="44" t="s">
        <v>2778</v>
      </c>
      <c r="AN188" s="44">
        <v>4</v>
      </c>
      <c r="AO188" s="44" t="s">
        <v>2779</v>
      </c>
      <c r="AP188" s="44">
        <v>1</v>
      </c>
      <c r="AQ188" s="44" t="s">
        <v>2789</v>
      </c>
      <c r="AR188" s="44" t="s">
        <v>7335</v>
      </c>
      <c r="AS188" s="44">
        <v>0</v>
      </c>
      <c r="AT188" s="44" t="s">
        <v>7336</v>
      </c>
      <c r="AU188" s="44" t="s">
        <v>2791</v>
      </c>
      <c r="AV188" s="44" t="s">
        <v>7957</v>
      </c>
      <c r="AW188" s="44">
        <v>0</v>
      </c>
      <c r="AX188" s="44">
        <v>0</v>
      </c>
      <c r="AY188" s="44" t="s">
        <v>7957</v>
      </c>
      <c r="AZ188" s="44"/>
      <c r="BA188" s="48" t="s">
        <v>130</v>
      </c>
      <c r="BB188" s="48" t="s">
        <v>128</v>
      </c>
      <c r="BC188" s="48" t="s">
        <v>1758</v>
      </c>
      <c r="BD188" s="48" t="s">
        <v>1790</v>
      </c>
      <c r="BE188" s="48" t="s">
        <v>1909</v>
      </c>
      <c r="BF188" s="48" t="s">
        <v>133</v>
      </c>
      <c r="BG188" s="44" t="s">
        <v>8906</v>
      </c>
      <c r="BH188" s="44" t="s">
        <v>8907</v>
      </c>
      <c r="BI188" s="48" t="s">
        <v>8908</v>
      </c>
      <c r="BJ188" s="48" t="s">
        <v>8909</v>
      </c>
      <c r="BK188" s="44" t="s">
        <v>8910</v>
      </c>
      <c r="BL188" s="44" t="s">
        <v>8910</v>
      </c>
      <c r="BM188" s="44" t="s">
        <v>1851</v>
      </c>
      <c r="BN188" s="44">
        <v>1589684</v>
      </c>
      <c r="BO188" s="74">
        <v>21</v>
      </c>
      <c r="BP188" s="74">
        <v>2</v>
      </c>
      <c r="BQ188" s="44" t="s">
        <v>2833</v>
      </c>
      <c r="BR188" s="74">
        <v>3</v>
      </c>
      <c r="BS188" s="44" t="s">
        <v>2841</v>
      </c>
      <c r="BT188" s="74">
        <v>3</v>
      </c>
      <c r="BU188" s="44" t="s">
        <v>2842</v>
      </c>
      <c r="BV188" s="44" t="s">
        <v>9704</v>
      </c>
      <c r="BW188" s="44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53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33"/>
      <c r="DR188" s="33"/>
      <c r="DS188" s="33"/>
      <c r="DT188" s="15"/>
      <c r="DU188" s="15"/>
      <c r="DV188" s="15"/>
      <c r="DW188" s="30"/>
      <c r="DX188" s="15"/>
      <c r="DY188" s="31"/>
      <c r="DZ188" s="15"/>
      <c r="EA188" s="39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61" t="str">
        <f t="shared" si="96"/>
        <v/>
      </c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  <c r="FU188" s="15"/>
      <c r="FV188" s="15"/>
      <c r="FW188" s="15"/>
      <c r="FX188" s="15"/>
      <c r="FY188" s="15"/>
      <c r="FZ188" s="15"/>
      <c r="GA188" s="15"/>
      <c r="GB188" s="32"/>
      <c r="GC188" s="32"/>
      <c r="GD188" s="72">
        <f t="shared" si="97"/>
        <v>0</v>
      </c>
      <c r="GE188" s="29"/>
      <c r="GF188" s="29"/>
      <c r="GG188" s="61" t="str">
        <f t="shared" si="98"/>
        <v/>
      </c>
      <c r="GH188" s="61" t="str">
        <f t="shared" si="99"/>
        <v/>
      </c>
    </row>
    <row r="189" spans="1:190" ht="16.5" customHeight="1" x14ac:dyDescent="0.3">
      <c r="A189" s="84">
        <v>1562</v>
      </c>
      <c r="B189" s="42" t="s">
        <v>2504</v>
      </c>
      <c r="C189" s="85">
        <v>13602446012</v>
      </c>
      <c r="D189" s="43" t="s">
        <v>3329</v>
      </c>
      <c r="E189" s="44" t="s">
        <v>3330</v>
      </c>
      <c r="F189" s="44" t="s">
        <v>3331</v>
      </c>
      <c r="G189" s="45">
        <v>3</v>
      </c>
      <c r="H189" s="86" t="s">
        <v>128</v>
      </c>
      <c r="I189" s="44" t="s">
        <v>2854</v>
      </c>
      <c r="J189" s="44" t="s">
        <v>1697</v>
      </c>
      <c r="K189" s="44" t="s">
        <v>153</v>
      </c>
      <c r="L189" s="43" t="s">
        <v>4163</v>
      </c>
      <c r="M189" s="44" t="s">
        <v>378</v>
      </c>
      <c r="N189" s="43" t="s">
        <v>4846</v>
      </c>
      <c r="O189" s="44" t="s">
        <v>4847</v>
      </c>
      <c r="P189" s="42" t="s">
        <v>4848</v>
      </c>
      <c r="Q189" s="42" t="s">
        <v>4849</v>
      </c>
      <c r="R189" s="43" t="s">
        <v>4850</v>
      </c>
      <c r="S189" s="43" t="s">
        <v>4851</v>
      </c>
      <c r="T189" s="44" t="s">
        <v>4852</v>
      </c>
      <c r="U189" s="44"/>
      <c r="V189" s="43" t="s">
        <v>6204</v>
      </c>
      <c r="W189" s="43" t="s">
        <v>6205</v>
      </c>
      <c r="X189" s="43">
        <v>0</v>
      </c>
      <c r="Y189" s="43"/>
      <c r="Z189" s="44" t="s">
        <v>1791</v>
      </c>
      <c r="AA189" s="44" t="s">
        <v>1792</v>
      </c>
      <c r="AB189" s="46" t="s">
        <v>1793</v>
      </c>
      <c r="AC189" s="47" t="s">
        <v>1794</v>
      </c>
      <c r="AD189" s="44" t="s">
        <v>1795</v>
      </c>
      <c r="AE189" s="44" t="s">
        <v>2516</v>
      </c>
      <c r="AF189" s="47" t="s">
        <v>1797</v>
      </c>
      <c r="AG189" s="47" t="s">
        <v>1796</v>
      </c>
      <c r="AH189" s="44" t="s">
        <v>1784</v>
      </c>
      <c r="AI189" s="44" t="s">
        <v>2517</v>
      </c>
      <c r="AJ189" s="44" t="s">
        <v>1414</v>
      </c>
      <c r="AK189" s="44" t="s">
        <v>2515</v>
      </c>
      <c r="AL189" s="44">
        <v>2</v>
      </c>
      <c r="AM189" s="44" t="s">
        <v>2778</v>
      </c>
      <c r="AN189" s="44">
        <v>4</v>
      </c>
      <c r="AO189" s="44" t="s">
        <v>2779</v>
      </c>
      <c r="AP189" s="44">
        <v>1</v>
      </c>
      <c r="AQ189" s="44" t="s">
        <v>2789</v>
      </c>
      <c r="AR189" s="44" t="s">
        <v>7337</v>
      </c>
      <c r="AS189" s="44">
        <v>0</v>
      </c>
      <c r="AT189" s="44"/>
      <c r="AU189" s="44"/>
      <c r="AV189" s="44" t="s">
        <v>7958</v>
      </c>
      <c r="AW189" s="44">
        <v>0</v>
      </c>
      <c r="AX189" s="44">
        <v>0</v>
      </c>
      <c r="AY189" s="44"/>
      <c r="AZ189" s="44"/>
      <c r="BA189" s="48"/>
      <c r="BB189" s="48"/>
      <c r="BC189" s="48"/>
      <c r="BD189" s="48"/>
      <c r="BE189" s="48"/>
      <c r="BF189" s="48"/>
      <c r="BG189" s="44"/>
      <c r="BH189" s="44"/>
      <c r="BI189" s="48"/>
      <c r="BJ189" s="48"/>
      <c r="BK189" s="44"/>
      <c r="BL189" s="44"/>
      <c r="BM189" s="44" t="s">
        <v>1761</v>
      </c>
      <c r="BN189" s="44">
        <v>6931561</v>
      </c>
      <c r="BO189" s="74">
        <v>30</v>
      </c>
      <c r="BP189" s="74">
        <v>2</v>
      </c>
      <c r="BQ189" s="44" t="s">
        <v>2833</v>
      </c>
      <c r="BR189" s="74">
        <v>5</v>
      </c>
      <c r="BS189" s="44" t="s">
        <v>2837</v>
      </c>
      <c r="BT189" s="74">
        <v>5</v>
      </c>
      <c r="BU189" s="44" t="s">
        <v>2838</v>
      </c>
      <c r="BV189" s="44" t="s">
        <v>9703</v>
      </c>
      <c r="BW189" s="44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53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33"/>
      <c r="DR189" s="33"/>
      <c r="DS189" s="33"/>
      <c r="DT189" s="15"/>
      <c r="DU189" s="15"/>
      <c r="DV189" s="15"/>
      <c r="DW189" s="30"/>
      <c r="DX189" s="15"/>
      <c r="DY189" s="31"/>
      <c r="DZ189" s="15"/>
      <c r="EA189" s="39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61" t="str">
        <f t="shared" si="96"/>
        <v/>
      </c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5"/>
      <c r="FU189" s="15"/>
      <c r="FV189" s="15"/>
      <c r="FW189" s="15"/>
      <c r="FX189" s="15"/>
      <c r="FY189" s="15"/>
      <c r="FZ189" s="15"/>
      <c r="GA189" s="15"/>
      <c r="GB189" s="32"/>
      <c r="GC189" s="32"/>
      <c r="GD189" s="72">
        <f t="shared" si="97"/>
        <v>0</v>
      </c>
      <c r="GE189" s="29"/>
      <c r="GF189" s="29"/>
      <c r="GG189" s="61" t="str">
        <f t="shared" si="98"/>
        <v/>
      </c>
      <c r="GH189" s="61" t="str">
        <f t="shared" si="99"/>
        <v/>
      </c>
    </row>
    <row r="190" spans="1:190" ht="16.5" customHeight="1" x14ac:dyDescent="0.3">
      <c r="A190" s="84">
        <v>1563</v>
      </c>
      <c r="B190" s="42" t="s">
        <v>2503</v>
      </c>
      <c r="C190" s="85">
        <v>13644710071</v>
      </c>
      <c r="D190" s="43" t="s">
        <v>3332</v>
      </c>
      <c r="E190" s="44" t="s">
        <v>3333</v>
      </c>
      <c r="F190" s="44" t="s">
        <v>3334</v>
      </c>
      <c r="G190" s="45">
        <v>1</v>
      </c>
      <c r="H190" s="86" t="s">
        <v>128</v>
      </c>
      <c r="I190" s="44" t="s">
        <v>2854</v>
      </c>
      <c r="J190" s="44" t="s">
        <v>1697</v>
      </c>
      <c r="K190" s="44" t="s">
        <v>153</v>
      </c>
      <c r="L190" s="43" t="s">
        <v>4163</v>
      </c>
      <c r="M190" s="44" t="s">
        <v>377</v>
      </c>
      <c r="N190" s="43" t="s">
        <v>4163</v>
      </c>
      <c r="O190" s="44" t="s">
        <v>4197</v>
      </c>
      <c r="P190" s="42" t="s">
        <v>4198</v>
      </c>
      <c r="Q190" s="42" t="s">
        <v>4853</v>
      </c>
      <c r="R190" s="43"/>
      <c r="S190" s="43"/>
      <c r="T190" s="44" t="s">
        <v>4854</v>
      </c>
      <c r="U190" s="44" t="s">
        <v>6206</v>
      </c>
      <c r="V190" s="43" t="s">
        <v>6207</v>
      </c>
      <c r="W190" s="43">
        <v>0</v>
      </c>
      <c r="X190" s="43">
        <v>0</v>
      </c>
      <c r="Y190" s="43" t="s">
        <v>6207</v>
      </c>
      <c r="Z190" s="44" t="s">
        <v>2375</v>
      </c>
      <c r="AA190" s="44" t="s">
        <v>2690</v>
      </c>
      <c r="AB190" s="46" t="s">
        <v>2376</v>
      </c>
      <c r="AC190" s="47" t="s">
        <v>2377</v>
      </c>
      <c r="AD190" s="44" t="s">
        <v>2378</v>
      </c>
      <c r="AE190" s="44" t="s">
        <v>2585</v>
      </c>
      <c r="AF190" s="47" t="s">
        <v>2380</v>
      </c>
      <c r="AG190" s="47" t="s">
        <v>2379</v>
      </c>
      <c r="AH190" s="44" t="s">
        <v>1746</v>
      </c>
      <c r="AI190" s="44" t="s">
        <v>2555</v>
      </c>
      <c r="AJ190" s="44" t="s">
        <v>1406</v>
      </c>
      <c r="AK190" s="44" t="s">
        <v>1749</v>
      </c>
      <c r="AL190" s="44">
        <v>1</v>
      </c>
      <c r="AM190" s="44" t="s">
        <v>2781</v>
      </c>
      <c r="AN190" s="44">
        <v>3</v>
      </c>
      <c r="AO190" s="44" t="s">
        <v>2782</v>
      </c>
      <c r="AP190" s="44">
        <v>1</v>
      </c>
      <c r="AQ190" s="44" t="s">
        <v>2789</v>
      </c>
      <c r="AR190" s="44" t="s">
        <v>7338</v>
      </c>
      <c r="AS190" s="44">
        <v>0</v>
      </c>
      <c r="AT190" s="44" t="s">
        <v>7338</v>
      </c>
      <c r="AU190" s="44">
        <v>0</v>
      </c>
      <c r="AV190" s="44" t="s">
        <v>7959</v>
      </c>
      <c r="AW190" s="44">
        <v>0</v>
      </c>
      <c r="AX190" s="44">
        <v>0</v>
      </c>
      <c r="AY190" s="44" t="s">
        <v>8911</v>
      </c>
      <c r="AZ190" s="44" t="s">
        <v>8911</v>
      </c>
      <c r="BA190" s="48" t="s">
        <v>128</v>
      </c>
      <c r="BB190" s="48" t="s">
        <v>128</v>
      </c>
      <c r="BC190" s="48" t="s">
        <v>1758</v>
      </c>
      <c r="BD190" s="48" t="s">
        <v>1836</v>
      </c>
      <c r="BE190" s="48" t="s">
        <v>1837</v>
      </c>
      <c r="BF190" s="48" t="s">
        <v>141</v>
      </c>
      <c r="BG190" s="44" t="s">
        <v>8912</v>
      </c>
      <c r="BH190" s="44" t="s">
        <v>8913</v>
      </c>
      <c r="BI190" s="48" t="s">
        <v>8914</v>
      </c>
      <c r="BJ190" s="48" t="s">
        <v>8914</v>
      </c>
      <c r="BK190" s="44" t="s">
        <v>8915</v>
      </c>
      <c r="BL190" s="44" t="s">
        <v>8915</v>
      </c>
      <c r="BM190" s="44" t="s">
        <v>2826</v>
      </c>
      <c r="BN190" s="44">
        <v>5073085</v>
      </c>
      <c r="BO190" s="74">
        <v>65</v>
      </c>
      <c r="BP190" s="74">
        <v>3</v>
      </c>
      <c r="BQ190" s="44" t="s">
        <v>2832</v>
      </c>
      <c r="BR190" s="74">
        <v>5</v>
      </c>
      <c r="BS190" s="44" t="s">
        <v>2837</v>
      </c>
      <c r="BT190" s="74">
        <v>5</v>
      </c>
      <c r="BU190" s="44" t="s">
        <v>2838</v>
      </c>
      <c r="BV190" s="44" t="s">
        <v>9703</v>
      </c>
      <c r="BW190" s="44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53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33"/>
      <c r="DR190" s="33"/>
      <c r="DS190" s="33"/>
      <c r="DT190" s="15"/>
      <c r="DU190" s="15"/>
      <c r="DV190" s="15"/>
      <c r="DW190" s="30"/>
      <c r="DX190" s="15"/>
      <c r="DY190" s="31"/>
      <c r="DZ190" s="15"/>
      <c r="EA190" s="39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61" t="str">
        <f t="shared" si="96"/>
        <v/>
      </c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  <c r="FR190" s="15"/>
      <c r="FS190" s="15"/>
      <c r="FT190" s="15"/>
      <c r="FU190" s="15"/>
      <c r="FV190" s="15"/>
      <c r="FW190" s="15"/>
      <c r="FX190" s="15"/>
      <c r="FY190" s="15"/>
      <c r="FZ190" s="15"/>
      <c r="GA190" s="15"/>
      <c r="GB190" s="32"/>
      <c r="GC190" s="32"/>
      <c r="GD190" s="72">
        <f t="shared" si="97"/>
        <v>0</v>
      </c>
      <c r="GE190" s="29"/>
      <c r="GF190" s="29"/>
      <c r="GG190" s="61" t="str">
        <f t="shared" si="98"/>
        <v/>
      </c>
      <c r="GH190" s="61" t="str">
        <f t="shared" si="99"/>
        <v/>
      </c>
    </row>
    <row r="191" spans="1:190" ht="16.5" customHeight="1" x14ac:dyDescent="0.3">
      <c r="A191" s="84">
        <v>1572</v>
      </c>
      <c r="B191" s="42" t="s">
        <v>2503</v>
      </c>
      <c r="C191" s="85">
        <v>13656125076</v>
      </c>
      <c r="D191" s="43" t="s">
        <v>3335</v>
      </c>
      <c r="E191" s="44" t="s">
        <v>3336</v>
      </c>
      <c r="F191" s="44" t="s">
        <v>3336</v>
      </c>
      <c r="G191" s="45">
        <v>1</v>
      </c>
      <c r="H191" s="86" t="s">
        <v>134</v>
      </c>
      <c r="I191" s="44" t="s">
        <v>2850</v>
      </c>
      <c r="J191" s="44" t="s">
        <v>1697</v>
      </c>
      <c r="K191" s="44" t="s">
        <v>205</v>
      </c>
      <c r="L191" s="43" t="s">
        <v>4168</v>
      </c>
      <c r="M191" s="44" t="s">
        <v>638</v>
      </c>
      <c r="N191" s="43" t="s">
        <v>4168</v>
      </c>
      <c r="O191" s="44" t="s">
        <v>4855</v>
      </c>
      <c r="P191" s="42" t="s">
        <v>4856</v>
      </c>
      <c r="Q191" s="42" t="s">
        <v>4857</v>
      </c>
      <c r="R191" s="43"/>
      <c r="S191" s="43"/>
      <c r="T191" s="44" t="s">
        <v>4858</v>
      </c>
      <c r="U191" s="44" t="s">
        <v>6208</v>
      </c>
      <c r="V191" s="43" t="s">
        <v>6209</v>
      </c>
      <c r="W191" s="43" t="s">
        <v>6210</v>
      </c>
      <c r="X191" s="43">
        <v>0</v>
      </c>
      <c r="Y191" s="43" t="s">
        <v>6209</v>
      </c>
      <c r="Z191" s="44" t="s">
        <v>1924</v>
      </c>
      <c r="AA191" s="44" t="s">
        <v>1925</v>
      </c>
      <c r="AB191" s="46" t="s">
        <v>1926</v>
      </c>
      <c r="AC191" s="47" t="s">
        <v>1927</v>
      </c>
      <c r="AD191" s="44" t="s">
        <v>1754</v>
      </c>
      <c r="AE191" s="44" t="s">
        <v>2529</v>
      </c>
      <c r="AF191" s="47" t="s">
        <v>1756</v>
      </c>
      <c r="AG191" s="47" t="s">
        <v>1755</v>
      </c>
      <c r="AH191" s="44" t="s">
        <v>1757</v>
      </c>
      <c r="AI191" s="44" t="s">
        <v>2528</v>
      </c>
      <c r="AJ191" s="44" t="s">
        <v>1414</v>
      </c>
      <c r="AK191" s="44" t="s">
        <v>2515</v>
      </c>
      <c r="AL191" s="44">
        <v>2</v>
      </c>
      <c r="AM191" s="44" t="s">
        <v>2778</v>
      </c>
      <c r="AN191" s="44">
        <v>4</v>
      </c>
      <c r="AO191" s="44" t="s">
        <v>2779</v>
      </c>
      <c r="AP191" s="44">
        <v>1</v>
      </c>
      <c r="AQ191" s="44" t="s">
        <v>2789</v>
      </c>
      <c r="AR191" s="44" t="s">
        <v>7339</v>
      </c>
      <c r="AS191" s="44" t="s">
        <v>7340</v>
      </c>
      <c r="AT191" s="44" t="s">
        <v>7339</v>
      </c>
      <c r="AU191" s="44" t="s">
        <v>7340</v>
      </c>
      <c r="AV191" s="44" t="s">
        <v>7960</v>
      </c>
      <c r="AW191" s="44" t="s">
        <v>6209</v>
      </c>
      <c r="AX191" s="44" t="s">
        <v>7339</v>
      </c>
      <c r="AY191" s="44" t="s">
        <v>7960</v>
      </c>
      <c r="AZ191" s="44" t="s">
        <v>7960</v>
      </c>
      <c r="BA191" s="48" t="s">
        <v>134</v>
      </c>
      <c r="BB191" s="48" t="s">
        <v>128</v>
      </c>
      <c r="BC191" s="48" t="s">
        <v>1758</v>
      </c>
      <c r="BD191" s="48" t="s">
        <v>1895</v>
      </c>
      <c r="BE191" s="48" t="s">
        <v>1798</v>
      </c>
      <c r="BF191" s="48" t="s">
        <v>135</v>
      </c>
      <c r="BG191" s="44" t="s">
        <v>8916</v>
      </c>
      <c r="BH191" s="44" t="s">
        <v>8917</v>
      </c>
      <c r="BI191" s="48" t="s">
        <v>6209</v>
      </c>
      <c r="BJ191" s="48" t="s">
        <v>6209</v>
      </c>
      <c r="BK191" s="44" t="s">
        <v>7339</v>
      </c>
      <c r="BL191" s="44" t="s">
        <v>7339</v>
      </c>
      <c r="BM191" s="44" t="s">
        <v>1761</v>
      </c>
      <c r="BN191" s="44">
        <v>7811557</v>
      </c>
      <c r="BO191" s="74">
        <v>15</v>
      </c>
      <c r="BP191" s="74">
        <v>2</v>
      </c>
      <c r="BQ191" s="44" t="s">
        <v>2833</v>
      </c>
      <c r="BR191" s="74">
        <v>5</v>
      </c>
      <c r="BS191" s="44" t="s">
        <v>2837</v>
      </c>
      <c r="BT191" s="74">
        <v>5</v>
      </c>
      <c r="BU191" s="44" t="s">
        <v>2838</v>
      </c>
      <c r="BV191" s="44" t="s">
        <v>9704</v>
      </c>
      <c r="BW191" s="44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53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33"/>
      <c r="DR191" s="33"/>
      <c r="DS191" s="33"/>
      <c r="DT191" s="15"/>
      <c r="DU191" s="15"/>
      <c r="DV191" s="15"/>
      <c r="DW191" s="30"/>
      <c r="DX191" s="15"/>
      <c r="DY191" s="31"/>
      <c r="DZ191" s="15"/>
      <c r="EA191" s="39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61" t="str">
        <f t="shared" si="96"/>
        <v/>
      </c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5"/>
      <c r="FU191" s="15"/>
      <c r="FV191" s="15"/>
      <c r="FW191" s="15"/>
      <c r="FX191" s="15"/>
      <c r="FY191" s="15"/>
      <c r="FZ191" s="15"/>
      <c r="GA191" s="15"/>
      <c r="GB191" s="32"/>
      <c r="GC191" s="32"/>
      <c r="GD191" s="72">
        <f t="shared" si="97"/>
        <v>0</v>
      </c>
      <c r="GE191" s="29"/>
      <c r="GF191" s="29"/>
      <c r="GG191" s="61" t="str">
        <f t="shared" si="98"/>
        <v/>
      </c>
      <c r="GH191" s="61" t="str">
        <f t="shared" si="99"/>
        <v/>
      </c>
    </row>
    <row r="192" spans="1:190" ht="16.5" customHeight="1" x14ac:dyDescent="0.3">
      <c r="A192" s="84">
        <v>1575</v>
      </c>
      <c r="B192" s="42" t="s">
        <v>2503</v>
      </c>
      <c r="C192" s="85">
        <v>13602063016</v>
      </c>
      <c r="D192" s="43" t="s">
        <v>3337</v>
      </c>
      <c r="E192" s="44" t="s">
        <v>3338</v>
      </c>
      <c r="F192" s="44" t="s">
        <v>3339</v>
      </c>
      <c r="G192" s="45">
        <v>1</v>
      </c>
      <c r="H192" s="86" t="s">
        <v>128</v>
      </c>
      <c r="I192" s="44" t="s">
        <v>2854</v>
      </c>
      <c r="J192" s="44" t="s">
        <v>1697</v>
      </c>
      <c r="K192" s="44" t="s">
        <v>153</v>
      </c>
      <c r="L192" s="43" t="s">
        <v>4163</v>
      </c>
      <c r="M192" s="44" t="s">
        <v>377</v>
      </c>
      <c r="N192" s="43" t="s">
        <v>4163</v>
      </c>
      <c r="O192" s="44" t="s">
        <v>4342</v>
      </c>
      <c r="P192" s="42" t="s">
        <v>4343</v>
      </c>
      <c r="Q192" s="42" t="s">
        <v>4344</v>
      </c>
      <c r="R192" s="43"/>
      <c r="S192" s="43"/>
      <c r="T192" s="44" t="s">
        <v>4859</v>
      </c>
      <c r="U192" s="44" t="s">
        <v>6211</v>
      </c>
      <c r="V192" s="43" t="s">
        <v>6212</v>
      </c>
      <c r="W192" s="43" t="s">
        <v>6213</v>
      </c>
      <c r="X192" s="43">
        <v>0</v>
      </c>
      <c r="Y192" s="43" t="s">
        <v>6214</v>
      </c>
      <c r="Z192" s="44" t="s">
        <v>2194</v>
      </c>
      <c r="AA192" s="44" t="s">
        <v>2622</v>
      </c>
      <c r="AB192" s="46" t="s">
        <v>1972</v>
      </c>
      <c r="AC192" s="47" t="s">
        <v>1973</v>
      </c>
      <c r="AD192" s="44" t="s">
        <v>1974</v>
      </c>
      <c r="AE192" s="44" t="s">
        <v>2520</v>
      </c>
      <c r="AF192" s="47" t="s">
        <v>1975</v>
      </c>
      <c r="AG192" s="47" t="s">
        <v>1973</v>
      </c>
      <c r="AH192" s="44" t="s">
        <v>1976</v>
      </c>
      <c r="AI192" s="44" t="s">
        <v>2521</v>
      </c>
      <c r="AJ192" s="44" t="s">
        <v>1432</v>
      </c>
      <c r="AK192" s="44" t="s">
        <v>2522</v>
      </c>
      <c r="AL192" s="44">
        <v>2</v>
      </c>
      <c r="AM192" s="44" t="s">
        <v>2778</v>
      </c>
      <c r="AN192" s="44">
        <v>4</v>
      </c>
      <c r="AO192" s="44" t="s">
        <v>2779</v>
      </c>
      <c r="AP192" s="44">
        <v>1</v>
      </c>
      <c r="AQ192" s="44" t="s">
        <v>2789</v>
      </c>
      <c r="AR192" s="44" t="s">
        <v>7341</v>
      </c>
      <c r="AS192" s="44" t="s">
        <v>7342</v>
      </c>
      <c r="AT192" s="44" t="s">
        <v>7341</v>
      </c>
      <c r="AU192" s="44" t="s">
        <v>7342</v>
      </c>
      <c r="AV192" s="44" t="s">
        <v>7961</v>
      </c>
      <c r="AW192" s="44" t="s">
        <v>8312</v>
      </c>
      <c r="AX192" s="44" t="s">
        <v>7341</v>
      </c>
      <c r="AY192" s="44" t="s">
        <v>7961</v>
      </c>
      <c r="AZ192" s="44" t="s">
        <v>7961</v>
      </c>
      <c r="BA192" s="48" t="s">
        <v>128</v>
      </c>
      <c r="BB192" s="48" t="s">
        <v>128</v>
      </c>
      <c r="BC192" s="48" t="s">
        <v>1758</v>
      </c>
      <c r="BD192" s="48" t="s">
        <v>8492</v>
      </c>
      <c r="BE192" s="48" t="s">
        <v>1909</v>
      </c>
      <c r="BF192" s="48" t="s">
        <v>128</v>
      </c>
      <c r="BG192" s="44" t="s">
        <v>8918</v>
      </c>
      <c r="BH192" s="44" t="s">
        <v>8919</v>
      </c>
      <c r="BI192" s="48" t="s">
        <v>8312</v>
      </c>
      <c r="BJ192" s="48" t="s">
        <v>8312</v>
      </c>
      <c r="BK192" s="44" t="s">
        <v>7341</v>
      </c>
      <c r="BL192" s="44" t="s">
        <v>7341</v>
      </c>
      <c r="BM192" s="44" t="s">
        <v>1851</v>
      </c>
      <c r="BN192" s="44">
        <v>7775623</v>
      </c>
      <c r="BO192" s="74">
        <v>105</v>
      </c>
      <c r="BP192" s="74">
        <v>4</v>
      </c>
      <c r="BQ192" s="44" t="s">
        <v>2835</v>
      </c>
      <c r="BR192" s="74">
        <v>5</v>
      </c>
      <c r="BS192" s="44" t="s">
        <v>2837</v>
      </c>
      <c r="BT192" s="74">
        <v>5</v>
      </c>
      <c r="BU192" s="44" t="s">
        <v>2838</v>
      </c>
      <c r="BV192" s="44" t="s">
        <v>9703</v>
      </c>
      <c r="BW192" s="44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53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33"/>
      <c r="DR192" s="33"/>
      <c r="DS192" s="33"/>
      <c r="DT192" s="15"/>
      <c r="DU192" s="15"/>
      <c r="DV192" s="15"/>
      <c r="DW192" s="30"/>
      <c r="DX192" s="15"/>
      <c r="DY192" s="31"/>
      <c r="DZ192" s="15"/>
      <c r="EA192" s="39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61" t="str">
        <f t="shared" si="96"/>
        <v/>
      </c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  <c r="FL192" s="15"/>
      <c r="FM192" s="15"/>
      <c r="FN192" s="15"/>
      <c r="FO192" s="15"/>
      <c r="FP192" s="15"/>
      <c r="FQ192" s="15"/>
      <c r="FR192" s="15"/>
      <c r="FS192" s="15"/>
      <c r="FT192" s="15"/>
      <c r="FU192" s="15"/>
      <c r="FV192" s="15"/>
      <c r="FW192" s="15"/>
      <c r="FX192" s="15"/>
      <c r="FY192" s="15"/>
      <c r="FZ192" s="15"/>
      <c r="GA192" s="15"/>
      <c r="GB192" s="32"/>
      <c r="GC192" s="32"/>
      <c r="GD192" s="72">
        <f t="shared" si="97"/>
        <v>0</v>
      </c>
      <c r="GE192" s="29"/>
      <c r="GF192" s="29"/>
      <c r="GG192" s="61" t="str">
        <f t="shared" si="98"/>
        <v/>
      </c>
      <c r="GH192" s="61" t="str">
        <f t="shared" si="99"/>
        <v/>
      </c>
    </row>
    <row r="193" spans="1:190" ht="16.5" customHeight="1" x14ac:dyDescent="0.3">
      <c r="A193" s="84">
        <v>1578</v>
      </c>
      <c r="B193" s="42" t="s">
        <v>2503</v>
      </c>
      <c r="C193" s="85">
        <v>13655690071</v>
      </c>
      <c r="D193" s="43" t="s">
        <v>3340</v>
      </c>
      <c r="E193" s="44" t="s">
        <v>3341</v>
      </c>
      <c r="F193" s="44" t="s">
        <v>3342</v>
      </c>
      <c r="G193" s="45">
        <v>19</v>
      </c>
      <c r="H193" s="86" t="s">
        <v>134</v>
      </c>
      <c r="I193" s="44" t="s">
        <v>2850</v>
      </c>
      <c r="J193" s="44" t="s">
        <v>1697</v>
      </c>
      <c r="K193" s="44" t="s">
        <v>205</v>
      </c>
      <c r="L193" s="43" t="s">
        <v>4168</v>
      </c>
      <c r="M193" s="44" t="s">
        <v>638</v>
      </c>
      <c r="N193" s="43" t="s">
        <v>4168</v>
      </c>
      <c r="O193" s="44" t="s">
        <v>4418</v>
      </c>
      <c r="P193" s="42" t="s">
        <v>4860</v>
      </c>
      <c r="Q193" s="42" t="s">
        <v>4861</v>
      </c>
      <c r="R193" s="43" t="s">
        <v>4862</v>
      </c>
      <c r="S193" s="43" t="s">
        <v>4863</v>
      </c>
      <c r="T193" s="44" t="s">
        <v>4864</v>
      </c>
      <c r="U193" s="44" t="s">
        <v>6215</v>
      </c>
      <c r="V193" s="43" t="s">
        <v>6216</v>
      </c>
      <c r="W193" s="43" t="s">
        <v>6217</v>
      </c>
      <c r="X193" s="43">
        <v>0</v>
      </c>
      <c r="Y193" s="43" t="s">
        <v>6216</v>
      </c>
      <c r="Z193" s="44" t="s">
        <v>2442</v>
      </c>
      <c r="AA193" s="44" t="s">
        <v>2733</v>
      </c>
      <c r="AB193" s="46" t="s">
        <v>2421</v>
      </c>
      <c r="AC193" s="47" t="s">
        <v>2422</v>
      </c>
      <c r="AD193" s="44" t="s">
        <v>2423</v>
      </c>
      <c r="AE193" s="44" t="s">
        <v>2734</v>
      </c>
      <c r="AF193" s="47" t="s">
        <v>2173</v>
      </c>
      <c r="AG193" s="47" t="s">
        <v>2174</v>
      </c>
      <c r="AH193" s="44" t="s">
        <v>2175</v>
      </c>
      <c r="AI193" s="44" t="s">
        <v>2653</v>
      </c>
      <c r="AJ193" s="44" t="s">
        <v>1416</v>
      </c>
      <c r="AK193" s="44" t="s">
        <v>2548</v>
      </c>
      <c r="AL193" s="44">
        <v>2</v>
      </c>
      <c r="AM193" s="44" t="s">
        <v>2778</v>
      </c>
      <c r="AN193" s="44">
        <v>8</v>
      </c>
      <c r="AO193" s="44" t="s">
        <v>2783</v>
      </c>
      <c r="AP193" s="44">
        <v>1</v>
      </c>
      <c r="AQ193" s="44" t="s">
        <v>2789</v>
      </c>
      <c r="AR193" s="44" t="s">
        <v>7343</v>
      </c>
      <c r="AS193" s="44" t="s">
        <v>7344</v>
      </c>
      <c r="AT193" s="44" t="s">
        <v>7343</v>
      </c>
      <c r="AU193" s="44" t="s">
        <v>7345</v>
      </c>
      <c r="AV193" s="44" t="s">
        <v>7962</v>
      </c>
      <c r="AW193" s="44" t="s">
        <v>8313</v>
      </c>
      <c r="AX193" s="44" t="s">
        <v>8314</v>
      </c>
      <c r="AY193" s="44" t="s">
        <v>7962</v>
      </c>
      <c r="AZ193" s="44" t="s">
        <v>7962</v>
      </c>
      <c r="BA193" s="48" t="s">
        <v>134</v>
      </c>
      <c r="BB193" s="48" t="s">
        <v>128</v>
      </c>
      <c r="BC193" s="48" t="s">
        <v>1758</v>
      </c>
      <c r="BD193" s="48" t="s">
        <v>8492</v>
      </c>
      <c r="BE193" s="48" t="s">
        <v>1748</v>
      </c>
      <c r="BF193" s="48" t="s">
        <v>132</v>
      </c>
      <c r="BG193" s="44" t="s">
        <v>8920</v>
      </c>
      <c r="BH193" s="44" t="s">
        <v>8921</v>
      </c>
      <c r="BI193" s="48" t="s">
        <v>8313</v>
      </c>
      <c r="BJ193" s="48" t="s">
        <v>8313</v>
      </c>
      <c r="BK193" s="44" t="s">
        <v>8314</v>
      </c>
      <c r="BL193" s="44" t="s">
        <v>8314</v>
      </c>
      <c r="BM193" s="44" t="s">
        <v>1851</v>
      </c>
      <c r="BN193" s="44">
        <v>8111846</v>
      </c>
      <c r="BO193" s="74">
        <v>50</v>
      </c>
      <c r="BP193" s="74">
        <v>3</v>
      </c>
      <c r="BQ193" s="44" t="s">
        <v>2832</v>
      </c>
      <c r="BR193" s="74">
        <v>5</v>
      </c>
      <c r="BS193" s="44" t="s">
        <v>2837</v>
      </c>
      <c r="BT193" s="74">
        <v>5</v>
      </c>
      <c r="BU193" s="44" t="s">
        <v>2838</v>
      </c>
      <c r="BV193" s="44" t="s">
        <v>9704</v>
      </c>
      <c r="BW193" s="44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53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33"/>
      <c r="DR193" s="33"/>
      <c r="DS193" s="33"/>
      <c r="DT193" s="15"/>
      <c r="DU193" s="15"/>
      <c r="DV193" s="15"/>
      <c r="DW193" s="30"/>
      <c r="DX193" s="15"/>
      <c r="DY193" s="31"/>
      <c r="DZ193" s="15"/>
      <c r="EA193" s="39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61" t="str">
        <f t="shared" si="96"/>
        <v/>
      </c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  <c r="FL193" s="15"/>
      <c r="FM193" s="15"/>
      <c r="FN193" s="15"/>
      <c r="FO193" s="15"/>
      <c r="FP193" s="15"/>
      <c r="FQ193" s="15"/>
      <c r="FR193" s="15"/>
      <c r="FS193" s="15"/>
      <c r="FT193" s="15"/>
      <c r="FU193" s="15"/>
      <c r="FV193" s="15"/>
      <c r="FW193" s="15"/>
      <c r="FX193" s="15"/>
      <c r="FY193" s="15"/>
      <c r="FZ193" s="15"/>
      <c r="GA193" s="15"/>
      <c r="GB193" s="32"/>
      <c r="GC193" s="32"/>
      <c r="GD193" s="72">
        <f t="shared" si="97"/>
        <v>0</v>
      </c>
      <c r="GE193" s="29"/>
      <c r="GF193" s="29"/>
      <c r="GG193" s="61" t="str">
        <f t="shared" si="98"/>
        <v/>
      </c>
      <c r="GH193" s="61" t="str">
        <f t="shared" si="99"/>
        <v/>
      </c>
    </row>
    <row r="194" spans="1:190" ht="16.5" customHeight="1" x14ac:dyDescent="0.3">
      <c r="A194" s="84">
        <v>1584</v>
      </c>
      <c r="B194" s="42" t="s">
        <v>2503</v>
      </c>
      <c r="C194" s="85">
        <v>46906481014</v>
      </c>
      <c r="D194" s="43" t="s">
        <v>3343</v>
      </c>
      <c r="E194" s="44" t="s">
        <v>3344</v>
      </c>
      <c r="F194" s="44" t="s">
        <v>3345</v>
      </c>
      <c r="G194" s="45">
        <v>1</v>
      </c>
      <c r="H194" s="86" t="s">
        <v>128</v>
      </c>
      <c r="I194" s="44" t="s">
        <v>2854</v>
      </c>
      <c r="J194" s="44" t="s">
        <v>1697</v>
      </c>
      <c r="K194" s="44" t="s">
        <v>153</v>
      </c>
      <c r="L194" s="43" t="s">
        <v>4163</v>
      </c>
      <c r="M194" s="44" t="s">
        <v>377</v>
      </c>
      <c r="N194" s="43" t="s">
        <v>4163</v>
      </c>
      <c r="O194" s="44" t="s">
        <v>4551</v>
      </c>
      <c r="P194" s="42" t="s">
        <v>4865</v>
      </c>
      <c r="Q194" s="42" t="s">
        <v>4866</v>
      </c>
      <c r="R194" s="43" t="s">
        <v>4867</v>
      </c>
      <c r="S194" s="43" t="s">
        <v>4868</v>
      </c>
      <c r="T194" s="44" t="s">
        <v>4869</v>
      </c>
      <c r="U194" s="44" t="s">
        <v>6218</v>
      </c>
      <c r="V194" s="43" t="s">
        <v>6219</v>
      </c>
      <c r="W194" s="43" t="s">
        <v>6220</v>
      </c>
      <c r="X194" s="43">
        <v>0</v>
      </c>
      <c r="Y194" s="43" t="s">
        <v>6219</v>
      </c>
      <c r="Z194" s="44" t="s">
        <v>6879</v>
      </c>
      <c r="AA194" s="44" t="s">
        <v>6880</v>
      </c>
      <c r="AB194" s="46" t="s">
        <v>6881</v>
      </c>
      <c r="AC194" s="47" t="s">
        <v>6882</v>
      </c>
      <c r="AD194" s="44" t="s">
        <v>6883</v>
      </c>
      <c r="AE194" s="44" t="s">
        <v>6884</v>
      </c>
      <c r="AF194" s="47" t="s">
        <v>6885</v>
      </c>
      <c r="AG194" s="47" t="s">
        <v>6882</v>
      </c>
      <c r="AH194" s="44" t="s">
        <v>2160</v>
      </c>
      <c r="AI194" s="44" t="s">
        <v>2741</v>
      </c>
      <c r="AJ194" s="44" t="s">
        <v>1404</v>
      </c>
      <c r="AK194" s="44" t="s">
        <v>2583</v>
      </c>
      <c r="AL194" s="44">
        <v>2</v>
      </c>
      <c r="AM194" s="44" t="s">
        <v>2778</v>
      </c>
      <c r="AN194" s="44">
        <v>4</v>
      </c>
      <c r="AO194" s="44" t="s">
        <v>2779</v>
      </c>
      <c r="AP194" s="44">
        <v>1</v>
      </c>
      <c r="AQ194" s="44" t="s">
        <v>2789</v>
      </c>
      <c r="AR194" s="44" t="s">
        <v>7346</v>
      </c>
      <c r="AS194" s="44" t="s">
        <v>7347</v>
      </c>
      <c r="AT194" s="44" t="s">
        <v>7346</v>
      </c>
      <c r="AU194" s="44" t="s">
        <v>7347</v>
      </c>
      <c r="AV194" s="44" t="s">
        <v>7963</v>
      </c>
      <c r="AW194" s="44" t="s">
        <v>6219</v>
      </c>
      <c r="AX194" s="44" t="s">
        <v>7346</v>
      </c>
      <c r="AY194" s="44" t="s">
        <v>7963</v>
      </c>
      <c r="AZ194" s="44" t="s">
        <v>7963</v>
      </c>
      <c r="BA194" s="48" t="s">
        <v>128</v>
      </c>
      <c r="BB194" s="48" t="s">
        <v>128</v>
      </c>
      <c r="BC194" s="48" t="s">
        <v>1758</v>
      </c>
      <c r="BD194" s="48" t="s">
        <v>2096</v>
      </c>
      <c r="BE194" s="48" t="s">
        <v>1778</v>
      </c>
      <c r="BF194" s="48" t="s">
        <v>140</v>
      </c>
      <c r="BG194" s="44" t="s">
        <v>8922</v>
      </c>
      <c r="BH194" s="44" t="s">
        <v>8923</v>
      </c>
      <c r="BI194" s="48" t="s">
        <v>6219</v>
      </c>
      <c r="BJ194" s="48" t="s">
        <v>6219</v>
      </c>
      <c r="BK194" s="44" t="s">
        <v>7346</v>
      </c>
      <c r="BL194" s="44" t="s">
        <v>7346</v>
      </c>
      <c r="BM194" s="44" t="s">
        <v>2827</v>
      </c>
      <c r="BN194" s="44">
        <v>1362233</v>
      </c>
      <c r="BO194" s="74">
        <v>25</v>
      </c>
      <c r="BP194" s="74">
        <v>2</v>
      </c>
      <c r="BQ194" s="44" t="s">
        <v>2833</v>
      </c>
      <c r="BR194" s="74">
        <v>3</v>
      </c>
      <c r="BS194" s="44" t="s">
        <v>2841</v>
      </c>
      <c r="BT194" s="74">
        <v>3</v>
      </c>
      <c r="BU194" s="44" t="s">
        <v>2842</v>
      </c>
      <c r="BV194" s="44" t="s">
        <v>9703</v>
      </c>
      <c r="BW194" s="44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53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33"/>
      <c r="DR194" s="33"/>
      <c r="DS194" s="33"/>
      <c r="DT194" s="15"/>
      <c r="DU194" s="15"/>
      <c r="DV194" s="15"/>
      <c r="DW194" s="30"/>
      <c r="DX194" s="15"/>
      <c r="DY194" s="31"/>
      <c r="DZ194" s="15"/>
      <c r="EA194" s="39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61" t="str">
        <f t="shared" si="96"/>
        <v/>
      </c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  <c r="FL194" s="15"/>
      <c r="FM194" s="15"/>
      <c r="FN194" s="15"/>
      <c r="FO194" s="15"/>
      <c r="FP194" s="15"/>
      <c r="FQ194" s="15"/>
      <c r="FR194" s="15"/>
      <c r="FS194" s="15"/>
      <c r="FT194" s="15"/>
      <c r="FU194" s="15"/>
      <c r="FV194" s="15"/>
      <c r="FW194" s="15"/>
      <c r="FX194" s="15"/>
      <c r="FY194" s="15"/>
      <c r="FZ194" s="15"/>
      <c r="GA194" s="15"/>
      <c r="GB194" s="32"/>
      <c r="GC194" s="32"/>
      <c r="GD194" s="72">
        <f t="shared" si="97"/>
        <v>0</v>
      </c>
      <c r="GE194" s="29"/>
      <c r="GF194" s="29"/>
      <c r="GG194" s="61" t="str">
        <f t="shared" si="98"/>
        <v/>
      </c>
      <c r="GH194" s="61" t="str">
        <f t="shared" si="99"/>
        <v/>
      </c>
    </row>
    <row r="195" spans="1:190" ht="16.5" customHeight="1" x14ac:dyDescent="0.3">
      <c r="A195" s="84">
        <v>1590</v>
      </c>
      <c r="B195" s="42" t="s">
        <v>2503</v>
      </c>
      <c r="C195" s="85">
        <v>13603022011</v>
      </c>
      <c r="D195" s="43" t="s">
        <v>3346</v>
      </c>
      <c r="E195" s="44" t="s">
        <v>3347</v>
      </c>
      <c r="F195" s="44" t="s">
        <v>3348</v>
      </c>
      <c r="G195" s="45">
        <v>2</v>
      </c>
      <c r="H195" s="86" t="s">
        <v>128</v>
      </c>
      <c r="I195" s="44" t="s">
        <v>2854</v>
      </c>
      <c r="J195" s="44" t="s">
        <v>1697</v>
      </c>
      <c r="K195" s="44" t="s">
        <v>153</v>
      </c>
      <c r="L195" s="43" t="s">
        <v>4163</v>
      </c>
      <c r="M195" s="44" t="s">
        <v>377</v>
      </c>
      <c r="N195" s="43" t="s">
        <v>4163</v>
      </c>
      <c r="O195" s="44" t="s">
        <v>4870</v>
      </c>
      <c r="P195" s="42" t="s">
        <v>4871</v>
      </c>
      <c r="Q195" s="42" t="s">
        <v>4872</v>
      </c>
      <c r="R195" s="43" t="s">
        <v>4873</v>
      </c>
      <c r="S195" s="43" t="s">
        <v>4874</v>
      </c>
      <c r="T195" s="44" t="s">
        <v>4875</v>
      </c>
      <c r="U195" s="44" t="s">
        <v>6221</v>
      </c>
      <c r="V195" s="43" t="s">
        <v>6222</v>
      </c>
      <c r="W195" s="43" t="s">
        <v>6223</v>
      </c>
      <c r="X195" s="43" t="s">
        <v>6223</v>
      </c>
      <c r="Y195" s="43" t="s">
        <v>6222</v>
      </c>
      <c r="Z195" s="44" t="s">
        <v>2429</v>
      </c>
      <c r="AA195" s="44" t="s">
        <v>2714</v>
      </c>
      <c r="AB195" s="46" t="s">
        <v>2430</v>
      </c>
      <c r="AC195" s="47" t="s">
        <v>2431</v>
      </c>
      <c r="AD195" s="44" t="s">
        <v>2432</v>
      </c>
      <c r="AE195" s="44" t="s">
        <v>2715</v>
      </c>
      <c r="AF195" s="47" t="s">
        <v>2135</v>
      </c>
      <c r="AG195" s="47" t="s">
        <v>2136</v>
      </c>
      <c r="AH195" s="44" t="s">
        <v>2106</v>
      </c>
      <c r="AI195" s="44" t="s">
        <v>2534</v>
      </c>
      <c r="AJ195" s="44" t="s">
        <v>1406</v>
      </c>
      <c r="AK195" s="44" t="s">
        <v>1749</v>
      </c>
      <c r="AL195" s="44">
        <v>2</v>
      </c>
      <c r="AM195" s="44" t="s">
        <v>2778</v>
      </c>
      <c r="AN195" s="44">
        <v>4</v>
      </c>
      <c r="AO195" s="44" t="s">
        <v>2779</v>
      </c>
      <c r="AP195" s="44">
        <v>1</v>
      </c>
      <c r="AQ195" s="44" t="s">
        <v>2789</v>
      </c>
      <c r="AR195" s="44" t="s">
        <v>7348</v>
      </c>
      <c r="AS195" s="44" t="s">
        <v>7349</v>
      </c>
      <c r="AT195" s="44" t="s">
        <v>7348</v>
      </c>
      <c r="AU195" s="44" t="s">
        <v>7350</v>
      </c>
      <c r="AV195" s="44" t="s">
        <v>7964</v>
      </c>
      <c r="AW195" s="44" t="s">
        <v>8315</v>
      </c>
      <c r="AX195" s="44" t="s">
        <v>7348</v>
      </c>
      <c r="AY195" s="44" t="s">
        <v>7964</v>
      </c>
      <c r="AZ195" s="44" t="s">
        <v>8924</v>
      </c>
      <c r="BA195" s="48" t="s">
        <v>128</v>
      </c>
      <c r="BB195" s="48" t="s">
        <v>128</v>
      </c>
      <c r="BC195" s="48" t="s">
        <v>1758</v>
      </c>
      <c r="BD195" s="48" t="s">
        <v>8925</v>
      </c>
      <c r="BE195" s="48" t="s">
        <v>1748</v>
      </c>
      <c r="BF195" s="48" t="s">
        <v>129</v>
      </c>
      <c r="BG195" s="44" t="s">
        <v>8926</v>
      </c>
      <c r="BH195" s="44" t="s">
        <v>8927</v>
      </c>
      <c r="BI195" s="48" t="s">
        <v>8315</v>
      </c>
      <c r="BJ195" s="48" t="s">
        <v>6222</v>
      </c>
      <c r="BK195" s="44" t="s">
        <v>7348</v>
      </c>
      <c r="BL195" s="44" t="s">
        <v>9667</v>
      </c>
      <c r="BM195" s="44" t="s">
        <v>2826</v>
      </c>
      <c r="BN195" s="44">
        <v>10755712</v>
      </c>
      <c r="BO195" s="74">
        <v>91</v>
      </c>
      <c r="BP195" s="74">
        <v>3</v>
      </c>
      <c r="BQ195" s="44" t="s">
        <v>2832</v>
      </c>
      <c r="BR195" s="74">
        <v>5</v>
      </c>
      <c r="BS195" s="44" t="s">
        <v>2837</v>
      </c>
      <c r="BT195" s="74">
        <v>5</v>
      </c>
      <c r="BU195" s="44" t="s">
        <v>2838</v>
      </c>
      <c r="BV195" s="44" t="s">
        <v>9703</v>
      </c>
      <c r="BW195" s="44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53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33"/>
      <c r="DR195" s="33"/>
      <c r="DS195" s="33"/>
      <c r="DT195" s="15"/>
      <c r="DU195" s="15"/>
      <c r="DV195" s="15"/>
      <c r="DW195" s="30"/>
      <c r="DX195" s="15"/>
      <c r="DY195" s="31"/>
      <c r="DZ195" s="15"/>
      <c r="EA195" s="39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61" t="str">
        <f t="shared" si="96"/>
        <v/>
      </c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  <c r="FL195" s="15"/>
      <c r="FM195" s="15"/>
      <c r="FN195" s="15"/>
      <c r="FO195" s="15"/>
      <c r="FP195" s="15"/>
      <c r="FQ195" s="15"/>
      <c r="FR195" s="15"/>
      <c r="FS195" s="15"/>
      <c r="FT195" s="15"/>
      <c r="FU195" s="15"/>
      <c r="FV195" s="15"/>
      <c r="FW195" s="15"/>
      <c r="FX195" s="15"/>
      <c r="FY195" s="15"/>
      <c r="FZ195" s="15"/>
      <c r="GA195" s="15"/>
      <c r="GB195" s="32"/>
      <c r="GC195" s="32"/>
      <c r="GD195" s="72">
        <f t="shared" si="97"/>
        <v>0</v>
      </c>
      <c r="GE195" s="29"/>
      <c r="GF195" s="29"/>
      <c r="GG195" s="61" t="str">
        <f t="shared" si="98"/>
        <v/>
      </c>
      <c r="GH195" s="61" t="str">
        <f t="shared" si="99"/>
        <v/>
      </c>
    </row>
    <row r="196" spans="1:190" ht="16.5" customHeight="1" x14ac:dyDescent="0.3">
      <c r="A196" s="84">
        <v>1605</v>
      </c>
      <c r="B196" s="42" t="s">
        <v>2503</v>
      </c>
      <c r="C196" s="85">
        <v>14647786031</v>
      </c>
      <c r="D196" s="43" t="s">
        <v>3349</v>
      </c>
      <c r="E196" s="44" t="s">
        <v>3350</v>
      </c>
      <c r="F196" s="44" t="s">
        <v>2505</v>
      </c>
      <c r="G196" s="45">
        <v>1</v>
      </c>
      <c r="H196" s="86" t="s">
        <v>130</v>
      </c>
      <c r="I196" s="44" t="s">
        <v>2847</v>
      </c>
      <c r="J196" s="44" t="s">
        <v>1697</v>
      </c>
      <c r="K196" s="44" t="s">
        <v>176</v>
      </c>
      <c r="L196" s="43" t="s">
        <v>4876</v>
      </c>
      <c r="M196" s="44" t="s">
        <v>487</v>
      </c>
      <c r="N196" s="43" t="s">
        <v>4876</v>
      </c>
      <c r="O196" s="44" t="s">
        <v>4877</v>
      </c>
      <c r="P196" s="42" t="s">
        <v>4878</v>
      </c>
      <c r="Q196" s="42" t="s">
        <v>4879</v>
      </c>
      <c r="R196" s="43" t="s">
        <v>4880</v>
      </c>
      <c r="S196" s="43" t="s">
        <v>4881</v>
      </c>
      <c r="T196" s="44" t="s">
        <v>4882</v>
      </c>
      <c r="U196" s="44" t="s">
        <v>6224</v>
      </c>
      <c r="V196" s="43" t="s">
        <v>6225</v>
      </c>
      <c r="W196" s="43">
        <v>0</v>
      </c>
      <c r="X196" s="43">
        <v>0</v>
      </c>
      <c r="Y196" s="43" t="s">
        <v>6225</v>
      </c>
      <c r="Z196" s="44" t="s">
        <v>6984</v>
      </c>
      <c r="AA196" s="44" t="s">
        <v>6985</v>
      </c>
      <c r="AB196" s="46" t="s">
        <v>2433</v>
      </c>
      <c r="AC196" s="47" t="s">
        <v>2434</v>
      </c>
      <c r="AD196" s="44" t="s">
        <v>1787</v>
      </c>
      <c r="AE196" s="44" t="s">
        <v>2527</v>
      </c>
      <c r="AF196" s="47" t="s">
        <v>1789</v>
      </c>
      <c r="AG196" s="47" t="s">
        <v>1788</v>
      </c>
      <c r="AH196" s="44" t="s">
        <v>1757</v>
      </c>
      <c r="AI196" s="44" t="s">
        <v>2528</v>
      </c>
      <c r="AJ196" s="44" t="s">
        <v>1414</v>
      </c>
      <c r="AK196" s="44" t="s">
        <v>2515</v>
      </c>
      <c r="AL196" s="44">
        <v>2</v>
      </c>
      <c r="AM196" s="44" t="s">
        <v>2778</v>
      </c>
      <c r="AN196" s="44">
        <v>4</v>
      </c>
      <c r="AO196" s="44" t="s">
        <v>2779</v>
      </c>
      <c r="AP196" s="44">
        <v>1</v>
      </c>
      <c r="AQ196" s="44" t="s">
        <v>2789</v>
      </c>
      <c r="AR196" s="44" t="s">
        <v>7351</v>
      </c>
      <c r="AS196" s="44">
        <v>0</v>
      </c>
      <c r="AT196" s="44" t="s">
        <v>7351</v>
      </c>
      <c r="AU196" s="44">
        <v>0</v>
      </c>
      <c r="AV196" s="44" t="s">
        <v>7965</v>
      </c>
      <c r="AW196" s="44" t="s">
        <v>8316</v>
      </c>
      <c r="AX196" s="44" t="s">
        <v>8317</v>
      </c>
      <c r="AY196" s="44" t="s">
        <v>7965</v>
      </c>
      <c r="AZ196" s="44" t="s">
        <v>7965</v>
      </c>
      <c r="BA196" s="48" t="s">
        <v>130</v>
      </c>
      <c r="BB196" s="48" t="s">
        <v>129</v>
      </c>
      <c r="BC196" s="48" t="s">
        <v>1758</v>
      </c>
      <c r="BD196" s="48" t="s">
        <v>1748</v>
      </c>
      <c r="BE196" s="48" t="s">
        <v>1770</v>
      </c>
      <c r="BF196" s="48" t="s">
        <v>129</v>
      </c>
      <c r="BG196" s="44" t="s">
        <v>8928</v>
      </c>
      <c r="BH196" s="44" t="s">
        <v>8929</v>
      </c>
      <c r="BI196" s="48" t="s">
        <v>8316</v>
      </c>
      <c r="BJ196" s="48" t="s">
        <v>8316</v>
      </c>
      <c r="BK196" s="44" t="s">
        <v>8317</v>
      </c>
      <c r="BL196" s="44" t="s">
        <v>8317</v>
      </c>
      <c r="BM196" s="44" t="s">
        <v>1761</v>
      </c>
      <c r="BN196" s="44">
        <v>5383727</v>
      </c>
      <c r="BO196" s="74">
        <v>17</v>
      </c>
      <c r="BP196" s="74">
        <v>2</v>
      </c>
      <c r="BQ196" s="44" t="s">
        <v>2833</v>
      </c>
      <c r="BR196" s="74">
        <v>5</v>
      </c>
      <c r="BS196" s="44" t="s">
        <v>2837</v>
      </c>
      <c r="BT196" s="74">
        <v>5</v>
      </c>
      <c r="BU196" s="44" t="s">
        <v>2838</v>
      </c>
      <c r="BV196" s="44" t="s">
        <v>9704</v>
      </c>
      <c r="BW196" s="44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53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33"/>
      <c r="DR196" s="33"/>
      <c r="DS196" s="33"/>
      <c r="DT196" s="15"/>
      <c r="DU196" s="15"/>
      <c r="DV196" s="15"/>
      <c r="DW196" s="30"/>
      <c r="DX196" s="15"/>
      <c r="DY196" s="31"/>
      <c r="DZ196" s="15"/>
      <c r="EA196" s="39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61" t="str">
        <f t="shared" ref="EQ196:EQ202" si="100">IF(CE196=1,EP196,IF(CB196=1,EO196,""))</f>
        <v/>
      </c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  <c r="FL196" s="15"/>
      <c r="FM196" s="15"/>
      <c r="FN196" s="15"/>
      <c r="FO196" s="15"/>
      <c r="FP196" s="15"/>
      <c r="FQ196" s="15"/>
      <c r="FR196" s="15"/>
      <c r="FS196" s="15"/>
      <c r="FT196" s="15"/>
      <c r="FU196" s="15"/>
      <c r="FV196" s="15"/>
      <c r="FW196" s="15"/>
      <c r="FX196" s="15"/>
      <c r="FY196" s="15"/>
      <c r="FZ196" s="15"/>
      <c r="GA196" s="15"/>
      <c r="GB196" s="32"/>
      <c r="GC196" s="32"/>
      <c r="GD196" s="72">
        <f t="shared" ref="GD196:GD202" si="101">NETWORKDAYS.INTL(GB196,GC196,1)</f>
        <v>0</v>
      </c>
      <c r="GE196" s="29"/>
      <c r="GF196" s="29"/>
      <c r="GG196" s="61" t="str">
        <f t="shared" ref="GG196:GG202" si="102">CONCATENATE(FC196,FD196,FE196,FF196)</f>
        <v/>
      </c>
      <c r="GH196" s="61" t="str">
        <f t="shared" ref="GH196:GH202" si="103">CONCATENATE(FQ196,FR196,FS196,FT196)</f>
        <v/>
      </c>
    </row>
    <row r="197" spans="1:190" ht="16.5" customHeight="1" x14ac:dyDescent="0.3">
      <c r="A197" s="84">
        <v>1608</v>
      </c>
      <c r="B197" s="42" t="s">
        <v>2504</v>
      </c>
      <c r="C197" s="85">
        <v>14763695019</v>
      </c>
      <c r="D197" s="43" t="s">
        <v>3351</v>
      </c>
      <c r="E197" s="44" t="s">
        <v>3352</v>
      </c>
      <c r="F197" s="44" t="s">
        <v>3353</v>
      </c>
      <c r="G197" s="45">
        <v>3</v>
      </c>
      <c r="H197" s="86" t="s">
        <v>128</v>
      </c>
      <c r="I197" s="44" t="s">
        <v>2854</v>
      </c>
      <c r="J197" s="44" t="s">
        <v>1697</v>
      </c>
      <c r="K197" s="44" t="s">
        <v>153</v>
      </c>
      <c r="L197" s="43" t="s">
        <v>4163</v>
      </c>
      <c r="M197" s="44" t="s">
        <v>378</v>
      </c>
      <c r="N197" s="43" t="s">
        <v>4846</v>
      </c>
      <c r="O197" s="44" t="s">
        <v>4883</v>
      </c>
      <c r="P197" s="42" t="s">
        <v>4884</v>
      </c>
      <c r="Q197" s="42">
        <v>0</v>
      </c>
      <c r="R197" s="43" t="s">
        <v>4885</v>
      </c>
      <c r="S197" s="43" t="s">
        <v>4886</v>
      </c>
      <c r="T197" s="44" t="s">
        <v>4887</v>
      </c>
      <c r="U197" s="44"/>
      <c r="V197" s="43" t="s">
        <v>6226</v>
      </c>
      <c r="W197" s="43" t="s">
        <v>6227</v>
      </c>
      <c r="X197" s="43">
        <v>0</v>
      </c>
      <c r="Y197" s="43"/>
      <c r="Z197" s="44" t="s">
        <v>6986</v>
      </c>
      <c r="AA197" s="44" t="s">
        <v>6987</v>
      </c>
      <c r="AB197" s="46" t="s">
        <v>2419</v>
      </c>
      <c r="AC197" s="47" t="s">
        <v>2420</v>
      </c>
      <c r="AD197" s="44" t="s">
        <v>2229</v>
      </c>
      <c r="AE197" s="44" t="s">
        <v>2685</v>
      </c>
      <c r="AF197" s="47" t="s">
        <v>2075</v>
      </c>
      <c r="AG197" s="47" t="s">
        <v>2076</v>
      </c>
      <c r="AH197" s="44" t="s">
        <v>1784</v>
      </c>
      <c r="AI197" s="44" t="s">
        <v>2517</v>
      </c>
      <c r="AJ197" s="44" t="s">
        <v>1414</v>
      </c>
      <c r="AK197" s="44" t="s">
        <v>2515</v>
      </c>
      <c r="AL197" s="44">
        <v>2</v>
      </c>
      <c r="AM197" s="44" t="s">
        <v>2778</v>
      </c>
      <c r="AN197" s="44">
        <v>4</v>
      </c>
      <c r="AO197" s="44" t="s">
        <v>2779</v>
      </c>
      <c r="AP197" s="44">
        <v>1</v>
      </c>
      <c r="AQ197" s="44" t="s">
        <v>2789</v>
      </c>
      <c r="AR197" s="44" t="s">
        <v>7352</v>
      </c>
      <c r="AS197" s="44" t="s">
        <v>7353</v>
      </c>
      <c r="AT197" s="44"/>
      <c r="AU197" s="44"/>
      <c r="AV197" s="44" t="s">
        <v>7966</v>
      </c>
      <c r="AW197" s="44">
        <v>0</v>
      </c>
      <c r="AX197" s="44">
        <v>0</v>
      </c>
      <c r="AY197" s="44"/>
      <c r="AZ197" s="44"/>
      <c r="BA197" s="48"/>
      <c r="BB197" s="48"/>
      <c r="BC197" s="48"/>
      <c r="BD197" s="48"/>
      <c r="BE197" s="48"/>
      <c r="BF197" s="48"/>
      <c r="BG197" s="44"/>
      <c r="BH197" s="44"/>
      <c r="BI197" s="48"/>
      <c r="BJ197" s="48"/>
      <c r="BK197" s="44"/>
      <c r="BL197" s="44"/>
      <c r="BM197" s="44" t="s">
        <v>1761</v>
      </c>
      <c r="BN197" s="44">
        <v>6123151</v>
      </c>
      <c r="BO197" s="74">
        <v>32</v>
      </c>
      <c r="BP197" s="74">
        <v>2</v>
      </c>
      <c r="BQ197" s="44" t="s">
        <v>2833</v>
      </c>
      <c r="BR197" s="74">
        <v>5</v>
      </c>
      <c r="BS197" s="44" t="s">
        <v>2837</v>
      </c>
      <c r="BT197" s="74">
        <v>5</v>
      </c>
      <c r="BU197" s="44" t="s">
        <v>2838</v>
      </c>
      <c r="BV197" s="44" t="s">
        <v>9703</v>
      </c>
      <c r="BW197" s="44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53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33"/>
      <c r="DR197" s="33"/>
      <c r="DS197" s="33"/>
      <c r="DT197" s="15"/>
      <c r="DU197" s="15"/>
      <c r="DV197" s="15"/>
      <c r="DW197" s="30"/>
      <c r="DX197" s="15"/>
      <c r="DY197" s="31"/>
      <c r="DZ197" s="15"/>
      <c r="EA197" s="39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61" t="str">
        <f t="shared" si="100"/>
        <v/>
      </c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  <c r="FL197" s="15"/>
      <c r="FM197" s="15"/>
      <c r="FN197" s="15"/>
      <c r="FO197" s="15"/>
      <c r="FP197" s="15"/>
      <c r="FQ197" s="15"/>
      <c r="FR197" s="15"/>
      <c r="FS197" s="15"/>
      <c r="FT197" s="15"/>
      <c r="FU197" s="15"/>
      <c r="FV197" s="15"/>
      <c r="FW197" s="15"/>
      <c r="FX197" s="15"/>
      <c r="FY197" s="15"/>
      <c r="FZ197" s="15"/>
      <c r="GA197" s="15"/>
      <c r="GB197" s="32"/>
      <c r="GC197" s="32"/>
      <c r="GD197" s="72">
        <f t="shared" si="101"/>
        <v>0</v>
      </c>
      <c r="GE197" s="29"/>
      <c r="GF197" s="29"/>
      <c r="GG197" s="61" t="str">
        <f t="shared" si="102"/>
        <v/>
      </c>
      <c r="GH197" s="61" t="str">
        <f t="shared" si="103"/>
        <v/>
      </c>
    </row>
    <row r="198" spans="1:190" ht="16.5" customHeight="1" x14ac:dyDescent="0.3">
      <c r="A198" s="84">
        <v>1617</v>
      </c>
      <c r="B198" s="42" t="s">
        <v>2503</v>
      </c>
      <c r="C198" s="85">
        <v>14814684076</v>
      </c>
      <c r="D198" s="43" t="s">
        <v>3354</v>
      </c>
      <c r="E198" s="44" t="s">
        <v>3355</v>
      </c>
      <c r="F198" s="44" t="s">
        <v>2505</v>
      </c>
      <c r="G198" s="45">
        <v>9</v>
      </c>
      <c r="H198" s="86" t="s">
        <v>134</v>
      </c>
      <c r="I198" s="44" t="s">
        <v>2850</v>
      </c>
      <c r="J198" s="44" t="s">
        <v>1697</v>
      </c>
      <c r="K198" s="44" t="s">
        <v>215</v>
      </c>
      <c r="L198" s="43" t="s">
        <v>4153</v>
      </c>
      <c r="M198" s="44" t="s">
        <v>675</v>
      </c>
      <c r="N198" s="43" t="s">
        <v>4153</v>
      </c>
      <c r="O198" s="44" t="s">
        <v>4154</v>
      </c>
      <c r="P198" s="42" t="s">
        <v>4888</v>
      </c>
      <c r="Q198" s="42">
        <v>0</v>
      </c>
      <c r="R198" s="43"/>
      <c r="S198" s="43"/>
      <c r="T198" s="44" t="s">
        <v>4889</v>
      </c>
      <c r="U198" s="44" t="s">
        <v>6076</v>
      </c>
      <c r="V198" s="43" t="s">
        <v>6228</v>
      </c>
      <c r="W198" s="43">
        <v>0</v>
      </c>
      <c r="X198" s="43">
        <v>0</v>
      </c>
      <c r="Y198" s="43" t="s">
        <v>6229</v>
      </c>
      <c r="Z198" s="44" t="s">
        <v>2763</v>
      </c>
      <c r="AA198" s="44" t="s">
        <v>2764</v>
      </c>
      <c r="AB198" s="46" t="s">
        <v>2765</v>
      </c>
      <c r="AC198" s="47" t="s">
        <v>2766</v>
      </c>
      <c r="AD198" s="44" t="s">
        <v>2767</v>
      </c>
      <c r="AE198" s="44" t="s">
        <v>2768</v>
      </c>
      <c r="AF198" s="47" t="s">
        <v>2579</v>
      </c>
      <c r="AG198" s="47" t="s">
        <v>2580</v>
      </c>
      <c r="AH198" s="44" t="s">
        <v>2581</v>
      </c>
      <c r="AI198" s="44" t="s">
        <v>2582</v>
      </c>
      <c r="AJ198" s="44" t="s">
        <v>1404</v>
      </c>
      <c r="AK198" s="44" t="s">
        <v>2583</v>
      </c>
      <c r="AL198" s="44">
        <v>1</v>
      </c>
      <c r="AM198" s="44" t="s">
        <v>2781</v>
      </c>
      <c r="AN198" s="44">
        <v>3</v>
      </c>
      <c r="AO198" s="44" t="s">
        <v>2782</v>
      </c>
      <c r="AP198" s="44">
        <v>1</v>
      </c>
      <c r="AQ198" s="44" t="s">
        <v>2789</v>
      </c>
      <c r="AR198" s="44" t="s">
        <v>7354</v>
      </c>
      <c r="AS198" s="44">
        <v>0</v>
      </c>
      <c r="AT198" s="44" t="s">
        <v>7354</v>
      </c>
      <c r="AU198" s="44">
        <v>0</v>
      </c>
      <c r="AV198" s="44" t="s">
        <v>7968</v>
      </c>
      <c r="AW198" s="44" t="s">
        <v>8318</v>
      </c>
      <c r="AX198" s="44" t="s">
        <v>8319</v>
      </c>
      <c r="AY198" s="44" t="s">
        <v>7968</v>
      </c>
      <c r="AZ198" s="44" t="s">
        <v>8930</v>
      </c>
      <c r="BA198" s="48" t="s">
        <v>134</v>
      </c>
      <c r="BB198" s="48" t="s">
        <v>138</v>
      </c>
      <c r="BC198" s="48" t="s">
        <v>1758</v>
      </c>
      <c r="BD198" s="48" t="s">
        <v>2039</v>
      </c>
      <c r="BE198" s="48" t="s">
        <v>1760</v>
      </c>
      <c r="BF198" s="48" t="s">
        <v>2040</v>
      </c>
      <c r="BG198" s="44" t="s">
        <v>8764</v>
      </c>
      <c r="BH198" s="44" t="s">
        <v>8931</v>
      </c>
      <c r="BI198" s="48" t="s">
        <v>8318</v>
      </c>
      <c r="BJ198" s="48" t="s">
        <v>8318</v>
      </c>
      <c r="BK198" s="44" t="s">
        <v>8932</v>
      </c>
      <c r="BL198" s="44" t="s">
        <v>8932</v>
      </c>
      <c r="BM198" s="44" t="s">
        <v>2827</v>
      </c>
      <c r="BN198" s="44">
        <v>5319391</v>
      </c>
      <c r="BO198" s="74">
        <v>117</v>
      </c>
      <c r="BP198" s="74">
        <v>4</v>
      </c>
      <c r="BQ198" s="44" t="s">
        <v>2835</v>
      </c>
      <c r="BR198" s="74">
        <v>5</v>
      </c>
      <c r="BS198" s="44" t="s">
        <v>2837</v>
      </c>
      <c r="BT198" s="74">
        <v>5</v>
      </c>
      <c r="BU198" s="44" t="s">
        <v>2838</v>
      </c>
      <c r="BV198" s="44" t="s">
        <v>9704</v>
      </c>
      <c r="BW198" s="44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53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33"/>
      <c r="DR198" s="33"/>
      <c r="DS198" s="33"/>
      <c r="DT198" s="15"/>
      <c r="DU198" s="15"/>
      <c r="DV198" s="15"/>
      <c r="DW198" s="30"/>
      <c r="DX198" s="15"/>
      <c r="DY198" s="31"/>
      <c r="DZ198" s="15"/>
      <c r="EA198" s="39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61" t="str">
        <f t="shared" si="100"/>
        <v/>
      </c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  <c r="FL198" s="15"/>
      <c r="FM198" s="15"/>
      <c r="FN198" s="15"/>
      <c r="FO198" s="15"/>
      <c r="FP198" s="15"/>
      <c r="FQ198" s="15"/>
      <c r="FR198" s="15"/>
      <c r="FS198" s="15"/>
      <c r="FT198" s="15"/>
      <c r="FU198" s="15"/>
      <c r="FV198" s="15"/>
      <c r="FW198" s="15"/>
      <c r="FX198" s="15"/>
      <c r="FY198" s="15"/>
      <c r="FZ198" s="15"/>
      <c r="GA198" s="15"/>
      <c r="GB198" s="32"/>
      <c r="GC198" s="32"/>
      <c r="GD198" s="72">
        <f t="shared" si="101"/>
        <v>0</v>
      </c>
      <c r="GE198" s="29"/>
      <c r="GF198" s="29"/>
      <c r="GG198" s="61" t="str">
        <f t="shared" si="102"/>
        <v/>
      </c>
      <c r="GH198" s="61" t="str">
        <f t="shared" si="103"/>
        <v/>
      </c>
    </row>
    <row r="199" spans="1:190" ht="16.5" customHeight="1" x14ac:dyDescent="0.3">
      <c r="A199" s="84">
        <v>1620</v>
      </c>
      <c r="B199" s="42" t="s">
        <v>2503</v>
      </c>
      <c r="C199" s="85">
        <v>14867291017</v>
      </c>
      <c r="D199" s="43" t="s">
        <v>3356</v>
      </c>
      <c r="E199" s="44" t="s">
        <v>3357</v>
      </c>
      <c r="F199" s="44" t="s">
        <v>2505</v>
      </c>
      <c r="G199" s="45">
        <v>1</v>
      </c>
      <c r="H199" s="86" t="s">
        <v>128</v>
      </c>
      <c r="I199" s="44" t="s">
        <v>2854</v>
      </c>
      <c r="J199" s="44" t="s">
        <v>1697</v>
      </c>
      <c r="K199" s="44" t="s">
        <v>153</v>
      </c>
      <c r="L199" s="43" t="s">
        <v>4163</v>
      </c>
      <c r="M199" s="44" t="s">
        <v>377</v>
      </c>
      <c r="N199" s="43" t="s">
        <v>4163</v>
      </c>
      <c r="O199" s="44" t="s">
        <v>4604</v>
      </c>
      <c r="P199" s="42" t="s">
        <v>4890</v>
      </c>
      <c r="Q199" s="42" t="s">
        <v>4891</v>
      </c>
      <c r="R199" s="43"/>
      <c r="S199" s="43"/>
      <c r="T199" s="44" t="s">
        <v>4892</v>
      </c>
      <c r="U199" s="44" t="s">
        <v>6230</v>
      </c>
      <c r="V199" s="43" t="s">
        <v>6231</v>
      </c>
      <c r="W199" s="43" t="s">
        <v>6232</v>
      </c>
      <c r="X199" s="43">
        <v>0</v>
      </c>
      <c r="Y199" s="43" t="s">
        <v>6231</v>
      </c>
      <c r="Z199" s="44" t="s">
        <v>2194</v>
      </c>
      <c r="AA199" s="44" t="s">
        <v>2622</v>
      </c>
      <c r="AB199" s="46" t="s">
        <v>1972</v>
      </c>
      <c r="AC199" s="47" t="s">
        <v>1973</v>
      </c>
      <c r="AD199" s="44" t="s">
        <v>1974</v>
      </c>
      <c r="AE199" s="44" t="s">
        <v>2520</v>
      </c>
      <c r="AF199" s="47" t="s">
        <v>1975</v>
      </c>
      <c r="AG199" s="47" t="s">
        <v>1973</v>
      </c>
      <c r="AH199" s="44" t="s">
        <v>1976</v>
      </c>
      <c r="AI199" s="44" t="s">
        <v>2521</v>
      </c>
      <c r="AJ199" s="44" t="s">
        <v>1432</v>
      </c>
      <c r="AK199" s="44" t="s">
        <v>2522</v>
      </c>
      <c r="AL199" s="44">
        <v>2</v>
      </c>
      <c r="AM199" s="44" t="s">
        <v>2778</v>
      </c>
      <c r="AN199" s="44">
        <v>4</v>
      </c>
      <c r="AO199" s="44" t="s">
        <v>2779</v>
      </c>
      <c r="AP199" s="44">
        <v>1</v>
      </c>
      <c r="AQ199" s="44" t="s">
        <v>2789</v>
      </c>
      <c r="AR199" s="44" t="s">
        <v>7355</v>
      </c>
      <c r="AS199" s="44" t="s">
        <v>7356</v>
      </c>
      <c r="AT199" s="44" t="s">
        <v>7355</v>
      </c>
      <c r="AU199" s="44" t="s">
        <v>7357</v>
      </c>
      <c r="AV199" s="44" t="s">
        <v>7969</v>
      </c>
      <c r="AW199" s="44" t="s">
        <v>6231</v>
      </c>
      <c r="AX199" s="44" t="s">
        <v>8320</v>
      </c>
      <c r="AY199" s="44" t="s">
        <v>7969</v>
      </c>
      <c r="AZ199" s="44" t="s">
        <v>8933</v>
      </c>
      <c r="BA199" s="48" t="s">
        <v>128</v>
      </c>
      <c r="BB199" s="48" t="s">
        <v>128</v>
      </c>
      <c r="BC199" s="48" t="s">
        <v>1758</v>
      </c>
      <c r="BD199" s="48" t="s">
        <v>8750</v>
      </c>
      <c r="BE199" s="48" t="s">
        <v>1875</v>
      </c>
      <c r="BF199" s="48" t="s">
        <v>129</v>
      </c>
      <c r="BG199" s="44" t="s">
        <v>8934</v>
      </c>
      <c r="BH199" s="44" t="s">
        <v>8935</v>
      </c>
      <c r="BI199" s="48" t="s">
        <v>6231</v>
      </c>
      <c r="BJ199" s="48" t="s">
        <v>6231</v>
      </c>
      <c r="BK199" s="44" t="s">
        <v>8320</v>
      </c>
      <c r="BL199" s="44" t="s">
        <v>8320</v>
      </c>
      <c r="BM199" s="44" t="s">
        <v>1851</v>
      </c>
      <c r="BN199" s="44">
        <v>4829560</v>
      </c>
      <c r="BO199" s="74">
        <v>138</v>
      </c>
      <c r="BP199" s="74">
        <v>4</v>
      </c>
      <c r="BQ199" s="44" t="s">
        <v>2835</v>
      </c>
      <c r="BR199" s="74">
        <v>4</v>
      </c>
      <c r="BS199" s="44" t="s">
        <v>2839</v>
      </c>
      <c r="BT199" s="74">
        <v>4</v>
      </c>
      <c r="BU199" s="44" t="s">
        <v>2840</v>
      </c>
      <c r="BV199" s="44" t="s">
        <v>9703</v>
      </c>
      <c r="BW199" s="44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53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33"/>
      <c r="DR199" s="33"/>
      <c r="DS199" s="33"/>
      <c r="DT199" s="15"/>
      <c r="DU199" s="15"/>
      <c r="DV199" s="15"/>
      <c r="DW199" s="30"/>
      <c r="DX199" s="15"/>
      <c r="DY199" s="31"/>
      <c r="DZ199" s="15"/>
      <c r="EA199" s="39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61" t="str">
        <f t="shared" si="100"/>
        <v/>
      </c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15"/>
      <c r="FU199" s="15"/>
      <c r="FV199" s="15"/>
      <c r="FW199" s="15"/>
      <c r="FX199" s="15"/>
      <c r="FY199" s="15"/>
      <c r="FZ199" s="15"/>
      <c r="GA199" s="15"/>
      <c r="GB199" s="32"/>
      <c r="GC199" s="32"/>
      <c r="GD199" s="72">
        <f t="shared" si="101"/>
        <v>0</v>
      </c>
      <c r="GE199" s="29"/>
      <c r="GF199" s="29"/>
      <c r="GG199" s="61" t="str">
        <f t="shared" si="102"/>
        <v/>
      </c>
      <c r="GH199" s="61" t="str">
        <f t="shared" si="103"/>
        <v/>
      </c>
    </row>
    <row r="200" spans="1:190" ht="16.5" customHeight="1" x14ac:dyDescent="0.3">
      <c r="A200" s="84">
        <v>1647</v>
      </c>
      <c r="B200" s="42" t="s">
        <v>2504</v>
      </c>
      <c r="C200" s="85">
        <v>14848148017</v>
      </c>
      <c r="D200" s="43" t="s">
        <v>3358</v>
      </c>
      <c r="E200" s="44" t="s">
        <v>3359</v>
      </c>
      <c r="F200" s="44" t="s">
        <v>3360</v>
      </c>
      <c r="G200" s="45">
        <v>1</v>
      </c>
      <c r="H200" s="86" t="s">
        <v>128</v>
      </c>
      <c r="I200" s="44" t="s">
        <v>2854</v>
      </c>
      <c r="J200" s="44" t="s">
        <v>1697</v>
      </c>
      <c r="K200" s="44" t="s">
        <v>153</v>
      </c>
      <c r="L200" s="43" t="s">
        <v>4163</v>
      </c>
      <c r="M200" s="44" t="s">
        <v>377</v>
      </c>
      <c r="N200" s="43" t="s">
        <v>4163</v>
      </c>
      <c r="O200" s="44" t="s">
        <v>4893</v>
      </c>
      <c r="P200" s="42" t="s">
        <v>4894</v>
      </c>
      <c r="Q200" s="42" t="s">
        <v>4895</v>
      </c>
      <c r="R200" s="43" t="s">
        <v>4896</v>
      </c>
      <c r="S200" s="43" t="s">
        <v>4897</v>
      </c>
      <c r="T200" s="44" t="s">
        <v>4898</v>
      </c>
      <c r="U200" s="44"/>
      <c r="V200" s="43" t="s">
        <v>6233</v>
      </c>
      <c r="W200" s="43">
        <v>0</v>
      </c>
      <c r="X200" s="43">
        <v>0</v>
      </c>
      <c r="Y200" s="43"/>
      <c r="Z200" s="44" t="s">
        <v>6988</v>
      </c>
      <c r="AA200" s="44" t="s">
        <v>6989</v>
      </c>
      <c r="AB200" s="46" t="s">
        <v>2596</v>
      </c>
      <c r="AC200" s="47" t="s">
        <v>2597</v>
      </c>
      <c r="AD200" s="44" t="s">
        <v>2598</v>
      </c>
      <c r="AE200" s="44" t="s">
        <v>2599</v>
      </c>
      <c r="AF200" s="47" t="s">
        <v>2249</v>
      </c>
      <c r="AG200" s="47" t="s">
        <v>2250</v>
      </c>
      <c r="AH200" s="44" t="s">
        <v>1784</v>
      </c>
      <c r="AI200" s="44" t="s">
        <v>2517</v>
      </c>
      <c r="AJ200" s="44" t="s">
        <v>1414</v>
      </c>
      <c r="AK200" s="44" t="s">
        <v>2515</v>
      </c>
      <c r="AL200" s="44">
        <v>1</v>
      </c>
      <c r="AM200" s="44" t="s">
        <v>2781</v>
      </c>
      <c r="AN200" s="44">
        <v>3</v>
      </c>
      <c r="AO200" s="44" t="s">
        <v>2782</v>
      </c>
      <c r="AP200" s="44">
        <v>1</v>
      </c>
      <c r="AQ200" s="44" t="s">
        <v>2789</v>
      </c>
      <c r="AR200" s="44" t="s">
        <v>7358</v>
      </c>
      <c r="AS200" s="44">
        <v>0</v>
      </c>
      <c r="AT200" s="44"/>
      <c r="AU200" s="44"/>
      <c r="AV200" s="44" t="s">
        <v>7970</v>
      </c>
      <c r="AW200" s="44">
        <v>0</v>
      </c>
      <c r="AX200" s="44">
        <v>0</v>
      </c>
      <c r="AY200" s="44"/>
      <c r="AZ200" s="44"/>
      <c r="BA200" s="48"/>
      <c r="BB200" s="48"/>
      <c r="BC200" s="48"/>
      <c r="BD200" s="48"/>
      <c r="BE200" s="48"/>
      <c r="BF200" s="48"/>
      <c r="BG200" s="44"/>
      <c r="BH200" s="44"/>
      <c r="BI200" s="48"/>
      <c r="BJ200" s="48"/>
      <c r="BK200" s="44"/>
      <c r="BL200" s="44"/>
      <c r="BM200" s="44" t="s">
        <v>1761</v>
      </c>
      <c r="BN200" s="44">
        <v>3256672</v>
      </c>
      <c r="BO200" s="74">
        <v>9</v>
      </c>
      <c r="BP200" s="74">
        <v>1</v>
      </c>
      <c r="BQ200" s="44" t="s">
        <v>2834</v>
      </c>
      <c r="BR200" s="74">
        <v>4</v>
      </c>
      <c r="BS200" s="44" t="s">
        <v>2839</v>
      </c>
      <c r="BT200" s="74">
        <v>4</v>
      </c>
      <c r="BU200" s="44" t="s">
        <v>2840</v>
      </c>
      <c r="BV200" s="44" t="s">
        <v>9703</v>
      </c>
      <c r="BW200" s="44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53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33"/>
      <c r="DR200" s="33"/>
      <c r="DS200" s="33"/>
      <c r="DT200" s="15"/>
      <c r="DU200" s="15"/>
      <c r="DV200" s="15"/>
      <c r="DW200" s="30"/>
      <c r="DX200" s="15"/>
      <c r="DY200" s="31"/>
      <c r="DZ200" s="15"/>
      <c r="EA200" s="39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61" t="str">
        <f t="shared" si="100"/>
        <v/>
      </c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15"/>
      <c r="FU200" s="15"/>
      <c r="FV200" s="15"/>
      <c r="FW200" s="15"/>
      <c r="FX200" s="15"/>
      <c r="FY200" s="15"/>
      <c r="FZ200" s="15"/>
      <c r="GA200" s="15"/>
      <c r="GB200" s="32"/>
      <c r="GC200" s="32"/>
      <c r="GD200" s="72">
        <f t="shared" si="101"/>
        <v>0</v>
      </c>
      <c r="GE200" s="29"/>
      <c r="GF200" s="29"/>
      <c r="GG200" s="61" t="str">
        <f t="shared" si="102"/>
        <v/>
      </c>
      <c r="GH200" s="61" t="str">
        <f t="shared" si="103"/>
        <v/>
      </c>
    </row>
    <row r="201" spans="1:190" ht="16.5" customHeight="1" x14ac:dyDescent="0.3">
      <c r="A201" s="84">
        <v>1655</v>
      </c>
      <c r="B201" s="42" t="s">
        <v>2503</v>
      </c>
      <c r="C201" s="85">
        <v>14790518072</v>
      </c>
      <c r="D201" s="43" t="s">
        <v>3361</v>
      </c>
      <c r="E201" s="44" t="s">
        <v>3362</v>
      </c>
      <c r="F201" s="44" t="s">
        <v>2505</v>
      </c>
      <c r="G201" s="45">
        <v>1</v>
      </c>
      <c r="H201" s="86" t="s">
        <v>134</v>
      </c>
      <c r="I201" s="44" t="s">
        <v>2850</v>
      </c>
      <c r="J201" s="44" t="s">
        <v>1697</v>
      </c>
      <c r="K201" s="44" t="s">
        <v>205</v>
      </c>
      <c r="L201" s="43" t="s">
        <v>4168</v>
      </c>
      <c r="M201" s="44" t="s">
        <v>638</v>
      </c>
      <c r="N201" s="43" t="s">
        <v>4168</v>
      </c>
      <c r="O201" s="44" t="s">
        <v>4418</v>
      </c>
      <c r="P201" s="42" t="s">
        <v>4899</v>
      </c>
      <c r="Q201" s="42" t="s">
        <v>4900</v>
      </c>
      <c r="R201" s="43"/>
      <c r="S201" s="43"/>
      <c r="T201" s="44" t="s">
        <v>4901</v>
      </c>
      <c r="U201" s="44" t="s">
        <v>6234</v>
      </c>
      <c r="V201" s="43" t="s">
        <v>6235</v>
      </c>
      <c r="W201" s="43">
        <v>0</v>
      </c>
      <c r="X201" s="43">
        <v>0</v>
      </c>
      <c r="Y201" s="43" t="s">
        <v>6235</v>
      </c>
      <c r="Z201" s="44" t="s">
        <v>2268</v>
      </c>
      <c r="AA201" s="44" t="s">
        <v>2530</v>
      </c>
      <c r="AB201" s="46" t="s">
        <v>2269</v>
      </c>
      <c r="AC201" s="47" t="s">
        <v>2270</v>
      </c>
      <c r="AD201" s="44" t="s">
        <v>2271</v>
      </c>
      <c r="AE201" s="44" t="s">
        <v>2531</v>
      </c>
      <c r="AF201" s="47" t="s">
        <v>2272</v>
      </c>
      <c r="AG201" s="47" t="s">
        <v>2273</v>
      </c>
      <c r="AH201" s="44" t="s">
        <v>2113</v>
      </c>
      <c r="AI201" s="44" t="s">
        <v>2532</v>
      </c>
      <c r="AJ201" s="44" t="s">
        <v>1410</v>
      </c>
      <c r="AK201" s="44" t="s">
        <v>2533</v>
      </c>
      <c r="AL201" s="44">
        <v>2</v>
      </c>
      <c r="AM201" s="44" t="s">
        <v>2778</v>
      </c>
      <c r="AN201" s="44">
        <v>6</v>
      </c>
      <c r="AO201" s="44" t="s">
        <v>2784</v>
      </c>
      <c r="AP201" s="44">
        <v>1</v>
      </c>
      <c r="AQ201" s="44" t="s">
        <v>2789</v>
      </c>
      <c r="AR201" s="44" t="s">
        <v>7359</v>
      </c>
      <c r="AS201" s="44" t="s">
        <v>7360</v>
      </c>
      <c r="AT201" s="44" t="s">
        <v>7359</v>
      </c>
      <c r="AU201" s="44" t="s">
        <v>7360</v>
      </c>
      <c r="AV201" s="44" t="s">
        <v>7971</v>
      </c>
      <c r="AW201" s="44">
        <v>0</v>
      </c>
      <c r="AX201" s="44">
        <v>0</v>
      </c>
      <c r="AY201" s="44" t="s">
        <v>8936</v>
      </c>
      <c r="AZ201" s="44" t="s">
        <v>8937</v>
      </c>
      <c r="BA201" s="48" t="s">
        <v>134</v>
      </c>
      <c r="BB201" s="48" t="s">
        <v>128</v>
      </c>
      <c r="BC201" s="48" t="s">
        <v>1758</v>
      </c>
      <c r="BD201" s="48" t="s">
        <v>8492</v>
      </c>
      <c r="BE201" s="48" t="s">
        <v>1875</v>
      </c>
      <c r="BF201" s="48" t="s">
        <v>130</v>
      </c>
      <c r="BG201" s="44" t="s">
        <v>8938</v>
      </c>
      <c r="BH201" s="44" t="s">
        <v>8939</v>
      </c>
      <c r="BI201" s="48" t="s">
        <v>6235</v>
      </c>
      <c r="BJ201" s="48" t="s">
        <v>6235</v>
      </c>
      <c r="BK201" s="44" t="s">
        <v>7359</v>
      </c>
      <c r="BL201" s="44" t="s">
        <v>9668</v>
      </c>
      <c r="BM201" s="44" t="s">
        <v>1851</v>
      </c>
      <c r="BN201" s="44">
        <v>7671172</v>
      </c>
      <c r="BO201" s="74">
        <v>278</v>
      </c>
      <c r="BP201" s="74">
        <v>5</v>
      </c>
      <c r="BQ201" s="44" t="s">
        <v>2831</v>
      </c>
      <c r="BR201" s="74">
        <v>5</v>
      </c>
      <c r="BS201" s="44" t="s">
        <v>2837</v>
      </c>
      <c r="BT201" s="74">
        <v>5</v>
      </c>
      <c r="BU201" s="44" t="s">
        <v>2838</v>
      </c>
      <c r="BV201" s="44" t="s">
        <v>9704</v>
      </c>
      <c r="BW201" s="44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53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33"/>
      <c r="DR201" s="33"/>
      <c r="DS201" s="33"/>
      <c r="DT201" s="15"/>
      <c r="DU201" s="15"/>
      <c r="DV201" s="15"/>
      <c r="DW201" s="30"/>
      <c r="DX201" s="15"/>
      <c r="DY201" s="31"/>
      <c r="DZ201" s="15"/>
      <c r="EA201" s="39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61" t="str">
        <f t="shared" si="100"/>
        <v/>
      </c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15"/>
      <c r="FU201" s="15"/>
      <c r="FV201" s="15"/>
      <c r="FW201" s="15"/>
      <c r="FX201" s="15"/>
      <c r="FY201" s="15"/>
      <c r="FZ201" s="15"/>
      <c r="GA201" s="15"/>
      <c r="GB201" s="32"/>
      <c r="GC201" s="32"/>
      <c r="GD201" s="72">
        <f t="shared" si="101"/>
        <v>0</v>
      </c>
      <c r="GE201" s="29"/>
      <c r="GF201" s="29"/>
      <c r="GG201" s="61" t="str">
        <f t="shared" si="102"/>
        <v/>
      </c>
      <c r="GH201" s="61" t="str">
        <f t="shared" si="103"/>
        <v/>
      </c>
    </row>
    <row r="202" spans="1:190" ht="16.5" customHeight="1" x14ac:dyDescent="0.3">
      <c r="A202" s="84">
        <v>1658</v>
      </c>
      <c r="B202" s="42" t="s">
        <v>2503</v>
      </c>
      <c r="C202" s="85">
        <v>47055721072</v>
      </c>
      <c r="D202" s="43" t="s">
        <v>3363</v>
      </c>
      <c r="E202" s="44" t="s">
        <v>3364</v>
      </c>
      <c r="F202" s="44" t="s">
        <v>2505</v>
      </c>
      <c r="G202" s="45">
        <v>3</v>
      </c>
      <c r="H202" s="86" t="s">
        <v>134</v>
      </c>
      <c r="I202" s="44" t="s">
        <v>2850</v>
      </c>
      <c r="J202" s="44" t="s">
        <v>1697</v>
      </c>
      <c r="K202" s="44" t="s">
        <v>205</v>
      </c>
      <c r="L202" s="43" t="s">
        <v>4168</v>
      </c>
      <c r="M202" s="44" t="s">
        <v>638</v>
      </c>
      <c r="N202" s="43" t="s">
        <v>4168</v>
      </c>
      <c r="O202" s="44" t="s">
        <v>4480</v>
      </c>
      <c r="P202" s="42" t="s">
        <v>4902</v>
      </c>
      <c r="Q202" s="42" t="s">
        <v>4903</v>
      </c>
      <c r="R202" s="43"/>
      <c r="S202" s="43"/>
      <c r="T202" s="44" t="s">
        <v>4904</v>
      </c>
      <c r="U202" s="44" t="s">
        <v>6236</v>
      </c>
      <c r="V202" s="43" t="s">
        <v>6237</v>
      </c>
      <c r="W202" s="43" t="s">
        <v>6237</v>
      </c>
      <c r="X202" s="43">
        <v>0</v>
      </c>
      <c r="Y202" s="43" t="s">
        <v>6237</v>
      </c>
      <c r="Z202" s="44" t="s">
        <v>2122</v>
      </c>
      <c r="AA202" s="44" t="s">
        <v>2629</v>
      </c>
      <c r="AB202" s="46" t="s">
        <v>2123</v>
      </c>
      <c r="AC202" s="47" t="s">
        <v>2124</v>
      </c>
      <c r="AD202" s="44" t="s">
        <v>2125</v>
      </c>
      <c r="AE202" s="44" t="s">
        <v>2630</v>
      </c>
      <c r="AF202" s="47" t="s">
        <v>2126</v>
      </c>
      <c r="AG202" s="47" t="s">
        <v>2124</v>
      </c>
      <c r="AH202" s="44" t="s">
        <v>2127</v>
      </c>
      <c r="AI202" s="44" t="s">
        <v>2630</v>
      </c>
      <c r="AJ202" s="44" t="s">
        <v>1410</v>
      </c>
      <c r="AK202" s="44" t="s">
        <v>2533</v>
      </c>
      <c r="AL202" s="44">
        <v>2</v>
      </c>
      <c r="AM202" s="44" t="s">
        <v>2778</v>
      </c>
      <c r="AN202" s="44">
        <v>6</v>
      </c>
      <c r="AO202" s="44" t="s">
        <v>2784</v>
      </c>
      <c r="AP202" s="44">
        <v>1</v>
      </c>
      <c r="AQ202" s="44" t="s">
        <v>2789</v>
      </c>
      <c r="AR202" s="44" t="s">
        <v>7361</v>
      </c>
      <c r="AS202" s="44">
        <v>0</v>
      </c>
      <c r="AT202" s="44" t="s">
        <v>7361</v>
      </c>
      <c r="AU202" s="44" t="s">
        <v>7362</v>
      </c>
      <c r="AV202" s="44" t="s">
        <v>7972</v>
      </c>
      <c r="AW202" s="44" t="s">
        <v>6237</v>
      </c>
      <c r="AX202" s="44" t="s">
        <v>8321</v>
      </c>
      <c r="AY202" s="44" t="s">
        <v>7972</v>
      </c>
      <c r="AZ202" s="44" t="s">
        <v>8940</v>
      </c>
      <c r="BA202" s="48" t="s">
        <v>134</v>
      </c>
      <c r="BB202" s="48" t="s">
        <v>128</v>
      </c>
      <c r="BC202" s="48" t="s">
        <v>1758</v>
      </c>
      <c r="BD202" s="48" t="s">
        <v>2128</v>
      </c>
      <c r="BE202" s="48" t="s">
        <v>1790</v>
      </c>
      <c r="BF202" s="48" t="s">
        <v>129</v>
      </c>
      <c r="BG202" s="44" t="s">
        <v>8941</v>
      </c>
      <c r="BH202" s="44" t="s">
        <v>8942</v>
      </c>
      <c r="BI202" s="48" t="s">
        <v>6237</v>
      </c>
      <c r="BJ202" s="48" t="s">
        <v>6237</v>
      </c>
      <c r="BK202" s="44" t="s">
        <v>8321</v>
      </c>
      <c r="BL202" s="44" t="s">
        <v>9669</v>
      </c>
      <c r="BM202" s="44" t="s">
        <v>1851</v>
      </c>
      <c r="BN202" s="44">
        <v>10977911</v>
      </c>
      <c r="BO202" s="74">
        <v>253</v>
      </c>
      <c r="BP202" s="74">
        <v>5</v>
      </c>
      <c r="BQ202" s="44" t="s">
        <v>2831</v>
      </c>
      <c r="BR202" s="74">
        <v>5</v>
      </c>
      <c r="BS202" s="44" t="s">
        <v>2837</v>
      </c>
      <c r="BT202" s="74">
        <v>5</v>
      </c>
      <c r="BU202" s="44" t="s">
        <v>2838</v>
      </c>
      <c r="BV202" s="44" t="s">
        <v>9704</v>
      </c>
      <c r="BW202" s="44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53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33"/>
      <c r="DR202" s="33"/>
      <c r="DS202" s="33"/>
      <c r="DT202" s="15"/>
      <c r="DU202" s="15"/>
      <c r="DV202" s="15"/>
      <c r="DW202" s="30"/>
      <c r="DX202" s="15"/>
      <c r="DY202" s="31"/>
      <c r="DZ202" s="15"/>
      <c r="EA202" s="39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61" t="str">
        <f t="shared" si="100"/>
        <v/>
      </c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  <c r="FL202" s="15"/>
      <c r="FM202" s="15"/>
      <c r="FN202" s="15"/>
      <c r="FO202" s="15"/>
      <c r="FP202" s="15"/>
      <c r="FQ202" s="15"/>
      <c r="FR202" s="15"/>
      <c r="FS202" s="15"/>
      <c r="FT202" s="15"/>
      <c r="FU202" s="15"/>
      <c r="FV202" s="15"/>
      <c r="FW202" s="15"/>
      <c r="FX202" s="15"/>
      <c r="FY202" s="15"/>
      <c r="FZ202" s="15"/>
      <c r="GA202" s="15"/>
      <c r="GB202" s="32"/>
      <c r="GC202" s="32"/>
      <c r="GD202" s="72">
        <f t="shared" si="101"/>
        <v>0</v>
      </c>
      <c r="GE202" s="29"/>
      <c r="GF202" s="29"/>
      <c r="GG202" s="61" t="str">
        <f t="shared" si="102"/>
        <v/>
      </c>
      <c r="GH202" s="61" t="str">
        <f t="shared" si="103"/>
        <v/>
      </c>
    </row>
    <row r="203" spans="1:190" ht="16.5" customHeight="1" x14ac:dyDescent="0.3">
      <c r="A203" s="84">
        <v>1670</v>
      </c>
      <c r="B203" s="42" t="s">
        <v>2503</v>
      </c>
      <c r="C203" s="85">
        <v>47424824018</v>
      </c>
      <c r="D203" s="43" t="s">
        <v>3365</v>
      </c>
      <c r="E203" s="44" t="s">
        <v>3366</v>
      </c>
      <c r="F203" s="44" t="s">
        <v>2505</v>
      </c>
      <c r="G203" s="45">
        <v>6</v>
      </c>
      <c r="H203" s="86" t="s">
        <v>128</v>
      </c>
      <c r="I203" s="44" t="s">
        <v>2854</v>
      </c>
      <c r="J203" s="44" t="s">
        <v>1697</v>
      </c>
      <c r="K203" s="44" t="s">
        <v>153</v>
      </c>
      <c r="L203" s="43" t="s">
        <v>4163</v>
      </c>
      <c r="M203" s="44" t="s">
        <v>377</v>
      </c>
      <c r="N203" s="43" t="s">
        <v>4163</v>
      </c>
      <c r="O203" s="44" t="s">
        <v>4173</v>
      </c>
      <c r="P203" s="42" t="s">
        <v>4174</v>
      </c>
      <c r="Q203" s="42" t="s">
        <v>4175</v>
      </c>
      <c r="R203" s="43" t="s">
        <v>4905</v>
      </c>
      <c r="S203" s="43" t="s">
        <v>4906</v>
      </c>
      <c r="T203" s="44" t="s">
        <v>4907</v>
      </c>
      <c r="U203" s="44" t="s">
        <v>6238</v>
      </c>
      <c r="V203" s="43" t="s">
        <v>6239</v>
      </c>
      <c r="W203" s="43">
        <v>0</v>
      </c>
      <c r="X203" s="43">
        <v>0</v>
      </c>
      <c r="Y203" s="43" t="s">
        <v>6239</v>
      </c>
      <c r="Z203" s="44" t="s">
        <v>6990</v>
      </c>
      <c r="AA203" s="44" t="s">
        <v>6991</v>
      </c>
      <c r="AB203" s="46" t="s">
        <v>1933</v>
      </c>
      <c r="AC203" s="47" t="s">
        <v>1934</v>
      </c>
      <c r="AD203" s="44" t="s">
        <v>1922</v>
      </c>
      <c r="AE203" s="44" t="s">
        <v>2604</v>
      </c>
      <c r="AF203" s="47" t="s">
        <v>1804</v>
      </c>
      <c r="AG203" s="47" t="s">
        <v>1805</v>
      </c>
      <c r="AH203" s="44" t="s">
        <v>1757</v>
      </c>
      <c r="AI203" s="44" t="s">
        <v>2528</v>
      </c>
      <c r="AJ203" s="44" t="s">
        <v>1414</v>
      </c>
      <c r="AK203" s="44" t="s">
        <v>2515</v>
      </c>
      <c r="AL203" s="44">
        <v>2</v>
      </c>
      <c r="AM203" s="44" t="s">
        <v>2778</v>
      </c>
      <c r="AN203" s="44">
        <v>4</v>
      </c>
      <c r="AO203" s="44" t="s">
        <v>2779</v>
      </c>
      <c r="AP203" s="44">
        <v>1</v>
      </c>
      <c r="AQ203" s="44" t="s">
        <v>2789</v>
      </c>
      <c r="AR203" s="44" t="s">
        <v>7363</v>
      </c>
      <c r="AS203" s="44">
        <v>0</v>
      </c>
      <c r="AT203" s="44" t="s">
        <v>7363</v>
      </c>
      <c r="AU203" s="44">
        <v>0</v>
      </c>
      <c r="AV203" s="44" t="s">
        <v>7973</v>
      </c>
      <c r="AW203" s="44">
        <v>0</v>
      </c>
      <c r="AX203" s="44">
        <v>0</v>
      </c>
      <c r="AY203" s="44" t="s">
        <v>7973</v>
      </c>
      <c r="AZ203" s="44" t="s">
        <v>7973</v>
      </c>
      <c r="BA203" s="48" t="s">
        <v>128</v>
      </c>
      <c r="BB203" s="48" t="s">
        <v>128</v>
      </c>
      <c r="BC203" s="48" t="s">
        <v>1758</v>
      </c>
      <c r="BD203" s="48" t="s">
        <v>1917</v>
      </c>
      <c r="BE203" s="48" t="s">
        <v>1875</v>
      </c>
      <c r="BF203" s="48" t="s">
        <v>130</v>
      </c>
      <c r="BG203" s="44" t="s">
        <v>8943</v>
      </c>
      <c r="BH203" s="44" t="s">
        <v>8944</v>
      </c>
      <c r="BI203" s="48" t="s">
        <v>6835</v>
      </c>
      <c r="BJ203" s="48" t="s">
        <v>6835</v>
      </c>
      <c r="BK203" s="44" t="s">
        <v>8945</v>
      </c>
      <c r="BL203" s="44" t="s">
        <v>8945</v>
      </c>
      <c r="BM203" s="44" t="s">
        <v>1761</v>
      </c>
      <c r="BN203" s="44">
        <v>16109114</v>
      </c>
      <c r="BO203" s="74">
        <v>6</v>
      </c>
      <c r="BP203" s="74">
        <v>1</v>
      </c>
      <c r="BQ203" s="44" t="s">
        <v>2834</v>
      </c>
      <c r="BR203" s="74">
        <v>5</v>
      </c>
      <c r="BS203" s="44" t="s">
        <v>2837</v>
      </c>
      <c r="BT203" s="74">
        <v>5</v>
      </c>
      <c r="BU203" s="44" t="s">
        <v>2838</v>
      </c>
      <c r="BV203" s="44" t="s">
        <v>9703</v>
      </c>
      <c r="BW203" s="44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53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33"/>
      <c r="DR203" s="33"/>
      <c r="DS203" s="33"/>
      <c r="DT203" s="15"/>
      <c r="DU203" s="15"/>
      <c r="DV203" s="15"/>
      <c r="DW203" s="30"/>
      <c r="DX203" s="15"/>
      <c r="DY203" s="31"/>
      <c r="DZ203" s="15"/>
      <c r="EA203" s="39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61" t="str">
        <f t="shared" ref="EQ203:EQ211" si="104">IF(CE203=1,EP203,IF(CB203=1,EO203,""))</f>
        <v/>
      </c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  <c r="FL203" s="15"/>
      <c r="FM203" s="15"/>
      <c r="FN203" s="15"/>
      <c r="FO203" s="15"/>
      <c r="FP203" s="15"/>
      <c r="FQ203" s="15"/>
      <c r="FR203" s="15"/>
      <c r="FS203" s="15"/>
      <c r="FT203" s="15"/>
      <c r="FU203" s="15"/>
      <c r="FV203" s="15"/>
      <c r="FW203" s="15"/>
      <c r="FX203" s="15"/>
      <c r="FY203" s="15"/>
      <c r="FZ203" s="15"/>
      <c r="GA203" s="15"/>
      <c r="GB203" s="32"/>
      <c r="GC203" s="32"/>
      <c r="GD203" s="72">
        <f t="shared" ref="GD203:GD211" si="105">NETWORKDAYS.INTL(GB203,GC203,1)</f>
        <v>0</v>
      </c>
      <c r="GE203" s="29"/>
      <c r="GF203" s="29"/>
      <c r="GG203" s="61" t="str">
        <f t="shared" ref="GG203:GG212" si="106">CONCATENATE(FC203,FD203,FE203,FF203)</f>
        <v/>
      </c>
      <c r="GH203" s="61" t="str">
        <f t="shared" ref="GH203:GH212" si="107">CONCATENATE(FQ203,FR203,FS203,FT203)</f>
        <v/>
      </c>
    </row>
    <row r="204" spans="1:190" ht="16.5" customHeight="1" x14ac:dyDescent="0.3">
      <c r="A204" s="84">
        <v>1690</v>
      </c>
      <c r="B204" s="42" t="s">
        <v>2504</v>
      </c>
      <c r="C204" s="85">
        <v>44390103015</v>
      </c>
      <c r="D204" s="43" t="s">
        <v>3367</v>
      </c>
      <c r="E204" s="44" t="s">
        <v>3368</v>
      </c>
      <c r="F204" s="44" t="s">
        <v>3369</v>
      </c>
      <c r="G204" s="45">
        <v>1</v>
      </c>
      <c r="H204" s="86" t="s">
        <v>128</v>
      </c>
      <c r="I204" s="44" t="s">
        <v>2854</v>
      </c>
      <c r="J204" s="44" t="s">
        <v>1697</v>
      </c>
      <c r="K204" s="44" t="s">
        <v>153</v>
      </c>
      <c r="L204" s="43" t="s">
        <v>4163</v>
      </c>
      <c r="M204" s="44" t="s">
        <v>385</v>
      </c>
      <c r="N204" s="43" t="s">
        <v>4908</v>
      </c>
      <c r="O204" s="44">
        <v>0</v>
      </c>
      <c r="P204" s="42">
        <v>0</v>
      </c>
      <c r="Q204" s="42">
        <v>0</v>
      </c>
      <c r="R204" s="43" t="s">
        <v>4909</v>
      </c>
      <c r="S204" s="43" t="s">
        <v>4910</v>
      </c>
      <c r="T204" s="44" t="s">
        <v>4911</v>
      </c>
      <c r="U204" s="44"/>
      <c r="V204" s="43" t="s">
        <v>6240</v>
      </c>
      <c r="W204" s="43" t="s">
        <v>6241</v>
      </c>
      <c r="X204" s="43">
        <v>0</v>
      </c>
      <c r="Y204" s="43"/>
      <c r="Z204" s="44" t="s">
        <v>1791</v>
      </c>
      <c r="AA204" s="44" t="s">
        <v>1792</v>
      </c>
      <c r="AB204" s="46" t="s">
        <v>1793</v>
      </c>
      <c r="AC204" s="47" t="s">
        <v>1794</v>
      </c>
      <c r="AD204" s="44" t="s">
        <v>1795</v>
      </c>
      <c r="AE204" s="44" t="s">
        <v>2516</v>
      </c>
      <c r="AF204" s="47" t="s">
        <v>1797</v>
      </c>
      <c r="AG204" s="47" t="s">
        <v>1796</v>
      </c>
      <c r="AH204" s="44" t="s">
        <v>1784</v>
      </c>
      <c r="AI204" s="44" t="s">
        <v>2517</v>
      </c>
      <c r="AJ204" s="44" t="s">
        <v>1414</v>
      </c>
      <c r="AK204" s="44" t="s">
        <v>2515</v>
      </c>
      <c r="AL204" s="44">
        <v>2</v>
      </c>
      <c r="AM204" s="44" t="s">
        <v>2778</v>
      </c>
      <c r="AN204" s="44">
        <v>4</v>
      </c>
      <c r="AO204" s="44" t="s">
        <v>2779</v>
      </c>
      <c r="AP204" s="44">
        <v>1</v>
      </c>
      <c r="AQ204" s="44" t="s">
        <v>2789</v>
      </c>
      <c r="AR204" s="44" t="s">
        <v>7364</v>
      </c>
      <c r="AS204" s="44">
        <v>0</v>
      </c>
      <c r="AT204" s="44"/>
      <c r="AU204" s="44"/>
      <c r="AV204" s="44" t="s">
        <v>7974</v>
      </c>
      <c r="AW204" s="44">
        <v>0</v>
      </c>
      <c r="AX204" s="44">
        <v>0</v>
      </c>
      <c r="AY204" s="44"/>
      <c r="AZ204" s="44"/>
      <c r="BA204" s="48"/>
      <c r="BB204" s="48"/>
      <c r="BC204" s="48"/>
      <c r="BD204" s="48"/>
      <c r="BE204" s="48"/>
      <c r="BF204" s="48"/>
      <c r="BG204" s="44"/>
      <c r="BH204" s="44"/>
      <c r="BI204" s="48"/>
      <c r="BJ204" s="48"/>
      <c r="BK204" s="44"/>
      <c r="BL204" s="44"/>
      <c r="BM204" s="44" t="s">
        <v>1761</v>
      </c>
      <c r="BN204" s="44">
        <v>5003757</v>
      </c>
      <c r="BO204" s="74">
        <v>11</v>
      </c>
      <c r="BP204" s="74">
        <v>2</v>
      </c>
      <c r="BQ204" s="44" t="s">
        <v>2833</v>
      </c>
      <c r="BR204" s="74">
        <v>5</v>
      </c>
      <c r="BS204" s="44" t="s">
        <v>2837</v>
      </c>
      <c r="BT204" s="74">
        <v>5</v>
      </c>
      <c r="BU204" s="44" t="s">
        <v>2838</v>
      </c>
      <c r="BV204" s="44" t="s">
        <v>9703</v>
      </c>
      <c r="BW204" s="44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53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33"/>
      <c r="DR204" s="33"/>
      <c r="DS204" s="33"/>
      <c r="DT204" s="15"/>
      <c r="DU204" s="15"/>
      <c r="DV204" s="15"/>
      <c r="DW204" s="30"/>
      <c r="DX204" s="15"/>
      <c r="DY204" s="31"/>
      <c r="DZ204" s="15"/>
      <c r="EA204" s="39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61" t="str">
        <f t="shared" si="104"/>
        <v/>
      </c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  <c r="FL204" s="15"/>
      <c r="FM204" s="15"/>
      <c r="FN204" s="15"/>
      <c r="FO204" s="15"/>
      <c r="FP204" s="15"/>
      <c r="FQ204" s="15"/>
      <c r="FR204" s="15"/>
      <c r="FS204" s="15"/>
      <c r="FT204" s="15"/>
      <c r="FU204" s="15"/>
      <c r="FV204" s="15"/>
      <c r="FW204" s="15"/>
      <c r="FX204" s="15"/>
      <c r="FY204" s="15"/>
      <c r="FZ204" s="15"/>
      <c r="GA204" s="15"/>
      <c r="GB204" s="32"/>
      <c r="GC204" s="32"/>
      <c r="GD204" s="72">
        <f t="shared" si="105"/>
        <v>0</v>
      </c>
      <c r="GE204" s="29"/>
      <c r="GF204" s="29"/>
      <c r="GG204" s="61" t="str">
        <f t="shared" si="106"/>
        <v/>
      </c>
      <c r="GH204" s="61" t="str">
        <f t="shared" si="107"/>
        <v/>
      </c>
    </row>
    <row r="205" spans="1:190" ht="16.5" customHeight="1" x14ac:dyDescent="0.3">
      <c r="A205" s="84">
        <v>1691</v>
      </c>
      <c r="B205" s="42" t="s">
        <v>2503</v>
      </c>
      <c r="C205" s="85">
        <v>13655701073</v>
      </c>
      <c r="D205" s="43" t="s">
        <v>3370</v>
      </c>
      <c r="E205" s="44" t="s">
        <v>3371</v>
      </c>
      <c r="F205" s="44" t="s">
        <v>3372</v>
      </c>
      <c r="G205" s="45">
        <v>17</v>
      </c>
      <c r="H205" s="86" t="s">
        <v>134</v>
      </c>
      <c r="I205" s="44" t="s">
        <v>2850</v>
      </c>
      <c r="J205" s="44" t="s">
        <v>1697</v>
      </c>
      <c r="K205" s="44" t="s">
        <v>217</v>
      </c>
      <c r="L205" s="43" t="s">
        <v>4364</v>
      </c>
      <c r="M205" s="44" t="s">
        <v>687</v>
      </c>
      <c r="N205" s="43" t="s">
        <v>4364</v>
      </c>
      <c r="O205" s="44" t="s">
        <v>4365</v>
      </c>
      <c r="P205" s="42" t="s">
        <v>4912</v>
      </c>
      <c r="Q205" s="42" t="s">
        <v>4913</v>
      </c>
      <c r="R205" s="43" t="s">
        <v>4914</v>
      </c>
      <c r="S205" s="43" t="s">
        <v>4915</v>
      </c>
      <c r="T205" s="44" t="s">
        <v>4916</v>
      </c>
      <c r="U205" s="44" t="s">
        <v>6242</v>
      </c>
      <c r="V205" s="43" t="s">
        <v>6243</v>
      </c>
      <c r="W205" s="43">
        <v>0</v>
      </c>
      <c r="X205" s="43">
        <v>0</v>
      </c>
      <c r="Y205" s="43" t="s">
        <v>6243</v>
      </c>
      <c r="Z205" s="44" t="s">
        <v>2364</v>
      </c>
      <c r="AA205" s="44" t="s">
        <v>2732</v>
      </c>
      <c r="AB205" s="46" t="s">
        <v>2264</v>
      </c>
      <c r="AC205" s="47" t="s">
        <v>2265</v>
      </c>
      <c r="AD205" s="44" t="s">
        <v>2266</v>
      </c>
      <c r="AE205" s="44" t="s">
        <v>2657</v>
      </c>
      <c r="AF205" s="47" t="s">
        <v>2173</v>
      </c>
      <c r="AG205" s="47" t="s">
        <v>2174</v>
      </c>
      <c r="AH205" s="44" t="s">
        <v>2175</v>
      </c>
      <c r="AI205" s="44" t="s">
        <v>2653</v>
      </c>
      <c r="AJ205" s="44" t="s">
        <v>1416</v>
      </c>
      <c r="AK205" s="44" t="s">
        <v>2548</v>
      </c>
      <c r="AL205" s="44">
        <v>2</v>
      </c>
      <c r="AM205" s="44" t="s">
        <v>2778</v>
      </c>
      <c r="AN205" s="44">
        <v>8</v>
      </c>
      <c r="AO205" s="44" t="s">
        <v>2783</v>
      </c>
      <c r="AP205" s="44">
        <v>1</v>
      </c>
      <c r="AQ205" s="44" t="s">
        <v>2789</v>
      </c>
      <c r="AR205" s="44" t="s">
        <v>7365</v>
      </c>
      <c r="AS205" s="44" t="s">
        <v>7366</v>
      </c>
      <c r="AT205" s="44" t="s">
        <v>7365</v>
      </c>
      <c r="AU205" s="44" t="s">
        <v>7366</v>
      </c>
      <c r="AV205" s="44" t="s">
        <v>7975</v>
      </c>
      <c r="AW205" s="44" t="s">
        <v>8322</v>
      </c>
      <c r="AX205" s="44" t="s">
        <v>8323</v>
      </c>
      <c r="AY205" s="44" t="s">
        <v>7975</v>
      </c>
      <c r="AZ205" s="44" t="s">
        <v>7975</v>
      </c>
      <c r="BA205" s="48" t="s">
        <v>134</v>
      </c>
      <c r="BB205" s="48" t="s">
        <v>140</v>
      </c>
      <c r="BC205" s="48" t="s">
        <v>1758</v>
      </c>
      <c r="BD205" s="48" t="s">
        <v>2039</v>
      </c>
      <c r="BE205" s="48" t="s">
        <v>1770</v>
      </c>
      <c r="BF205" s="48" t="s">
        <v>2040</v>
      </c>
      <c r="BG205" s="44" t="s">
        <v>8946</v>
      </c>
      <c r="BH205" s="44" t="s">
        <v>8947</v>
      </c>
      <c r="BI205" s="48" t="s">
        <v>8322</v>
      </c>
      <c r="BJ205" s="48" t="s">
        <v>8948</v>
      </c>
      <c r="BK205" s="44" t="s">
        <v>8323</v>
      </c>
      <c r="BL205" s="44" t="s">
        <v>9670</v>
      </c>
      <c r="BM205" s="44" t="s">
        <v>1851</v>
      </c>
      <c r="BN205" s="44">
        <v>6484622</v>
      </c>
      <c r="BO205" s="74">
        <v>47</v>
      </c>
      <c r="BP205" s="74">
        <v>2</v>
      </c>
      <c r="BQ205" s="44" t="s">
        <v>2833</v>
      </c>
      <c r="BR205" s="74">
        <v>5</v>
      </c>
      <c r="BS205" s="44" t="s">
        <v>2837</v>
      </c>
      <c r="BT205" s="74">
        <v>5</v>
      </c>
      <c r="BU205" s="44" t="s">
        <v>2838</v>
      </c>
      <c r="BV205" s="44" t="s">
        <v>9704</v>
      </c>
      <c r="BW205" s="44" t="s">
        <v>1696</v>
      </c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53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33"/>
      <c r="DR205" s="33"/>
      <c r="DS205" s="33"/>
      <c r="DT205" s="15"/>
      <c r="DU205" s="15"/>
      <c r="DV205" s="15"/>
      <c r="DW205" s="30"/>
      <c r="DX205" s="15"/>
      <c r="DY205" s="31"/>
      <c r="DZ205" s="15"/>
      <c r="EA205" s="39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61" t="str">
        <f t="shared" si="104"/>
        <v/>
      </c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  <c r="FL205" s="15"/>
      <c r="FM205" s="15"/>
      <c r="FN205" s="15"/>
      <c r="FO205" s="15"/>
      <c r="FP205" s="15"/>
      <c r="FQ205" s="15"/>
      <c r="FR205" s="15"/>
      <c r="FS205" s="15"/>
      <c r="FT205" s="15"/>
      <c r="FU205" s="15"/>
      <c r="FV205" s="15"/>
      <c r="FW205" s="15"/>
      <c r="FX205" s="15"/>
      <c r="FY205" s="15"/>
      <c r="FZ205" s="15"/>
      <c r="GA205" s="15"/>
      <c r="GB205" s="32"/>
      <c r="GC205" s="32"/>
      <c r="GD205" s="72">
        <f t="shared" si="105"/>
        <v>0</v>
      </c>
      <c r="GE205" s="29"/>
      <c r="GF205" s="29"/>
      <c r="GG205" s="61" t="str">
        <f t="shared" si="106"/>
        <v/>
      </c>
      <c r="GH205" s="61" t="str">
        <f t="shared" si="107"/>
        <v/>
      </c>
    </row>
    <row r="206" spans="1:190" ht="16.5" customHeight="1" x14ac:dyDescent="0.3">
      <c r="A206" s="84">
        <v>1694</v>
      </c>
      <c r="B206" s="42" t="s">
        <v>2503</v>
      </c>
      <c r="C206" s="85">
        <v>14593762018</v>
      </c>
      <c r="D206" s="43" t="s">
        <v>3373</v>
      </c>
      <c r="E206" s="44" t="s">
        <v>3374</v>
      </c>
      <c r="F206" s="44" t="s">
        <v>3375</v>
      </c>
      <c r="G206" s="45">
        <v>1</v>
      </c>
      <c r="H206" s="86" t="s">
        <v>128</v>
      </c>
      <c r="I206" s="44" t="s">
        <v>2854</v>
      </c>
      <c r="J206" s="44" t="s">
        <v>1697</v>
      </c>
      <c r="K206" s="44" t="s">
        <v>153</v>
      </c>
      <c r="L206" s="43" t="s">
        <v>4163</v>
      </c>
      <c r="M206" s="44" t="s">
        <v>378</v>
      </c>
      <c r="N206" s="43" t="s">
        <v>4846</v>
      </c>
      <c r="O206" s="44" t="s">
        <v>4847</v>
      </c>
      <c r="P206" s="42" t="s">
        <v>4917</v>
      </c>
      <c r="Q206" s="42" t="s">
        <v>4918</v>
      </c>
      <c r="R206" s="43" t="s">
        <v>4919</v>
      </c>
      <c r="S206" s="43" t="s">
        <v>4920</v>
      </c>
      <c r="T206" s="44" t="s">
        <v>4921</v>
      </c>
      <c r="U206" s="44" t="s">
        <v>6244</v>
      </c>
      <c r="V206" s="43" t="s">
        <v>6245</v>
      </c>
      <c r="W206" s="43" t="s">
        <v>6246</v>
      </c>
      <c r="X206" s="43">
        <v>0</v>
      </c>
      <c r="Y206" s="43" t="s">
        <v>6246</v>
      </c>
      <c r="Z206" s="44" t="s">
        <v>2469</v>
      </c>
      <c r="AA206" s="44" t="s">
        <v>2724</v>
      </c>
      <c r="AB206" s="46" t="s">
        <v>2470</v>
      </c>
      <c r="AC206" s="47" t="s">
        <v>2471</v>
      </c>
      <c r="AD206" s="44" t="s">
        <v>2472</v>
      </c>
      <c r="AE206" s="44" t="s">
        <v>2725</v>
      </c>
      <c r="AF206" s="47" t="s">
        <v>2447</v>
      </c>
      <c r="AG206" s="47" t="s">
        <v>2448</v>
      </c>
      <c r="AH206" s="44" t="s">
        <v>1849</v>
      </c>
      <c r="AI206" s="44" t="s">
        <v>2565</v>
      </c>
      <c r="AJ206" s="44" t="s">
        <v>1434</v>
      </c>
      <c r="AK206" s="44" t="s">
        <v>2566</v>
      </c>
      <c r="AL206" s="44">
        <v>1</v>
      </c>
      <c r="AM206" s="44" t="s">
        <v>2781</v>
      </c>
      <c r="AN206" s="44">
        <v>3</v>
      </c>
      <c r="AO206" s="44" t="s">
        <v>2782</v>
      </c>
      <c r="AP206" s="44">
        <v>1</v>
      </c>
      <c r="AQ206" s="44" t="s">
        <v>2789</v>
      </c>
      <c r="AR206" s="44" t="s">
        <v>7367</v>
      </c>
      <c r="AS206" s="44" t="s">
        <v>7368</v>
      </c>
      <c r="AT206" s="44" t="s">
        <v>7367</v>
      </c>
      <c r="AU206" s="44" t="s">
        <v>7369</v>
      </c>
      <c r="AV206" s="44" t="s">
        <v>7976</v>
      </c>
      <c r="AW206" s="44" t="s">
        <v>8324</v>
      </c>
      <c r="AX206" s="44" t="s">
        <v>8325</v>
      </c>
      <c r="AY206" s="44" t="s">
        <v>7976</v>
      </c>
      <c r="AZ206" s="44" t="s">
        <v>7976</v>
      </c>
      <c r="BA206" s="48" t="s">
        <v>128</v>
      </c>
      <c r="BB206" s="48" t="s">
        <v>128</v>
      </c>
      <c r="BC206" s="48" t="s">
        <v>2192</v>
      </c>
      <c r="BD206" s="48" t="s">
        <v>1770</v>
      </c>
      <c r="BE206" s="48" t="s">
        <v>1778</v>
      </c>
      <c r="BF206" s="48" t="s">
        <v>130</v>
      </c>
      <c r="BG206" s="44" t="s">
        <v>8949</v>
      </c>
      <c r="BH206" s="44" t="s">
        <v>8950</v>
      </c>
      <c r="BI206" s="48" t="s">
        <v>8324</v>
      </c>
      <c r="BJ206" s="48" t="s">
        <v>8324</v>
      </c>
      <c r="BK206" s="44" t="s">
        <v>8325</v>
      </c>
      <c r="BL206" s="44" t="s">
        <v>8325</v>
      </c>
      <c r="BM206" s="44" t="s">
        <v>1851</v>
      </c>
      <c r="BN206" s="44">
        <v>1479545</v>
      </c>
      <c r="BO206" s="74">
        <v>50</v>
      </c>
      <c r="BP206" s="74">
        <v>3</v>
      </c>
      <c r="BQ206" s="44" t="s">
        <v>2832</v>
      </c>
      <c r="BR206" s="74">
        <v>3</v>
      </c>
      <c r="BS206" s="44" t="s">
        <v>2841</v>
      </c>
      <c r="BT206" s="74">
        <v>3</v>
      </c>
      <c r="BU206" s="44" t="s">
        <v>2842</v>
      </c>
      <c r="BV206" s="44" t="s">
        <v>9703</v>
      </c>
      <c r="BW206" s="44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53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33"/>
      <c r="DR206" s="33"/>
      <c r="DS206" s="33"/>
      <c r="DT206" s="15"/>
      <c r="DU206" s="15"/>
      <c r="DV206" s="15"/>
      <c r="DW206" s="30"/>
      <c r="DX206" s="15"/>
      <c r="DY206" s="31"/>
      <c r="DZ206" s="15"/>
      <c r="EA206" s="39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61" t="str">
        <f t="shared" si="104"/>
        <v/>
      </c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  <c r="FL206" s="15"/>
      <c r="FM206" s="15"/>
      <c r="FN206" s="15"/>
      <c r="FO206" s="15"/>
      <c r="FP206" s="15"/>
      <c r="FQ206" s="15"/>
      <c r="FR206" s="15"/>
      <c r="FS206" s="15"/>
      <c r="FT206" s="15"/>
      <c r="FU206" s="15"/>
      <c r="FV206" s="15"/>
      <c r="FW206" s="15"/>
      <c r="FX206" s="15"/>
      <c r="FY206" s="15"/>
      <c r="FZ206" s="15"/>
      <c r="GA206" s="15"/>
      <c r="GB206" s="32"/>
      <c r="GC206" s="32"/>
      <c r="GD206" s="72">
        <f t="shared" si="105"/>
        <v>0</v>
      </c>
      <c r="GE206" s="29"/>
      <c r="GF206" s="29"/>
      <c r="GG206" s="61" t="str">
        <f t="shared" si="106"/>
        <v/>
      </c>
      <c r="GH206" s="61" t="str">
        <f t="shared" si="107"/>
        <v/>
      </c>
    </row>
    <row r="207" spans="1:190" ht="16.5" customHeight="1" x14ac:dyDescent="0.3">
      <c r="A207" s="84">
        <v>1696</v>
      </c>
      <c r="B207" s="42" t="s">
        <v>2503</v>
      </c>
      <c r="C207" s="85">
        <v>14834744075</v>
      </c>
      <c r="D207" s="43" t="s">
        <v>3376</v>
      </c>
      <c r="E207" s="44" t="s">
        <v>3377</v>
      </c>
      <c r="F207" s="44" t="s">
        <v>3378</v>
      </c>
      <c r="G207" s="45">
        <v>2</v>
      </c>
      <c r="H207" s="86" t="s">
        <v>134</v>
      </c>
      <c r="I207" s="44" t="s">
        <v>2850</v>
      </c>
      <c r="J207" s="44" t="s">
        <v>1697</v>
      </c>
      <c r="K207" s="44" t="s">
        <v>205</v>
      </c>
      <c r="L207" s="43" t="s">
        <v>4168</v>
      </c>
      <c r="M207" s="44" t="s">
        <v>638</v>
      </c>
      <c r="N207" s="43" t="s">
        <v>4168</v>
      </c>
      <c r="O207" s="44" t="s">
        <v>4360</v>
      </c>
      <c r="P207" s="42" t="s">
        <v>4922</v>
      </c>
      <c r="Q207" s="42" t="s">
        <v>4923</v>
      </c>
      <c r="R207" s="43"/>
      <c r="S207" s="43"/>
      <c r="T207" s="44" t="s">
        <v>4924</v>
      </c>
      <c r="U207" s="44" t="s">
        <v>6247</v>
      </c>
      <c r="V207" s="43" t="s">
        <v>6248</v>
      </c>
      <c r="W207" s="43">
        <v>0</v>
      </c>
      <c r="X207" s="43">
        <v>0</v>
      </c>
      <c r="Y207" s="43" t="s">
        <v>6248</v>
      </c>
      <c r="Z207" s="44" t="s">
        <v>1924</v>
      </c>
      <c r="AA207" s="44" t="s">
        <v>1925</v>
      </c>
      <c r="AB207" s="46" t="s">
        <v>1926</v>
      </c>
      <c r="AC207" s="47" t="s">
        <v>1927</v>
      </c>
      <c r="AD207" s="44" t="s">
        <v>1754</v>
      </c>
      <c r="AE207" s="44" t="s">
        <v>2529</v>
      </c>
      <c r="AF207" s="47" t="s">
        <v>1756</v>
      </c>
      <c r="AG207" s="47" t="s">
        <v>1755</v>
      </c>
      <c r="AH207" s="44" t="s">
        <v>1757</v>
      </c>
      <c r="AI207" s="44" t="s">
        <v>2528</v>
      </c>
      <c r="AJ207" s="44" t="s">
        <v>1414</v>
      </c>
      <c r="AK207" s="44" t="s">
        <v>2515</v>
      </c>
      <c r="AL207" s="44">
        <v>2</v>
      </c>
      <c r="AM207" s="44" t="s">
        <v>2778</v>
      </c>
      <c r="AN207" s="44">
        <v>4</v>
      </c>
      <c r="AO207" s="44" t="s">
        <v>2779</v>
      </c>
      <c r="AP207" s="44">
        <v>1</v>
      </c>
      <c r="AQ207" s="44" t="s">
        <v>2789</v>
      </c>
      <c r="AR207" s="44" t="s">
        <v>7370</v>
      </c>
      <c r="AS207" s="44">
        <v>0</v>
      </c>
      <c r="AT207" s="44" t="s">
        <v>7370</v>
      </c>
      <c r="AU207" s="44">
        <v>0</v>
      </c>
      <c r="AV207" s="44" t="s">
        <v>7977</v>
      </c>
      <c r="AW207" s="44">
        <v>0</v>
      </c>
      <c r="AX207" s="44">
        <v>0</v>
      </c>
      <c r="AY207" s="44" t="s">
        <v>7977</v>
      </c>
      <c r="AZ207" s="44" t="s">
        <v>7977</v>
      </c>
      <c r="BA207" s="48" t="s">
        <v>134</v>
      </c>
      <c r="BB207" s="48" t="s">
        <v>128</v>
      </c>
      <c r="BC207" s="48" t="s">
        <v>1758</v>
      </c>
      <c r="BD207" s="48" t="s">
        <v>2230</v>
      </c>
      <c r="BE207" s="48" t="s">
        <v>1770</v>
      </c>
      <c r="BF207" s="48" t="s">
        <v>128</v>
      </c>
      <c r="BG207" s="44" t="s">
        <v>8951</v>
      </c>
      <c r="BH207" s="44" t="s">
        <v>8952</v>
      </c>
      <c r="BI207" s="48" t="s">
        <v>6248</v>
      </c>
      <c r="BJ207" s="48" t="s">
        <v>6248</v>
      </c>
      <c r="BK207" s="44" t="s">
        <v>8953</v>
      </c>
      <c r="BL207" s="44" t="s">
        <v>8953</v>
      </c>
      <c r="BM207" s="44" t="s">
        <v>1761</v>
      </c>
      <c r="BN207" s="44">
        <v>4784716</v>
      </c>
      <c r="BO207" s="74">
        <v>18</v>
      </c>
      <c r="BP207" s="74">
        <v>2</v>
      </c>
      <c r="BQ207" s="44" t="s">
        <v>2833</v>
      </c>
      <c r="BR207" s="74">
        <v>4</v>
      </c>
      <c r="BS207" s="44" t="s">
        <v>2839</v>
      </c>
      <c r="BT207" s="74">
        <v>4</v>
      </c>
      <c r="BU207" s="44" t="s">
        <v>2840</v>
      </c>
      <c r="BV207" s="44" t="s">
        <v>9704</v>
      </c>
      <c r="BW207" s="44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53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33"/>
      <c r="DR207" s="33"/>
      <c r="DS207" s="33"/>
      <c r="DT207" s="15"/>
      <c r="DU207" s="15"/>
      <c r="DV207" s="15"/>
      <c r="DW207" s="30"/>
      <c r="DX207" s="15"/>
      <c r="DY207" s="31"/>
      <c r="DZ207" s="15"/>
      <c r="EA207" s="39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61" t="str">
        <f t="shared" si="104"/>
        <v/>
      </c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  <c r="FL207" s="15"/>
      <c r="FM207" s="15"/>
      <c r="FN207" s="15"/>
      <c r="FO207" s="15"/>
      <c r="FP207" s="15"/>
      <c r="FQ207" s="15"/>
      <c r="FR207" s="15"/>
      <c r="FS207" s="15"/>
      <c r="FT207" s="15"/>
      <c r="FU207" s="15"/>
      <c r="FV207" s="15"/>
      <c r="FW207" s="15"/>
      <c r="FX207" s="15"/>
      <c r="FY207" s="15"/>
      <c r="FZ207" s="15"/>
      <c r="GA207" s="15"/>
      <c r="GB207" s="32"/>
      <c r="GC207" s="32"/>
      <c r="GD207" s="72">
        <f t="shared" si="105"/>
        <v>0</v>
      </c>
      <c r="GE207" s="29"/>
      <c r="GF207" s="29"/>
      <c r="GG207" s="61" t="str">
        <f t="shared" si="106"/>
        <v/>
      </c>
      <c r="GH207" s="61" t="str">
        <f t="shared" si="107"/>
        <v/>
      </c>
    </row>
    <row r="208" spans="1:190" ht="16.5" customHeight="1" x14ac:dyDescent="0.3">
      <c r="A208" s="84">
        <v>1707</v>
      </c>
      <c r="B208" s="42" t="s">
        <v>2504</v>
      </c>
      <c r="C208" s="85">
        <v>46743582071</v>
      </c>
      <c r="D208" s="43" t="s">
        <v>3379</v>
      </c>
      <c r="E208" s="44" t="s">
        <v>3380</v>
      </c>
      <c r="F208" s="44" t="s">
        <v>3381</v>
      </c>
      <c r="G208" s="45">
        <v>2</v>
      </c>
      <c r="H208" s="86" t="s">
        <v>128</v>
      </c>
      <c r="I208" s="44" t="s">
        <v>2854</v>
      </c>
      <c r="J208" s="44" t="s">
        <v>1697</v>
      </c>
      <c r="K208" s="44" t="s">
        <v>167</v>
      </c>
      <c r="L208" s="43" t="s">
        <v>4157</v>
      </c>
      <c r="M208" s="44" t="s">
        <v>450</v>
      </c>
      <c r="N208" s="43" t="s">
        <v>4157</v>
      </c>
      <c r="O208" s="44" t="s">
        <v>4925</v>
      </c>
      <c r="P208" s="42" t="s">
        <v>4926</v>
      </c>
      <c r="Q208" s="42" t="s">
        <v>4927</v>
      </c>
      <c r="R208" s="43" t="s">
        <v>4928</v>
      </c>
      <c r="S208" s="43" t="s">
        <v>4929</v>
      </c>
      <c r="T208" s="44" t="s">
        <v>4930</v>
      </c>
      <c r="U208" s="44"/>
      <c r="V208" s="43">
        <v>0</v>
      </c>
      <c r="W208" s="43">
        <v>0</v>
      </c>
      <c r="X208" s="43">
        <v>0</v>
      </c>
      <c r="Y208" s="43"/>
      <c r="Z208" s="44" t="s">
        <v>6992</v>
      </c>
      <c r="AA208" s="44" t="s">
        <v>6993</v>
      </c>
      <c r="AB208" s="46" t="s">
        <v>6994</v>
      </c>
      <c r="AC208" s="47" t="s">
        <v>2052</v>
      </c>
      <c r="AD208" s="44" t="s">
        <v>6995</v>
      </c>
      <c r="AE208" s="44" t="s">
        <v>6996</v>
      </c>
      <c r="AF208" s="47" t="s">
        <v>2051</v>
      </c>
      <c r="AG208" s="47" t="s">
        <v>2052</v>
      </c>
      <c r="AH208" s="44" t="s">
        <v>2053</v>
      </c>
      <c r="AI208" s="44" t="s">
        <v>2631</v>
      </c>
      <c r="AJ208" s="44" t="s">
        <v>1420</v>
      </c>
      <c r="AK208" s="44" t="s">
        <v>2576</v>
      </c>
      <c r="AL208" s="44">
        <v>2</v>
      </c>
      <c r="AM208" s="44" t="s">
        <v>2778</v>
      </c>
      <c r="AN208" s="44">
        <v>4</v>
      </c>
      <c r="AO208" s="44" t="s">
        <v>2779</v>
      </c>
      <c r="AP208" s="44">
        <v>1</v>
      </c>
      <c r="AQ208" s="44" t="s">
        <v>2789</v>
      </c>
      <c r="AR208" s="44" t="s">
        <v>7371</v>
      </c>
      <c r="AS208" s="44">
        <v>0</v>
      </c>
      <c r="AT208" s="44"/>
      <c r="AU208" s="44"/>
      <c r="AV208" s="44" t="s">
        <v>7978</v>
      </c>
      <c r="AW208" s="44">
        <v>0</v>
      </c>
      <c r="AX208" s="44">
        <v>0</v>
      </c>
      <c r="AY208" s="44"/>
      <c r="AZ208" s="44"/>
      <c r="BA208" s="48"/>
      <c r="BB208" s="48"/>
      <c r="BC208" s="48"/>
      <c r="BD208" s="48"/>
      <c r="BE208" s="48"/>
      <c r="BF208" s="48"/>
      <c r="BG208" s="44"/>
      <c r="BH208" s="44"/>
      <c r="BI208" s="48"/>
      <c r="BJ208" s="48"/>
      <c r="BK208" s="44"/>
      <c r="BL208" s="44"/>
      <c r="BM208" s="44" t="s">
        <v>1851</v>
      </c>
      <c r="BN208" s="44">
        <v>3159896</v>
      </c>
      <c r="BO208" s="74">
        <v>16</v>
      </c>
      <c r="BP208" s="74">
        <v>2</v>
      </c>
      <c r="BQ208" s="44" t="s">
        <v>2833</v>
      </c>
      <c r="BR208" s="74">
        <v>4</v>
      </c>
      <c r="BS208" s="44" t="s">
        <v>2839</v>
      </c>
      <c r="BT208" s="74">
        <v>4</v>
      </c>
      <c r="BU208" s="44" t="s">
        <v>2840</v>
      </c>
      <c r="BV208" s="44" t="s">
        <v>9703</v>
      </c>
      <c r="BW208" s="44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53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33"/>
      <c r="DR208" s="33"/>
      <c r="DS208" s="33"/>
      <c r="DT208" s="15"/>
      <c r="DU208" s="15"/>
      <c r="DV208" s="15"/>
      <c r="DW208" s="30"/>
      <c r="DX208" s="15"/>
      <c r="DY208" s="31"/>
      <c r="DZ208" s="15"/>
      <c r="EA208" s="39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61" t="str">
        <f t="shared" si="104"/>
        <v/>
      </c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  <c r="FL208" s="15"/>
      <c r="FM208" s="15"/>
      <c r="FN208" s="15"/>
      <c r="FO208" s="15"/>
      <c r="FP208" s="15"/>
      <c r="FQ208" s="15"/>
      <c r="FR208" s="15"/>
      <c r="FS208" s="15"/>
      <c r="FT208" s="15"/>
      <c r="FU208" s="15"/>
      <c r="FV208" s="15"/>
      <c r="FW208" s="15"/>
      <c r="FX208" s="15"/>
      <c r="FY208" s="15"/>
      <c r="FZ208" s="15"/>
      <c r="GA208" s="15"/>
      <c r="GB208" s="32"/>
      <c r="GC208" s="32"/>
      <c r="GD208" s="72">
        <f t="shared" si="105"/>
        <v>0</v>
      </c>
      <c r="GE208" s="29"/>
      <c r="GF208" s="29"/>
      <c r="GG208" s="61" t="str">
        <f t="shared" si="106"/>
        <v/>
      </c>
      <c r="GH208" s="61" t="str">
        <f t="shared" si="107"/>
        <v/>
      </c>
    </row>
    <row r="209" spans="1:190" ht="16.5" customHeight="1" x14ac:dyDescent="0.3">
      <c r="A209" s="84">
        <v>1715</v>
      </c>
      <c r="B209" s="42" t="s">
        <v>2503</v>
      </c>
      <c r="C209" s="85">
        <v>13602079010</v>
      </c>
      <c r="D209" s="43" t="s">
        <v>3382</v>
      </c>
      <c r="E209" s="44" t="s">
        <v>3383</v>
      </c>
      <c r="F209" s="44" t="s">
        <v>3384</v>
      </c>
      <c r="G209" s="45">
        <v>3</v>
      </c>
      <c r="H209" s="86" t="s">
        <v>128</v>
      </c>
      <c r="I209" s="44" t="s">
        <v>2854</v>
      </c>
      <c r="J209" s="44" t="s">
        <v>1697</v>
      </c>
      <c r="K209" s="44" t="s">
        <v>153</v>
      </c>
      <c r="L209" s="43" t="s">
        <v>4163</v>
      </c>
      <c r="M209" s="44" t="s">
        <v>377</v>
      </c>
      <c r="N209" s="43" t="s">
        <v>4163</v>
      </c>
      <c r="O209" s="44" t="s">
        <v>4931</v>
      </c>
      <c r="P209" s="42" t="s">
        <v>4932</v>
      </c>
      <c r="Q209" s="42" t="s">
        <v>4933</v>
      </c>
      <c r="R209" s="43"/>
      <c r="S209" s="43"/>
      <c r="T209" s="44" t="s">
        <v>4934</v>
      </c>
      <c r="U209" s="44" t="s">
        <v>6249</v>
      </c>
      <c r="V209" s="43" t="s">
        <v>6250</v>
      </c>
      <c r="W209" s="43" t="s">
        <v>6251</v>
      </c>
      <c r="X209" s="43">
        <v>0</v>
      </c>
      <c r="Y209" s="43" t="s">
        <v>6250</v>
      </c>
      <c r="Z209" s="44" t="s">
        <v>1791</v>
      </c>
      <c r="AA209" s="44" t="s">
        <v>1792</v>
      </c>
      <c r="AB209" s="46" t="s">
        <v>1793</v>
      </c>
      <c r="AC209" s="47" t="s">
        <v>1794</v>
      </c>
      <c r="AD209" s="44" t="s">
        <v>1795</v>
      </c>
      <c r="AE209" s="44" t="s">
        <v>2516</v>
      </c>
      <c r="AF209" s="47" t="s">
        <v>1797</v>
      </c>
      <c r="AG209" s="47" t="s">
        <v>1796</v>
      </c>
      <c r="AH209" s="44" t="s">
        <v>1784</v>
      </c>
      <c r="AI209" s="44" t="s">
        <v>2517</v>
      </c>
      <c r="AJ209" s="44" t="s">
        <v>1414</v>
      </c>
      <c r="AK209" s="44" t="s">
        <v>2515</v>
      </c>
      <c r="AL209" s="44">
        <v>2</v>
      </c>
      <c r="AM209" s="44" t="s">
        <v>2778</v>
      </c>
      <c r="AN209" s="44">
        <v>4</v>
      </c>
      <c r="AO209" s="44" t="s">
        <v>2779</v>
      </c>
      <c r="AP209" s="44">
        <v>1</v>
      </c>
      <c r="AQ209" s="44" t="s">
        <v>2789</v>
      </c>
      <c r="AR209" s="44" t="s">
        <v>7372</v>
      </c>
      <c r="AS209" s="44">
        <v>0</v>
      </c>
      <c r="AT209" s="44" t="s">
        <v>7372</v>
      </c>
      <c r="AU209" s="44">
        <v>0</v>
      </c>
      <c r="AV209" s="44" t="s">
        <v>7979</v>
      </c>
      <c r="AW209" s="44">
        <v>0</v>
      </c>
      <c r="AX209" s="44">
        <v>0</v>
      </c>
      <c r="AY209" s="44" t="s">
        <v>7979</v>
      </c>
      <c r="AZ209" s="44" t="s">
        <v>7979</v>
      </c>
      <c r="BA209" s="48" t="s">
        <v>128</v>
      </c>
      <c r="BB209" s="48" t="s">
        <v>128</v>
      </c>
      <c r="BC209" s="48" t="s">
        <v>1758</v>
      </c>
      <c r="BD209" s="48" t="s">
        <v>8954</v>
      </c>
      <c r="BE209" s="48" t="s">
        <v>1819</v>
      </c>
      <c r="BF209" s="48" t="s">
        <v>129</v>
      </c>
      <c r="BG209" s="44" t="s">
        <v>8955</v>
      </c>
      <c r="BH209" s="44" t="s">
        <v>8956</v>
      </c>
      <c r="BI209" s="48" t="s">
        <v>6251</v>
      </c>
      <c r="BJ209" s="48" t="s">
        <v>6251</v>
      </c>
      <c r="BK209" s="44" t="s">
        <v>7372</v>
      </c>
      <c r="BL209" s="44" t="s">
        <v>7372</v>
      </c>
      <c r="BM209" s="44" t="s">
        <v>1761</v>
      </c>
      <c r="BN209" s="44">
        <v>8102038</v>
      </c>
      <c r="BO209" s="74">
        <v>37</v>
      </c>
      <c r="BP209" s="74">
        <v>2</v>
      </c>
      <c r="BQ209" s="44" t="s">
        <v>2833</v>
      </c>
      <c r="BR209" s="74">
        <v>5</v>
      </c>
      <c r="BS209" s="44" t="s">
        <v>2837</v>
      </c>
      <c r="BT209" s="74">
        <v>5</v>
      </c>
      <c r="BU209" s="44" t="s">
        <v>2838</v>
      </c>
      <c r="BV209" s="44" t="s">
        <v>9703</v>
      </c>
      <c r="BW209" s="44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53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33"/>
      <c r="DR209" s="33"/>
      <c r="DS209" s="33"/>
      <c r="DT209" s="15"/>
      <c r="DU209" s="15"/>
      <c r="DV209" s="15"/>
      <c r="DW209" s="30"/>
      <c r="DX209" s="15"/>
      <c r="DY209" s="31"/>
      <c r="DZ209" s="15"/>
      <c r="EA209" s="39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61" t="str">
        <f t="shared" si="104"/>
        <v/>
      </c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  <c r="FL209" s="15"/>
      <c r="FM209" s="15"/>
      <c r="FN209" s="15"/>
      <c r="FO209" s="15"/>
      <c r="FP209" s="15"/>
      <c r="FQ209" s="15"/>
      <c r="FR209" s="15"/>
      <c r="FS209" s="15"/>
      <c r="FT209" s="15"/>
      <c r="FU209" s="15"/>
      <c r="FV209" s="15"/>
      <c r="FW209" s="15"/>
      <c r="FX209" s="15"/>
      <c r="FY209" s="15"/>
      <c r="FZ209" s="15"/>
      <c r="GA209" s="15"/>
      <c r="GB209" s="32"/>
      <c r="GC209" s="32"/>
      <c r="GD209" s="72">
        <f t="shared" si="105"/>
        <v>0</v>
      </c>
      <c r="GE209" s="29"/>
      <c r="GF209" s="29"/>
      <c r="GG209" s="61" t="str">
        <f t="shared" si="106"/>
        <v/>
      </c>
      <c r="GH209" s="61" t="str">
        <f t="shared" si="107"/>
        <v/>
      </c>
    </row>
    <row r="210" spans="1:190" ht="16.5" customHeight="1" x14ac:dyDescent="0.3">
      <c r="A210" s="84">
        <v>1721</v>
      </c>
      <c r="B210" s="42" t="s">
        <v>2503</v>
      </c>
      <c r="C210" s="85">
        <v>13602073011</v>
      </c>
      <c r="D210" s="43" t="s">
        <v>3385</v>
      </c>
      <c r="E210" s="44" t="s">
        <v>3386</v>
      </c>
      <c r="F210" s="44" t="s">
        <v>3387</v>
      </c>
      <c r="G210" s="45">
        <v>2</v>
      </c>
      <c r="H210" s="86" t="s">
        <v>128</v>
      </c>
      <c r="I210" s="44" t="s">
        <v>2854</v>
      </c>
      <c r="J210" s="44" t="s">
        <v>1697</v>
      </c>
      <c r="K210" s="44" t="s">
        <v>153</v>
      </c>
      <c r="L210" s="43" t="s">
        <v>4163</v>
      </c>
      <c r="M210" s="44" t="s">
        <v>377</v>
      </c>
      <c r="N210" s="43" t="s">
        <v>4163</v>
      </c>
      <c r="O210" s="44" t="s">
        <v>4935</v>
      </c>
      <c r="P210" s="42" t="s">
        <v>4936</v>
      </c>
      <c r="Q210" s="42" t="s">
        <v>4937</v>
      </c>
      <c r="R210" s="43"/>
      <c r="S210" s="43"/>
      <c r="T210" s="44" t="s">
        <v>4938</v>
      </c>
      <c r="U210" s="44" t="s">
        <v>6252</v>
      </c>
      <c r="V210" s="43" t="s">
        <v>6253</v>
      </c>
      <c r="W210" s="43" t="s">
        <v>6253</v>
      </c>
      <c r="X210" s="43">
        <v>0</v>
      </c>
      <c r="Y210" s="43" t="s">
        <v>6254</v>
      </c>
      <c r="Z210" s="44" t="s">
        <v>2162</v>
      </c>
      <c r="AA210" s="44" t="s">
        <v>2635</v>
      </c>
      <c r="AB210" s="46" t="s">
        <v>2163</v>
      </c>
      <c r="AC210" s="47" t="s">
        <v>2164</v>
      </c>
      <c r="AD210" s="44" t="s">
        <v>2165</v>
      </c>
      <c r="AE210" s="44" t="s">
        <v>2636</v>
      </c>
      <c r="AF210" s="47" t="s">
        <v>2167</v>
      </c>
      <c r="AG210" s="47" t="s">
        <v>2166</v>
      </c>
      <c r="AH210" s="44" t="s">
        <v>2168</v>
      </c>
      <c r="AI210" s="44" t="s">
        <v>2637</v>
      </c>
      <c r="AJ210" s="44" t="s">
        <v>1406</v>
      </c>
      <c r="AK210" s="44" t="s">
        <v>1749</v>
      </c>
      <c r="AL210" s="44">
        <v>2</v>
      </c>
      <c r="AM210" s="44" t="s">
        <v>2778</v>
      </c>
      <c r="AN210" s="44">
        <v>4</v>
      </c>
      <c r="AO210" s="44" t="s">
        <v>2779</v>
      </c>
      <c r="AP210" s="44">
        <v>1</v>
      </c>
      <c r="AQ210" s="44" t="s">
        <v>2789</v>
      </c>
      <c r="AR210" s="44" t="s">
        <v>7373</v>
      </c>
      <c r="AS210" s="44" t="s">
        <v>7374</v>
      </c>
      <c r="AT210" s="44" t="s">
        <v>7375</v>
      </c>
      <c r="AU210" s="44" t="s">
        <v>7374</v>
      </c>
      <c r="AV210" s="44" t="s">
        <v>7980</v>
      </c>
      <c r="AW210" s="44">
        <v>0</v>
      </c>
      <c r="AX210" s="44">
        <v>0</v>
      </c>
      <c r="AY210" s="44" t="s">
        <v>8957</v>
      </c>
      <c r="AZ210" s="44" t="s">
        <v>8958</v>
      </c>
      <c r="BA210" s="48" t="s">
        <v>128</v>
      </c>
      <c r="BB210" s="48" t="s">
        <v>128</v>
      </c>
      <c r="BC210" s="48" t="s">
        <v>1758</v>
      </c>
      <c r="BD210" s="48" t="s">
        <v>2129</v>
      </c>
      <c r="BE210" s="48" t="s">
        <v>1770</v>
      </c>
      <c r="BF210" s="48" t="s">
        <v>128</v>
      </c>
      <c r="BG210" s="44" t="s">
        <v>8959</v>
      </c>
      <c r="BH210" s="44" t="s">
        <v>8960</v>
      </c>
      <c r="BI210" s="48" t="s">
        <v>6253</v>
      </c>
      <c r="BJ210" s="48" t="s">
        <v>8961</v>
      </c>
      <c r="BK210" s="44" t="s">
        <v>8962</v>
      </c>
      <c r="BL210" s="44" t="s">
        <v>8962</v>
      </c>
      <c r="BM210" s="44" t="s">
        <v>2826</v>
      </c>
      <c r="BN210" s="44">
        <v>10302902</v>
      </c>
      <c r="BO210" s="74">
        <v>109</v>
      </c>
      <c r="BP210" s="74">
        <v>4</v>
      </c>
      <c r="BQ210" s="44" t="s">
        <v>2835</v>
      </c>
      <c r="BR210" s="74">
        <v>5</v>
      </c>
      <c r="BS210" s="44" t="s">
        <v>2837</v>
      </c>
      <c r="BT210" s="74">
        <v>5</v>
      </c>
      <c r="BU210" s="44" t="s">
        <v>2838</v>
      </c>
      <c r="BV210" s="44" t="s">
        <v>9703</v>
      </c>
      <c r="BW210" s="44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53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33"/>
      <c r="DR210" s="33"/>
      <c r="DS210" s="33"/>
      <c r="DT210" s="15"/>
      <c r="DU210" s="15"/>
      <c r="DV210" s="15"/>
      <c r="DW210" s="30"/>
      <c r="DX210" s="15"/>
      <c r="DY210" s="31"/>
      <c r="DZ210" s="15"/>
      <c r="EA210" s="39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61" t="str">
        <f t="shared" si="104"/>
        <v/>
      </c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  <c r="FL210" s="15"/>
      <c r="FM210" s="15"/>
      <c r="FN210" s="15"/>
      <c r="FO210" s="15"/>
      <c r="FP210" s="15"/>
      <c r="FQ210" s="15"/>
      <c r="FR210" s="15"/>
      <c r="FS210" s="15"/>
      <c r="FT210" s="15"/>
      <c r="FU210" s="15"/>
      <c r="FV210" s="15"/>
      <c r="FW210" s="15"/>
      <c r="FX210" s="15"/>
      <c r="FY210" s="15"/>
      <c r="FZ210" s="15"/>
      <c r="GA210" s="15"/>
      <c r="GB210" s="32"/>
      <c r="GC210" s="32"/>
      <c r="GD210" s="72">
        <f t="shared" si="105"/>
        <v>0</v>
      </c>
      <c r="GE210" s="29"/>
      <c r="GF210" s="29"/>
      <c r="GG210" s="61" t="str">
        <f t="shared" si="106"/>
        <v/>
      </c>
      <c r="GH210" s="61" t="str">
        <f t="shared" si="107"/>
        <v/>
      </c>
    </row>
    <row r="211" spans="1:190" ht="16.5" customHeight="1" x14ac:dyDescent="0.3">
      <c r="A211" s="84">
        <v>1722</v>
      </c>
      <c r="B211" s="42" t="s">
        <v>2503</v>
      </c>
      <c r="C211" s="85">
        <v>13656288072</v>
      </c>
      <c r="D211" s="43" t="s">
        <v>3388</v>
      </c>
      <c r="E211" s="44" t="s">
        <v>3389</v>
      </c>
      <c r="F211" s="44" t="s">
        <v>3390</v>
      </c>
      <c r="G211" s="45">
        <v>59</v>
      </c>
      <c r="H211" s="86" t="s">
        <v>134</v>
      </c>
      <c r="I211" s="44" t="s">
        <v>2850</v>
      </c>
      <c r="J211" s="44" t="s">
        <v>1697</v>
      </c>
      <c r="K211" s="44" t="s">
        <v>211</v>
      </c>
      <c r="L211" s="43" t="s">
        <v>4588</v>
      </c>
      <c r="M211" s="44" t="s">
        <v>658</v>
      </c>
      <c r="N211" s="43" t="s">
        <v>4588</v>
      </c>
      <c r="O211" s="44" t="s">
        <v>4939</v>
      </c>
      <c r="P211" s="42" t="s">
        <v>4940</v>
      </c>
      <c r="Q211" s="42" t="s">
        <v>4941</v>
      </c>
      <c r="R211" s="43"/>
      <c r="S211" s="43"/>
      <c r="T211" s="44" t="s">
        <v>4942</v>
      </c>
      <c r="U211" s="44" t="s">
        <v>6255</v>
      </c>
      <c r="V211" s="43" t="s">
        <v>6256</v>
      </c>
      <c r="W211" s="43" t="s">
        <v>6257</v>
      </c>
      <c r="X211" s="43">
        <v>0</v>
      </c>
      <c r="Y211" s="43" t="s">
        <v>6256</v>
      </c>
      <c r="Z211" s="44" t="s">
        <v>2070</v>
      </c>
      <c r="AA211" s="44" t="s">
        <v>2071</v>
      </c>
      <c r="AB211" s="46" t="s">
        <v>2072</v>
      </c>
      <c r="AC211" s="47" t="s">
        <v>2073</v>
      </c>
      <c r="AD211" s="44" t="s">
        <v>2074</v>
      </c>
      <c r="AE211" s="44" t="s">
        <v>2569</v>
      </c>
      <c r="AF211" s="47" t="s">
        <v>2075</v>
      </c>
      <c r="AG211" s="47" t="s">
        <v>2076</v>
      </c>
      <c r="AH211" s="44" t="s">
        <v>1784</v>
      </c>
      <c r="AI211" s="44" t="s">
        <v>2517</v>
      </c>
      <c r="AJ211" s="44" t="s">
        <v>1414</v>
      </c>
      <c r="AK211" s="44" t="s">
        <v>2515</v>
      </c>
      <c r="AL211" s="44">
        <v>2</v>
      </c>
      <c r="AM211" s="44" t="s">
        <v>2778</v>
      </c>
      <c r="AN211" s="44">
        <v>4</v>
      </c>
      <c r="AO211" s="44" t="s">
        <v>2779</v>
      </c>
      <c r="AP211" s="44">
        <v>1</v>
      </c>
      <c r="AQ211" s="44" t="s">
        <v>2789</v>
      </c>
      <c r="AR211" s="44" t="s">
        <v>7376</v>
      </c>
      <c r="AS211" s="44" t="s">
        <v>7377</v>
      </c>
      <c r="AT211" s="44" t="s">
        <v>7376</v>
      </c>
      <c r="AU211" s="44" t="s">
        <v>7377</v>
      </c>
      <c r="AV211" s="44" t="s">
        <v>7981</v>
      </c>
      <c r="AW211" s="44">
        <v>0</v>
      </c>
      <c r="AX211" s="44">
        <v>0</v>
      </c>
      <c r="AY211" s="44" t="s">
        <v>7981</v>
      </c>
      <c r="AZ211" s="44" t="s">
        <v>8963</v>
      </c>
      <c r="BA211" s="48" t="s">
        <v>134</v>
      </c>
      <c r="BB211" s="48" t="s">
        <v>128</v>
      </c>
      <c r="BC211" s="48" t="s">
        <v>1758</v>
      </c>
      <c r="BD211" s="48" t="s">
        <v>8601</v>
      </c>
      <c r="BE211" s="48" t="s">
        <v>1798</v>
      </c>
      <c r="BF211" s="48" t="s">
        <v>133</v>
      </c>
      <c r="BG211" s="44" t="s">
        <v>8964</v>
      </c>
      <c r="BH211" s="44" t="s">
        <v>8965</v>
      </c>
      <c r="BI211" s="48" t="s">
        <v>8966</v>
      </c>
      <c r="BJ211" s="48" t="s">
        <v>8967</v>
      </c>
      <c r="BK211" s="44" t="s">
        <v>7376</v>
      </c>
      <c r="BL211" s="44" t="s">
        <v>7376</v>
      </c>
      <c r="BM211" s="44" t="s">
        <v>1761</v>
      </c>
      <c r="BN211" s="44">
        <v>63504388</v>
      </c>
      <c r="BO211" s="74">
        <v>546</v>
      </c>
      <c r="BP211" s="74">
        <v>5</v>
      </c>
      <c r="BQ211" s="44" t="s">
        <v>2831</v>
      </c>
      <c r="BR211" s="74">
        <v>5</v>
      </c>
      <c r="BS211" s="44" t="s">
        <v>2837</v>
      </c>
      <c r="BT211" s="74">
        <v>5</v>
      </c>
      <c r="BU211" s="44" t="s">
        <v>2838</v>
      </c>
      <c r="BV211" s="44" t="s">
        <v>9704</v>
      </c>
      <c r="BW211" s="44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53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33"/>
      <c r="DR211" s="33"/>
      <c r="DS211" s="33"/>
      <c r="DT211" s="15"/>
      <c r="DU211" s="15"/>
      <c r="DV211" s="15"/>
      <c r="DW211" s="30"/>
      <c r="DX211" s="15"/>
      <c r="DY211" s="31"/>
      <c r="DZ211" s="15"/>
      <c r="EA211" s="39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61" t="str">
        <f t="shared" si="104"/>
        <v/>
      </c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  <c r="FL211" s="15"/>
      <c r="FM211" s="15"/>
      <c r="FN211" s="15"/>
      <c r="FO211" s="15"/>
      <c r="FP211" s="15"/>
      <c r="FQ211" s="15"/>
      <c r="FR211" s="15"/>
      <c r="FS211" s="15"/>
      <c r="FT211" s="15"/>
      <c r="FU211" s="15"/>
      <c r="FV211" s="15"/>
      <c r="FW211" s="15"/>
      <c r="FX211" s="15"/>
      <c r="FY211" s="15"/>
      <c r="FZ211" s="15"/>
      <c r="GA211" s="15"/>
      <c r="GB211" s="32"/>
      <c r="GC211" s="32"/>
      <c r="GD211" s="72">
        <f t="shared" si="105"/>
        <v>0</v>
      </c>
      <c r="GE211" s="29"/>
      <c r="GF211" s="29"/>
      <c r="GG211" s="61" t="str">
        <f t="shared" si="106"/>
        <v/>
      </c>
      <c r="GH211" s="61" t="str">
        <f t="shared" si="107"/>
        <v/>
      </c>
    </row>
    <row r="212" spans="1:190" ht="16.5" customHeight="1" x14ac:dyDescent="0.3">
      <c r="A212" s="84">
        <v>1729</v>
      </c>
      <c r="B212" s="42" t="s">
        <v>2504</v>
      </c>
      <c r="C212" s="85">
        <v>13602959010</v>
      </c>
      <c r="D212" s="43" t="s">
        <v>3391</v>
      </c>
      <c r="E212" s="44" t="s">
        <v>3392</v>
      </c>
      <c r="F212" s="44" t="s">
        <v>3393</v>
      </c>
      <c r="G212" s="45">
        <v>1</v>
      </c>
      <c r="H212" s="86" t="s">
        <v>128</v>
      </c>
      <c r="I212" s="44" t="s">
        <v>2854</v>
      </c>
      <c r="J212" s="44" t="s">
        <v>1697</v>
      </c>
      <c r="K212" s="44" t="s">
        <v>153</v>
      </c>
      <c r="L212" s="43" t="s">
        <v>4163</v>
      </c>
      <c r="M212" s="44" t="s">
        <v>377</v>
      </c>
      <c r="N212" s="43" t="s">
        <v>4163</v>
      </c>
      <c r="O212" s="44" t="s">
        <v>4777</v>
      </c>
      <c r="P212" s="42" t="s">
        <v>4778</v>
      </c>
      <c r="Q212" s="42" t="s">
        <v>4779</v>
      </c>
      <c r="R212" s="43" t="s">
        <v>4943</v>
      </c>
      <c r="S212" s="43" t="s">
        <v>4944</v>
      </c>
      <c r="T212" s="44" t="s">
        <v>4945</v>
      </c>
      <c r="U212" s="44"/>
      <c r="V212" s="43" t="s">
        <v>6258</v>
      </c>
      <c r="W212" s="43" t="s">
        <v>6258</v>
      </c>
      <c r="X212" s="43">
        <v>0</v>
      </c>
      <c r="Y212" s="43"/>
      <c r="Z212" s="44" t="s">
        <v>1791</v>
      </c>
      <c r="AA212" s="44" t="s">
        <v>1792</v>
      </c>
      <c r="AB212" s="46" t="s">
        <v>1793</v>
      </c>
      <c r="AC212" s="47" t="s">
        <v>1794</v>
      </c>
      <c r="AD212" s="44" t="s">
        <v>1795</v>
      </c>
      <c r="AE212" s="44" t="s">
        <v>2516</v>
      </c>
      <c r="AF212" s="47" t="s">
        <v>1797</v>
      </c>
      <c r="AG212" s="47" t="s">
        <v>1796</v>
      </c>
      <c r="AH212" s="44" t="s">
        <v>1784</v>
      </c>
      <c r="AI212" s="44" t="s">
        <v>2517</v>
      </c>
      <c r="AJ212" s="44" t="s">
        <v>1414</v>
      </c>
      <c r="AK212" s="44" t="s">
        <v>2515</v>
      </c>
      <c r="AL212" s="44">
        <v>2</v>
      </c>
      <c r="AM212" s="44" t="s">
        <v>2778</v>
      </c>
      <c r="AN212" s="44">
        <v>4</v>
      </c>
      <c r="AO212" s="44" t="s">
        <v>2779</v>
      </c>
      <c r="AP212" s="44">
        <v>1</v>
      </c>
      <c r="AQ212" s="44" t="s">
        <v>2789</v>
      </c>
      <c r="AR212" s="44">
        <v>0</v>
      </c>
      <c r="AS212" s="44">
        <v>0</v>
      </c>
      <c r="AT212" s="44"/>
      <c r="AU212" s="44"/>
      <c r="AV212" s="44" t="s">
        <v>7982</v>
      </c>
      <c r="AW212" s="44">
        <v>0</v>
      </c>
      <c r="AX212" s="44">
        <v>0</v>
      </c>
      <c r="AY212" s="44"/>
      <c r="AZ212" s="44"/>
      <c r="BA212" s="48"/>
      <c r="BB212" s="48"/>
      <c r="BC212" s="48"/>
      <c r="BD212" s="48"/>
      <c r="BE212" s="48"/>
      <c r="BF212" s="48"/>
      <c r="BG212" s="44"/>
      <c r="BH212" s="44"/>
      <c r="BI212" s="48"/>
      <c r="BJ212" s="48"/>
      <c r="BK212" s="44"/>
      <c r="BL212" s="44"/>
      <c r="BM212" s="44" t="s">
        <v>1761</v>
      </c>
      <c r="BN212" s="44">
        <v>5804126</v>
      </c>
      <c r="BO212" s="74">
        <v>19</v>
      </c>
      <c r="BP212" s="74">
        <v>2</v>
      </c>
      <c r="BQ212" s="44" t="s">
        <v>2833</v>
      </c>
      <c r="BR212" s="74">
        <v>5</v>
      </c>
      <c r="BS212" s="44" t="s">
        <v>2837</v>
      </c>
      <c r="BT212" s="74">
        <v>5</v>
      </c>
      <c r="BU212" s="44" t="s">
        <v>2838</v>
      </c>
      <c r="BV212" s="44" t="s">
        <v>9703</v>
      </c>
      <c r="BW212" s="44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53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33"/>
      <c r="DR212" s="33"/>
      <c r="DS212" s="33"/>
      <c r="DT212" s="15"/>
      <c r="DU212" s="15"/>
      <c r="DV212" s="15"/>
      <c r="DW212" s="30"/>
      <c r="DX212" s="15"/>
      <c r="DY212" s="31"/>
      <c r="DZ212" s="15"/>
      <c r="EA212" s="39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61" t="str">
        <f t="shared" ref="EQ212:EQ219" si="108">IF(CE212=1,EP212,IF(CB212=1,EO212,""))</f>
        <v/>
      </c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  <c r="FU212" s="15"/>
      <c r="FV212" s="15"/>
      <c r="FW212" s="15"/>
      <c r="FX212" s="15"/>
      <c r="FY212" s="15"/>
      <c r="FZ212" s="15"/>
      <c r="GA212" s="15"/>
      <c r="GB212" s="32"/>
      <c r="GC212" s="32"/>
      <c r="GD212" s="72">
        <f t="shared" ref="GD212:GD219" si="109">NETWORKDAYS.INTL(GB212,GC212,1)</f>
        <v>0</v>
      </c>
      <c r="GE212" s="29"/>
      <c r="GF212" s="29"/>
      <c r="GG212" s="61" t="str">
        <f t="shared" si="106"/>
        <v/>
      </c>
      <c r="GH212" s="61" t="str">
        <f t="shared" si="107"/>
        <v/>
      </c>
    </row>
    <row r="213" spans="1:190" ht="16.5" customHeight="1" x14ac:dyDescent="0.3">
      <c r="A213" s="84">
        <v>1734</v>
      </c>
      <c r="B213" s="42" t="s">
        <v>2504</v>
      </c>
      <c r="C213" s="85">
        <v>14824089010</v>
      </c>
      <c r="D213" s="43" t="s">
        <v>3394</v>
      </c>
      <c r="E213" s="44" t="s">
        <v>3395</v>
      </c>
      <c r="F213" s="44" t="s">
        <v>3395</v>
      </c>
      <c r="G213" s="45">
        <v>1</v>
      </c>
      <c r="H213" s="86" t="s">
        <v>128</v>
      </c>
      <c r="I213" s="44" t="s">
        <v>2854</v>
      </c>
      <c r="J213" s="44" t="s">
        <v>1697</v>
      </c>
      <c r="K213" s="44" t="s">
        <v>153</v>
      </c>
      <c r="L213" s="43" t="s">
        <v>4163</v>
      </c>
      <c r="M213" s="44" t="s">
        <v>378</v>
      </c>
      <c r="N213" s="43" t="s">
        <v>4846</v>
      </c>
      <c r="O213" s="44" t="s">
        <v>4883</v>
      </c>
      <c r="P213" s="42" t="s">
        <v>4946</v>
      </c>
      <c r="Q213" s="42">
        <v>0</v>
      </c>
      <c r="R213" s="43" t="s">
        <v>4947</v>
      </c>
      <c r="S213" s="43" t="s">
        <v>4948</v>
      </c>
      <c r="T213" s="44" t="s">
        <v>4949</v>
      </c>
      <c r="U213" s="44"/>
      <c r="V213" s="43" t="s">
        <v>6259</v>
      </c>
      <c r="W213" s="43">
        <v>0</v>
      </c>
      <c r="X213" s="43">
        <v>0</v>
      </c>
      <c r="Y213" s="43"/>
      <c r="Z213" s="44" t="s">
        <v>2355</v>
      </c>
      <c r="AA213" s="44" t="s">
        <v>2735</v>
      </c>
      <c r="AB213" s="46" t="s">
        <v>2356</v>
      </c>
      <c r="AC213" s="47" t="s">
        <v>2357</v>
      </c>
      <c r="AD213" s="44" t="s">
        <v>2358</v>
      </c>
      <c r="AE213" s="44" t="s">
        <v>2736</v>
      </c>
      <c r="AF213" s="47" t="s">
        <v>2360</v>
      </c>
      <c r="AG213" s="47" t="s">
        <v>2359</v>
      </c>
      <c r="AH213" s="44" t="s">
        <v>1957</v>
      </c>
      <c r="AI213" s="44" t="s">
        <v>2510</v>
      </c>
      <c r="AJ213" s="44" t="s">
        <v>1399</v>
      </c>
      <c r="AK213" s="44" t="s">
        <v>2511</v>
      </c>
      <c r="AL213" s="44">
        <v>2</v>
      </c>
      <c r="AM213" s="44" t="s">
        <v>2778</v>
      </c>
      <c r="AN213" s="44">
        <v>5</v>
      </c>
      <c r="AO213" s="44" t="s">
        <v>2780</v>
      </c>
      <c r="AP213" s="44">
        <v>1</v>
      </c>
      <c r="AQ213" s="44" t="s">
        <v>2789</v>
      </c>
      <c r="AR213" s="44" t="s">
        <v>7378</v>
      </c>
      <c r="AS213" s="44">
        <v>0</v>
      </c>
      <c r="AT213" s="44"/>
      <c r="AU213" s="44"/>
      <c r="AV213" s="44" t="s">
        <v>7983</v>
      </c>
      <c r="AW213" s="44" t="s">
        <v>8326</v>
      </c>
      <c r="AX213" s="44" t="s">
        <v>8327</v>
      </c>
      <c r="AY213" s="44"/>
      <c r="AZ213" s="44"/>
      <c r="BA213" s="48"/>
      <c r="BB213" s="48"/>
      <c r="BC213" s="48"/>
      <c r="BD213" s="48"/>
      <c r="BE213" s="48"/>
      <c r="BF213" s="48"/>
      <c r="BG213" s="44"/>
      <c r="BH213" s="44"/>
      <c r="BI213" s="48"/>
      <c r="BJ213" s="48"/>
      <c r="BK213" s="44"/>
      <c r="BL213" s="44"/>
      <c r="BM213" s="44" t="s">
        <v>1851</v>
      </c>
      <c r="BN213" s="44">
        <v>1065176</v>
      </c>
      <c r="BO213" s="74">
        <v>55</v>
      </c>
      <c r="BP213" s="74">
        <v>3</v>
      </c>
      <c r="BQ213" s="44" t="s">
        <v>2832</v>
      </c>
      <c r="BR213" s="74">
        <v>3</v>
      </c>
      <c r="BS213" s="44" t="s">
        <v>2841</v>
      </c>
      <c r="BT213" s="74">
        <v>3</v>
      </c>
      <c r="BU213" s="44" t="s">
        <v>2842</v>
      </c>
      <c r="BV213" s="44" t="s">
        <v>9703</v>
      </c>
      <c r="BW213" s="44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53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33"/>
      <c r="DR213" s="33"/>
      <c r="DS213" s="33"/>
      <c r="DT213" s="15"/>
      <c r="DU213" s="15"/>
      <c r="DV213" s="15"/>
      <c r="DW213" s="30"/>
      <c r="DX213" s="15"/>
      <c r="DY213" s="31"/>
      <c r="DZ213" s="15"/>
      <c r="EA213" s="39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61" t="str">
        <f t="shared" si="108"/>
        <v/>
      </c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  <c r="FL213" s="15"/>
      <c r="FM213" s="15"/>
      <c r="FN213" s="15"/>
      <c r="FO213" s="15"/>
      <c r="FP213" s="15"/>
      <c r="FQ213" s="15"/>
      <c r="FR213" s="15"/>
      <c r="FS213" s="15"/>
      <c r="FT213" s="15"/>
      <c r="FU213" s="15"/>
      <c r="FV213" s="15"/>
      <c r="FW213" s="15"/>
      <c r="FX213" s="15"/>
      <c r="FY213" s="15"/>
      <c r="FZ213" s="15"/>
      <c r="GA213" s="15"/>
      <c r="GB213" s="32"/>
      <c r="GC213" s="32"/>
      <c r="GD213" s="72">
        <f t="shared" si="109"/>
        <v>0</v>
      </c>
      <c r="GE213" s="29"/>
      <c r="GF213" s="29"/>
      <c r="GG213" s="61" t="str">
        <f t="shared" ref="GG213:GG219" si="110">CONCATENATE(FC213,FD213,FE213,FF213)</f>
        <v/>
      </c>
      <c r="GH213" s="61" t="str">
        <f t="shared" ref="GH213:GH219" si="111">CONCATENATE(FQ213,FR213,FS213,FT213)</f>
        <v/>
      </c>
    </row>
    <row r="214" spans="1:190" ht="16.5" customHeight="1" x14ac:dyDescent="0.3">
      <c r="A214" s="84">
        <v>1745</v>
      </c>
      <c r="B214" s="42" t="s">
        <v>1736</v>
      </c>
      <c r="C214" s="85">
        <v>13735282110</v>
      </c>
      <c r="D214" s="43" t="s">
        <v>3396</v>
      </c>
      <c r="E214" s="44" t="s">
        <v>3397</v>
      </c>
      <c r="F214" s="44">
        <v>0</v>
      </c>
      <c r="G214" s="45">
        <v>17</v>
      </c>
      <c r="H214" s="86" t="s">
        <v>134</v>
      </c>
      <c r="I214" s="44" t="s">
        <v>2850</v>
      </c>
      <c r="J214" s="44" t="s">
        <v>1697</v>
      </c>
      <c r="K214" s="44" t="s">
        <v>205</v>
      </c>
      <c r="L214" s="43" t="s">
        <v>4168</v>
      </c>
      <c r="M214" s="44" t="s">
        <v>638</v>
      </c>
      <c r="N214" s="43" t="s">
        <v>4168</v>
      </c>
      <c r="O214" s="44" t="s">
        <v>4706</v>
      </c>
      <c r="P214" s="42" t="s">
        <v>4707</v>
      </c>
      <c r="Q214" s="42" t="s">
        <v>4950</v>
      </c>
      <c r="R214" s="43" t="s">
        <v>4951</v>
      </c>
      <c r="S214" s="43" t="s">
        <v>4952</v>
      </c>
      <c r="T214" s="44" t="s">
        <v>4953</v>
      </c>
      <c r="U214" s="44" t="s">
        <v>6260</v>
      </c>
      <c r="V214" s="43" t="s">
        <v>6261</v>
      </c>
      <c r="W214" s="43" t="s">
        <v>6262</v>
      </c>
      <c r="X214" s="43">
        <v>0</v>
      </c>
      <c r="Y214" s="43" t="s">
        <v>6261</v>
      </c>
      <c r="Z214" s="44" t="s">
        <v>6999</v>
      </c>
      <c r="AA214" s="44" t="s">
        <v>7000</v>
      </c>
      <c r="AB214" s="46" t="s">
        <v>7001</v>
      </c>
      <c r="AC214" s="47" t="s">
        <v>7002</v>
      </c>
      <c r="AD214" s="44" t="s">
        <v>6918</v>
      </c>
      <c r="AE214" s="44" t="s">
        <v>6919</v>
      </c>
      <c r="AF214" s="47" t="s">
        <v>6920</v>
      </c>
      <c r="AG214" s="47" t="s">
        <v>6921</v>
      </c>
      <c r="AH214" s="44" t="s">
        <v>1957</v>
      </c>
      <c r="AI214" s="44" t="s">
        <v>2510</v>
      </c>
      <c r="AJ214" s="44" t="s">
        <v>1399</v>
      </c>
      <c r="AK214" s="44" t="s">
        <v>2511</v>
      </c>
      <c r="AL214" s="44">
        <v>2</v>
      </c>
      <c r="AM214" s="44" t="s">
        <v>2778</v>
      </c>
      <c r="AN214" s="44">
        <v>4</v>
      </c>
      <c r="AO214" s="44" t="s">
        <v>2779</v>
      </c>
      <c r="AP214" s="44">
        <v>1</v>
      </c>
      <c r="AQ214" s="44" t="s">
        <v>2789</v>
      </c>
      <c r="AR214" s="44" t="s">
        <v>7379</v>
      </c>
      <c r="AS214" s="44">
        <v>0</v>
      </c>
      <c r="AT214" s="44" t="s">
        <v>7379</v>
      </c>
      <c r="AU214" s="44" t="s">
        <v>2791</v>
      </c>
      <c r="AV214" s="44" t="s">
        <v>7984</v>
      </c>
      <c r="AW214" s="44">
        <v>0</v>
      </c>
      <c r="AX214" s="44">
        <v>0</v>
      </c>
      <c r="AY214" s="44" t="s">
        <v>7984</v>
      </c>
      <c r="AZ214" s="44"/>
      <c r="BA214" s="48" t="s">
        <v>134</v>
      </c>
      <c r="BB214" s="48" t="s">
        <v>128</v>
      </c>
      <c r="BC214" s="48" t="s">
        <v>1758</v>
      </c>
      <c r="BD214" s="48" t="s">
        <v>1917</v>
      </c>
      <c r="BE214" s="48" t="s">
        <v>1837</v>
      </c>
      <c r="BF214" s="48" t="s">
        <v>128</v>
      </c>
      <c r="BG214" s="44" t="s">
        <v>8968</v>
      </c>
      <c r="BH214" s="44" t="s">
        <v>8969</v>
      </c>
      <c r="BI214" s="48" t="s">
        <v>8970</v>
      </c>
      <c r="BJ214" s="48" t="s">
        <v>8971</v>
      </c>
      <c r="BK214" s="44" t="s">
        <v>7379</v>
      </c>
      <c r="BL214" s="44" t="s">
        <v>7379</v>
      </c>
      <c r="BM214" s="44" t="s">
        <v>1851</v>
      </c>
      <c r="BN214" s="44">
        <v>2883503</v>
      </c>
      <c r="BO214" s="74">
        <v>139</v>
      </c>
      <c r="BP214" s="74">
        <v>4</v>
      </c>
      <c r="BQ214" s="44" t="s">
        <v>2835</v>
      </c>
      <c r="BR214" s="74">
        <v>4</v>
      </c>
      <c r="BS214" s="44" t="s">
        <v>2839</v>
      </c>
      <c r="BT214" s="74">
        <v>4</v>
      </c>
      <c r="BU214" s="44" t="s">
        <v>2840</v>
      </c>
      <c r="BV214" s="44" t="s">
        <v>9704</v>
      </c>
      <c r="BW214" s="44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53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33"/>
      <c r="DR214" s="33"/>
      <c r="DS214" s="33"/>
      <c r="DT214" s="15"/>
      <c r="DU214" s="15"/>
      <c r="DV214" s="15"/>
      <c r="DW214" s="30"/>
      <c r="DX214" s="15"/>
      <c r="DY214" s="31"/>
      <c r="DZ214" s="15"/>
      <c r="EA214" s="39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61" t="str">
        <f t="shared" si="108"/>
        <v/>
      </c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  <c r="FL214" s="15"/>
      <c r="FM214" s="15"/>
      <c r="FN214" s="15"/>
      <c r="FO214" s="15"/>
      <c r="FP214" s="15"/>
      <c r="FQ214" s="15"/>
      <c r="FR214" s="15"/>
      <c r="FS214" s="15"/>
      <c r="FT214" s="15"/>
      <c r="FU214" s="15"/>
      <c r="FV214" s="15"/>
      <c r="FW214" s="15"/>
      <c r="FX214" s="15"/>
      <c r="FY214" s="15"/>
      <c r="FZ214" s="15"/>
      <c r="GA214" s="15"/>
      <c r="GB214" s="32"/>
      <c r="GC214" s="32"/>
      <c r="GD214" s="72">
        <f t="shared" si="109"/>
        <v>0</v>
      </c>
      <c r="GE214" s="29"/>
      <c r="GF214" s="29"/>
      <c r="GG214" s="61" t="str">
        <f t="shared" si="110"/>
        <v/>
      </c>
      <c r="GH214" s="61" t="str">
        <f t="shared" si="111"/>
        <v/>
      </c>
    </row>
    <row r="215" spans="1:190" ht="16.5" customHeight="1" x14ac:dyDescent="0.3">
      <c r="A215" s="84">
        <v>1762</v>
      </c>
      <c r="B215" s="42" t="s">
        <v>2504</v>
      </c>
      <c r="C215" s="85">
        <v>47555290019</v>
      </c>
      <c r="D215" s="43" t="s">
        <v>3398</v>
      </c>
      <c r="E215" s="44" t="s">
        <v>3399</v>
      </c>
      <c r="F215" s="44" t="s">
        <v>2505</v>
      </c>
      <c r="G215" s="45">
        <v>2</v>
      </c>
      <c r="H215" s="86" t="s">
        <v>128</v>
      </c>
      <c r="I215" s="44" t="s">
        <v>2854</v>
      </c>
      <c r="J215" s="44" t="s">
        <v>1697</v>
      </c>
      <c r="K215" s="44" t="s">
        <v>153</v>
      </c>
      <c r="L215" s="43" t="s">
        <v>4163</v>
      </c>
      <c r="M215" s="44" t="s">
        <v>377</v>
      </c>
      <c r="N215" s="43" t="s">
        <v>4163</v>
      </c>
      <c r="O215" s="44" t="s">
        <v>4197</v>
      </c>
      <c r="P215" s="42" t="s">
        <v>4198</v>
      </c>
      <c r="Q215" s="42" t="s">
        <v>4954</v>
      </c>
      <c r="R215" s="43" t="s">
        <v>4955</v>
      </c>
      <c r="S215" s="43" t="s">
        <v>4956</v>
      </c>
      <c r="T215" s="44" t="s">
        <v>4957</v>
      </c>
      <c r="U215" s="44"/>
      <c r="V215" s="43" t="s">
        <v>6263</v>
      </c>
      <c r="W215" s="43">
        <v>0</v>
      </c>
      <c r="X215" s="43">
        <v>0</v>
      </c>
      <c r="Y215" s="43"/>
      <c r="Z215" s="44" t="s">
        <v>2351</v>
      </c>
      <c r="AA215" s="44" t="s">
        <v>2704</v>
      </c>
      <c r="AB215" s="46" t="s">
        <v>2352</v>
      </c>
      <c r="AC215" s="47" t="s">
        <v>2353</v>
      </c>
      <c r="AD215" s="44" t="s">
        <v>2354</v>
      </c>
      <c r="AE215" s="44" t="s">
        <v>2705</v>
      </c>
      <c r="AF215" s="47" t="s">
        <v>1998</v>
      </c>
      <c r="AG215" s="47" t="s">
        <v>1999</v>
      </c>
      <c r="AH215" s="44" t="s">
        <v>2000</v>
      </c>
      <c r="AI215" s="44" t="s">
        <v>2593</v>
      </c>
      <c r="AJ215" s="44" t="s">
        <v>1406</v>
      </c>
      <c r="AK215" s="44" t="s">
        <v>1749</v>
      </c>
      <c r="AL215" s="44">
        <v>2</v>
      </c>
      <c r="AM215" s="44" t="s">
        <v>2778</v>
      </c>
      <c r="AN215" s="44">
        <v>4</v>
      </c>
      <c r="AO215" s="44" t="s">
        <v>2779</v>
      </c>
      <c r="AP215" s="44">
        <v>1</v>
      </c>
      <c r="AQ215" s="44" t="s">
        <v>2789</v>
      </c>
      <c r="AR215" s="44" t="s">
        <v>7380</v>
      </c>
      <c r="AS215" s="44">
        <v>0</v>
      </c>
      <c r="AT215" s="44"/>
      <c r="AU215" s="44"/>
      <c r="AV215" s="44" t="s">
        <v>7985</v>
      </c>
      <c r="AW215" s="44">
        <v>0</v>
      </c>
      <c r="AX215" s="44">
        <v>0</v>
      </c>
      <c r="AY215" s="44"/>
      <c r="AZ215" s="44"/>
      <c r="BA215" s="48"/>
      <c r="BB215" s="48"/>
      <c r="BC215" s="48"/>
      <c r="BD215" s="48"/>
      <c r="BE215" s="48"/>
      <c r="BF215" s="48"/>
      <c r="BG215" s="44"/>
      <c r="BH215" s="44"/>
      <c r="BI215" s="48"/>
      <c r="BJ215" s="48"/>
      <c r="BK215" s="44"/>
      <c r="BL215" s="44"/>
      <c r="BM215" s="44" t="s">
        <v>2826</v>
      </c>
      <c r="BN215" s="44">
        <v>1521018</v>
      </c>
      <c r="BO215" s="74">
        <v>17</v>
      </c>
      <c r="BP215" s="74">
        <v>2</v>
      </c>
      <c r="BQ215" s="44" t="s">
        <v>2833</v>
      </c>
      <c r="BR215" s="74">
        <v>3</v>
      </c>
      <c r="BS215" s="44" t="s">
        <v>2841</v>
      </c>
      <c r="BT215" s="74">
        <v>3</v>
      </c>
      <c r="BU215" s="44" t="s">
        <v>2842</v>
      </c>
      <c r="BV215" s="44" t="s">
        <v>9703</v>
      </c>
      <c r="BW215" s="44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53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33"/>
      <c r="DR215" s="33"/>
      <c r="DS215" s="33"/>
      <c r="DT215" s="15"/>
      <c r="DU215" s="15"/>
      <c r="DV215" s="15"/>
      <c r="DW215" s="30"/>
      <c r="DX215" s="15"/>
      <c r="DY215" s="31"/>
      <c r="DZ215" s="15"/>
      <c r="EA215" s="39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61" t="str">
        <f t="shared" si="108"/>
        <v/>
      </c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  <c r="FL215" s="15"/>
      <c r="FM215" s="15"/>
      <c r="FN215" s="15"/>
      <c r="FO215" s="15"/>
      <c r="FP215" s="15"/>
      <c r="FQ215" s="15"/>
      <c r="FR215" s="15"/>
      <c r="FS215" s="15"/>
      <c r="FT215" s="15"/>
      <c r="FU215" s="15"/>
      <c r="FV215" s="15"/>
      <c r="FW215" s="15"/>
      <c r="FX215" s="15"/>
      <c r="FY215" s="15"/>
      <c r="FZ215" s="15"/>
      <c r="GA215" s="15"/>
      <c r="GB215" s="32"/>
      <c r="GC215" s="32"/>
      <c r="GD215" s="72">
        <f t="shared" si="109"/>
        <v>0</v>
      </c>
      <c r="GE215" s="29"/>
      <c r="GF215" s="29"/>
      <c r="GG215" s="61" t="str">
        <f t="shared" si="110"/>
        <v/>
      </c>
      <c r="GH215" s="61" t="str">
        <f t="shared" si="111"/>
        <v/>
      </c>
    </row>
    <row r="216" spans="1:190" ht="16.5" customHeight="1" x14ac:dyDescent="0.3">
      <c r="A216" s="84">
        <v>1771</v>
      </c>
      <c r="B216" s="42" t="s">
        <v>2503</v>
      </c>
      <c r="C216" s="85">
        <v>14822671111</v>
      </c>
      <c r="D216" s="43" t="s">
        <v>3400</v>
      </c>
      <c r="E216" s="44" t="s">
        <v>3401</v>
      </c>
      <c r="F216" s="44" t="s">
        <v>3401</v>
      </c>
      <c r="G216" s="45">
        <v>7</v>
      </c>
      <c r="H216" s="86" t="s">
        <v>138</v>
      </c>
      <c r="I216" s="44" t="s">
        <v>2821</v>
      </c>
      <c r="J216" s="44" t="s">
        <v>1697</v>
      </c>
      <c r="K216" s="44" t="s">
        <v>258</v>
      </c>
      <c r="L216" s="43" t="s">
        <v>2821</v>
      </c>
      <c r="M216" s="44" t="s">
        <v>861</v>
      </c>
      <c r="N216" s="43" t="s">
        <v>2821</v>
      </c>
      <c r="O216" s="44" t="s">
        <v>4958</v>
      </c>
      <c r="P216" s="42" t="s">
        <v>4959</v>
      </c>
      <c r="Q216" s="42" t="s">
        <v>4960</v>
      </c>
      <c r="R216" s="43"/>
      <c r="S216" s="43"/>
      <c r="T216" s="44" t="s">
        <v>4961</v>
      </c>
      <c r="U216" s="44" t="s">
        <v>6264</v>
      </c>
      <c r="V216" s="43" t="s">
        <v>6265</v>
      </c>
      <c r="W216" s="43">
        <v>0</v>
      </c>
      <c r="X216" s="43">
        <v>0</v>
      </c>
      <c r="Y216" s="43" t="s">
        <v>6265</v>
      </c>
      <c r="Z216" s="44" t="s">
        <v>1811</v>
      </c>
      <c r="AA216" s="44" t="s">
        <v>1812</v>
      </c>
      <c r="AB216" s="46" t="s">
        <v>1813</v>
      </c>
      <c r="AC216" s="47" t="s">
        <v>1814</v>
      </c>
      <c r="AD216" s="44" t="s">
        <v>1815</v>
      </c>
      <c r="AE216" s="44" t="s">
        <v>2543</v>
      </c>
      <c r="AF216" s="47" t="s">
        <v>1817</v>
      </c>
      <c r="AG216" s="47" t="s">
        <v>1816</v>
      </c>
      <c r="AH216" s="44" t="s">
        <v>1818</v>
      </c>
      <c r="AI216" s="44" t="s">
        <v>2544</v>
      </c>
      <c r="AJ216" s="44" t="s">
        <v>1412</v>
      </c>
      <c r="AK216" s="44" t="s">
        <v>1820</v>
      </c>
      <c r="AL216" s="44">
        <v>2</v>
      </c>
      <c r="AM216" s="44" t="s">
        <v>2778</v>
      </c>
      <c r="AN216" s="44">
        <v>4</v>
      </c>
      <c r="AO216" s="44" t="s">
        <v>2779</v>
      </c>
      <c r="AP216" s="44">
        <v>1</v>
      </c>
      <c r="AQ216" s="44" t="s">
        <v>2789</v>
      </c>
      <c r="AR216" s="44" t="s">
        <v>7381</v>
      </c>
      <c r="AS216" s="44" t="s">
        <v>7382</v>
      </c>
      <c r="AT216" s="44" t="s">
        <v>7381</v>
      </c>
      <c r="AU216" s="44">
        <v>0</v>
      </c>
      <c r="AV216" s="44" t="s">
        <v>7986</v>
      </c>
      <c r="AW216" s="44" t="s">
        <v>8328</v>
      </c>
      <c r="AX216" s="44" t="s">
        <v>7381</v>
      </c>
      <c r="AY216" s="44" t="s">
        <v>7986</v>
      </c>
      <c r="AZ216" s="44" t="s">
        <v>8972</v>
      </c>
      <c r="BA216" s="48" t="s">
        <v>138</v>
      </c>
      <c r="BB216" s="48" t="s">
        <v>128</v>
      </c>
      <c r="BC216" s="48" t="s">
        <v>1758</v>
      </c>
      <c r="BD216" s="48" t="s">
        <v>2251</v>
      </c>
      <c r="BE216" s="48" t="s">
        <v>1837</v>
      </c>
      <c r="BF216" s="48" t="s">
        <v>131</v>
      </c>
      <c r="BG216" s="44" t="s">
        <v>8973</v>
      </c>
      <c r="BH216" s="44" t="s">
        <v>8974</v>
      </c>
      <c r="BI216" s="48" t="s">
        <v>8328</v>
      </c>
      <c r="BJ216" s="48" t="s">
        <v>8328</v>
      </c>
      <c r="BK216" s="44" t="s">
        <v>7381</v>
      </c>
      <c r="BL216" s="44" t="s">
        <v>7381</v>
      </c>
      <c r="BM216" s="44" t="s">
        <v>1820</v>
      </c>
      <c r="BN216" s="44">
        <v>16360229</v>
      </c>
      <c r="BO216" s="74">
        <v>99</v>
      </c>
      <c r="BP216" s="74">
        <v>3</v>
      </c>
      <c r="BQ216" s="44" t="s">
        <v>2832</v>
      </c>
      <c r="BR216" s="74">
        <v>5</v>
      </c>
      <c r="BS216" s="44" t="s">
        <v>2837</v>
      </c>
      <c r="BT216" s="74">
        <v>5</v>
      </c>
      <c r="BU216" s="44" t="s">
        <v>2838</v>
      </c>
      <c r="BV216" s="44" t="s">
        <v>9704</v>
      </c>
      <c r="BW216" s="44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53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33"/>
      <c r="DR216" s="33"/>
      <c r="DS216" s="33"/>
      <c r="DT216" s="15"/>
      <c r="DU216" s="15"/>
      <c r="DV216" s="15"/>
      <c r="DW216" s="30"/>
      <c r="DX216" s="15"/>
      <c r="DY216" s="31"/>
      <c r="DZ216" s="15"/>
      <c r="EA216" s="39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61" t="str">
        <f t="shared" si="108"/>
        <v/>
      </c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  <c r="FL216" s="15"/>
      <c r="FM216" s="15"/>
      <c r="FN216" s="15"/>
      <c r="FO216" s="15"/>
      <c r="FP216" s="15"/>
      <c r="FQ216" s="15"/>
      <c r="FR216" s="15"/>
      <c r="FS216" s="15"/>
      <c r="FT216" s="15"/>
      <c r="FU216" s="15"/>
      <c r="FV216" s="15"/>
      <c r="FW216" s="15"/>
      <c r="FX216" s="15"/>
      <c r="FY216" s="15"/>
      <c r="FZ216" s="15"/>
      <c r="GA216" s="15"/>
      <c r="GB216" s="32"/>
      <c r="GC216" s="32"/>
      <c r="GD216" s="72">
        <f t="shared" si="109"/>
        <v>0</v>
      </c>
      <c r="GE216" s="29"/>
      <c r="GF216" s="29"/>
      <c r="GG216" s="61" t="str">
        <f t="shared" si="110"/>
        <v/>
      </c>
      <c r="GH216" s="61" t="str">
        <f t="shared" si="111"/>
        <v/>
      </c>
    </row>
    <row r="217" spans="1:190" ht="16.5" customHeight="1" x14ac:dyDescent="0.3">
      <c r="A217" s="84">
        <v>1772</v>
      </c>
      <c r="B217" s="42" t="s">
        <v>2503</v>
      </c>
      <c r="C217" s="85">
        <v>46552773071</v>
      </c>
      <c r="D217" s="43" t="s">
        <v>3402</v>
      </c>
      <c r="E217" s="44" t="s">
        <v>3403</v>
      </c>
      <c r="F217" s="44" t="s">
        <v>2505</v>
      </c>
      <c r="G217" s="45">
        <v>2</v>
      </c>
      <c r="H217" s="86" t="s">
        <v>134</v>
      </c>
      <c r="I217" s="44" t="s">
        <v>2850</v>
      </c>
      <c r="J217" s="44" t="s">
        <v>1697</v>
      </c>
      <c r="K217" s="44" t="s">
        <v>205</v>
      </c>
      <c r="L217" s="43" t="s">
        <v>4168</v>
      </c>
      <c r="M217" s="44" t="s">
        <v>638</v>
      </c>
      <c r="N217" s="43" t="s">
        <v>4168</v>
      </c>
      <c r="O217" s="44" t="s">
        <v>4205</v>
      </c>
      <c r="P217" s="42" t="s">
        <v>4206</v>
      </c>
      <c r="Q217" s="42" t="s">
        <v>4962</v>
      </c>
      <c r="R217" s="43"/>
      <c r="S217" s="43"/>
      <c r="T217" s="44" t="s">
        <v>4963</v>
      </c>
      <c r="U217" s="44" t="s">
        <v>6266</v>
      </c>
      <c r="V217" s="43" t="s">
        <v>6267</v>
      </c>
      <c r="W217" s="43" t="s">
        <v>6268</v>
      </c>
      <c r="X217" s="43">
        <v>0</v>
      </c>
      <c r="Y217" s="43" t="s">
        <v>6267</v>
      </c>
      <c r="Z217" s="44" t="s">
        <v>2225</v>
      </c>
      <c r="AA217" s="44" t="s">
        <v>2226</v>
      </c>
      <c r="AB217" s="46" t="s">
        <v>2227</v>
      </c>
      <c r="AC217" s="47" t="s">
        <v>2228</v>
      </c>
      <c r="AD217" s="44" t="s">
        <v>2229</v>
      </c>
      <c r="AE217" s="44" t="s">
        <v>2685</v>
      </c>
      <c r="AF217" s="47" t="s">
        <v>2075</v>
      </c>
      <c r="AG217" s="47" t="s">
        <v>2076</v>
      </c>
      <c r="AH217" s="44" t="s">
        <v>1784</v>
      </c>
      <c r="AI217" s="44" t="s">
        <v>2517</v>
      </c>
      <c r="AJ217" s="44" t="s">
        <v>1414</v>
      </c>
      <c r="AK217" s="44" t="s">
        <v>2515</v>
      </c>
      <c r="AL217" s="44">
        <v>2</v>
      </c>
      <c r="AM217" s="44" t="s">
        <v>2778</v>
      </c>
      <c r="AN217" s="44">
        <v>4</v>
      </c>
      <c r="AO217" s="44" t="s">
        <v>2779</v>
      </c>
      <c r="AP217" s="44">
        <v>1</v>
      </c>
      <c r="AQ217" s="44" t="s">
        <v>2789</v>
      </c>
      <c r="AR217" s="44" t="s">
        <v>7383</v>
      </c>
      <c r="AS217" s="44">
        <v>0</v>
      </c>
      <c r="AT217" s="44" t="s">
        <v>7383</v>
      </c>
      <c r="AU217" s="44">
        <v>0</v>
      </c>
      <c r="AV217" s="44" t="s">
        <v>7987</v>
      </c>
      <c r="AW217" s="44" t="s">
        <v>8329</v>
      </c>
      <c r="AX217" s="44" t="s">
        <v>8330</v>
      </c>
      <c r="AY217" s="44" t="s">
        <v>7987</v>
      </c>
      <c r="AZ217" s="44" t="s">
        <v>8975</v>
      </c>
      <c r="BA217" s="48" t="s">
        <v>134</v>
      </c>
      <c r="BB217" s="48" t="s">
        <v>128</v>
      </c>
      <c r="BC217" s="48" t="s">
        <v>1758</v>
      </c>
      <c r="BD217" s="48" t="s">
        <v>1930</v>
      </c>
      <c r="BE217" s="48" t="s">
        <v>1790</v>
      </c>
      <c r="BF217" s="48" t="s">
        <v>138</v>
      </c>
      <c r="BG217" s="44" t="s">
        <v>8976</v>
      </c>
      <c r="BH217" s="44" t="s">
        <v>8977</v>
      </c>
      <c r="BI217" s="48" t="s">
        <v>8329</v>
      </c>
      <c r="BJ217" s="48" t="s">
        <v>8329</v>
      </c>
      <c r="BK217" s="44" t="s">
        <v>8330</v>
      </c>
      <c r="BL217" s="44" t="s">
        <v>8330</v>
      </c>
      <c r="BM217" s="44" t="s">
        <v>1761</v>
      </c>
      <c r="BN217" s="44">
        <v>5014975</v>
      </c>
      <c r="BO217" s="74">
        <v>8</v>
      </c>
      <c r="BP217" s="74">
        <v>1</v>
      </c>
      <c r="BQ217" s="44" t="s">
        <v>2834</v>
      </c>
      <c r="BR217" s="74">
        <v>5</v>
      </c>
      <c r="BS217" s="44" t="s">
        <v>2837</v>
      </c>
      <c r="BT217" s="74">
        <v>5</v>
      </c>
      <c r="BU217" s="44" t="s">
        <v>2838</v>
      </c>
      <c r="BV217" s="44" t="s">
        <v>9704</v>
      </c>
      <c r="BW217" s="44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53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33"/>
      <c r="DR217" s="33"/>
      <c r="DS217" s="33"/>
      <c r="DT217" s="15"/>
      <c r="DU217" s="15"/>
      <c r="DV217" s="15"/>
      <c r="DW217" s="30"/>
      <c r="DX217" s="15"/>
      <c r="DY217" s="31"/>
      <c r="DZ217" s="15"/>
      <c r="EA217" s="39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61" t="str">
        <f t="shared" si="108"/>
        <v/>
      </c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  <c r="FL217" s="15"/>
      <c r="FM217" s="15"/>
      <c r="FN217" s="15"/>
      <c r="FO217" s="15"/>
      <c r="FP217" s="15"/>
      <c r="FQ217" s="15"/>
      <c r="FR217" s="15"/>
      <c r="FS217" s="15"/>
      <c r="FT217" s="15"/>
      <c r="FU217" s="15"/>
      <c r="FV217" s="15"/>
      <c r="FW217" s="15"/>
      <c r="FX217" s="15"/>
      <c r="FY217" s="15"/>
      <c r="FZ217" s="15"/>
      <c r="GA217" s="15"/>
      <c r="GB217" s="32"/>
      <c r="GC217" s="32"/>
      <c r="GD217" s="72">
        <f t="shared" si="109"/>
        <v>0</v>
      </c>
      <c r="GE217" s="29"/>
      <c r="GF217" s="29"/>
      <c r="GG217" s="61" t="str">
        <f t="shared" si="110"/>
        <v/>
      </c>
      <c r="GH217" s="61" t="str">
        <f t="shared" si="111"/>
        <v/>
      </c>
    </row>
    <row r="218" spans="1:190" ht="16.5" customHeight="1" x14ac:dyDescent="0.3">
      <c r="A218" s="84">
        <v>1784</v>
      </c>
      <c r="B218" s="42" t="s">
        <v>2503</v>
      </c>
      <c r="C218" s="85">
        <v>13602730012</v>
      </c>
      <c r="D218" s="43" t="s">
        <v>3404</v>
      </c>
      <c r="E218" s="44" t="s">
        <v>3405</v>
      </c>
      <c r="F218" s="44" t="s">
        <v>3406</v>
      </c>
      <c r="G218" s="45">
        <v>11</v>
      </c>
      <c r="H218" s="86" t="s">
        <v>128</v>
      </c>
      <c r="I218" s="44" t="s">
        <v>2854</v>
      </c>
      <c r="J218" s="44" t="s">
        <v>1697</v>
      </c>
      <c r="K218" s="44" t="s">
        <v>153</v>
      </c>
      <c r="L218" s="43" t="s">
        <v>4163</v>
      </c>
      <c r="M218" s="44" t="s">
        <v>377</v>
      </c>
      <c r="N218" s="43" t="s">
        <v>4163</v>
      </c>
      <c r="O218" s="44" t="s">
        <v>4173</v>
      </c>
      <c r="P218" s="42" t="s">
        <v>4357</v>
      </c>
      <c r="Q218" s="42" t="s">
        <v>4429</v>
      </c>
      <c r="R218" s="43"/>
      <c r="S218" s="43"/>
      <c r="T218" s="44" t="s">
        <v>4964</v>
      </c>
      <c r="U218" s="44" t="s">
        <v>6017</v>
      </c>
      <c r="V218" s="43" t="s">
        <v>6018</v>
      </c>
      <c r="W218" s="43">
        <v>0</v>
      </c>
      <c r="X218" s="43">
        <v>0</v>
      </c>
      <c r="Y218" s="43" t="s">
        <v>6018</v>
      </c>
      <c r="Z218" s="44" t="s">
        <v>1762</v>
      </c>
      <c r="AA218" s="44" t="s">
        <v>2512</v>
      </c>
      <c r="AB218" s="46" t="s">
        <v>1763</v>
      </c>
      <c r="AC218" s="47" t="s">
        <v>1764</v>
      </c>
      <c r="AD218" s="44" t="s">
        <v>1765</v>
      </c>
      <c r="AE218" s="44" t="s">
        <v>2513</v>
      </c>
      <c r="AF218" s="47" t="s">
        <v>1767</v>
      </c>
      <c r="AG218" s="47" t="s">
        <v>1766</v>
      </c>
      <c r="AH218" s="44" t="s">
        <v>1768</v>
      </c>
      <c r="AI218" s="44" t="s">
        <v>2514</v>
      </c>
      <c r="AJ218" s="44" t="s">
        <v>1414</v>
      </c>
      <c r="AK218" s="44" t="s">
        <v>2515</v>
      </c>
      <c r="AL218" s="44">
        <v>2</v>
      </c>
      <c r="AM218" s="44" t="s">
        <v>2778</v>
      </c>
      <c r="AN218" s="44">
        <v>4</v>
      </c>
      <c r="AO218" s="44" t="s">
        <v>2779</v>
      </c>
      <c r="AP218" s="44">
        <v>1</v>
      </c>
      <c r="AQ218" s="44" t="s">
        <v>2789</v>
      </c>
      <c r="AR218" s="44" t="s">
        <v>7384</v>
      </c>
      <c r="AS218" s="44" t="s">
        <v>7385</v>
      </c>
      <c r="AT218" s="44" t="s">
        <v>7384</v>
      </c>
      <c r="AU218" s="44" t="s">
        <v>7385</v>
      </c>
      <c r="AV218" s="44" t="s">
        <v>7988</v>
      </c>
      <c r="AW218" s="44" t="s">
        <v>6018</v>
      </c>
      <c r="AX218" s="44" t="s">
        <v>7384</v>
      </c>
      <c r="AY218" s="44" t="s">
        <v>7988</v>
      </c>
      <c r="AZ218" s="44" t="s">
        <v>7988</v>
      </c>
      <c r="BA218" s="48" t="s">
        <v>128</v>
      </c>
      <c r="BB218" s="48" t="s">
        <v>128</v>
      </c>
      <c r="BC218" s="48" t="s">
        <v>1758</v>
      </c>
      <c r="BD218" s="48" t="s">
        <v>1917</v>
      </c>
      <c r="BE218" s="48" t="s">
        <v>1748</v>
      </c>
      <c r="BF218" s="48" t="s">
        <v>130</v>
      </c>
      <c r="BG218" s="44" t="s">
        <v>8695</v>
      </c>
      <c r="BH218" s="44" t="s">
        <v>8696</v>
      </c>
      <c r="BI218" s="48" t="s">
        <v>6018</v>
      </c>
      <c r="BJ218" s="48" t="s">
        <v>6018</v>
      </c>
      <c r="BK218" s="44" t="s">
        <v>7384</v>
      </c>
      <c r="BL218" s="44" t="s">
        <v>7384</v>
      </c>
      <c r="BM218" s="44" t="s">
        <v>1761</v>
      </c>
      <c r="BN218" s="44">
        <v>74693930</v>
      </c>
      <c r="BO218" s="74">
        <v>70</v>
      </c>
      <c r="BP218" s="74">
        <v>3</v>
      </c>
      <c r="BQ218" s="44" t="s">
        <v>2832</v>
      </c>
      <c r="BR218" s="74">
        <v>5</v>
      </c>
      <c r="BS218" s="44" t="s">
        <v>2837</v>
      </c>
      <c r="BT218" s="74">
        <v>5</v>
      </c>
      <c r="BU218" s="44" t="s">
        <v>2838</v>
      </c>
      <c r="BV218" s="44" t="s">
        <v>9703</v>
      </c>
      <c r="BW218" s="44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53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33"/>
      <c r="DR218" s="33"/>
      <c r="DS218" s="33"/>
      <c r="DT218" s="15"/>
      <c r="DU218" s="15"/>
      <c r="DV218" s="15"/>
      <c r="DW218" s="30"/>
      <c r="DX218" s="15"/>
      <c r="DY218" s="31"/>
      <c r="DZ218" s="15"/>
      <c r="EA218" s="39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61" t="str">
        <f t="shared" si="108"/>
        <v/>
      </c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  <c r="FL218" s="15"/>
      <c r="FM218" s="15"/>
      <c r="FN218" s="15"/>
      <c r="FO218" s="15"/>
      <c r="FP218" s="15"/>
      <c r="FQ218" s="15"/>
      <c r="FR218" s="15"/>
      <c r="FS218" s="15"/>
      <c r="FT218" s="15"/>
      <c r="FU218" s="15"/>
      <c r="FV218" s="15"/>
      <c r="FW218" s="15"/>
      <c r="FX218" s="15"/>
      <c r="FY218" s="15"/>
      <c r="FZ218" s="15"/>
      <c r="GA218" s="15"/>
      <c r="GB218" s="32"/>
      <c r="GC218" s="32"/>
      <c r="GD218" s="72">
        <f t="shared" si="109"/>
        <v>0</v>
      </c>
      <c r="GE218" s="29"/>
      <c r="GF218" s="29"/>
      <c r="GG218" s="61" t="str">
        <f t="shared" si="110"/>
        <v/>
      </c>
      <c r="GH218" s="61" t="str">
        <f t="shared" si="111"/>
        <v/>
      </c>
    </row>
    <row r="219" spans="1:190" ht="16.5" customHeight="1" x14ac:dyDescent="0.3">
      <c r="A219" s="84">
        <v>1785</v>
      </c>
      <c r="B219" s="42" t="s">
        <v>2503</v>
      </c>
      <c r="C219" s="85">
        <v>47067888070</v>
      </c>
      <c r="D219" s="43" t="s">
        <v>3407</v>
      </c>
      <c r="E219" s="44" t="s">
        <v>3408</v>
      </c>
      <c r="F219" s="44" t="s">
        <v>3409</v>
      </c>
      <c r="G219" s="45">
        <v>1</v>
      </c>
      <c r="H219" s="86" t="s">
        <v>134</v>
      </c>
      <c r="I219" s="44" t="s">
        <v>2850</v>
      </c>
      <c r="J219" s="44" t="s">
        <v>1697</v>
      </c>
      <c r="K219" s="44" t="s">
        <v>205</v>
      </c>
      <c r="L219" s="43" t="s">
        <v>4168</v>
      </c>
      <c r="M219" s="44" t="s">
        <v>638</v>
      </c>
      <c r="N219" s="43" t="s">
        <v>4168</v>
      </c>
      <c r="O219" s="44" t="s">
        <v>4452</v>
      </c>
      <c r="P219" s="42" t="s">
        <v>4499</v>
      </c>
      <c r="Q219" s="42" t="s">
        <v>4721</v>
      </c>
      <c r="R219" s="43"/>
      <c r="S219" s="43"/>
      <c r="T219" s="44" t="s">
        <v>4965</v>
      </c>
      <c r="U219" s="44" t="s">
        <v>5861</v>
      </c>
      <c r="V219" s="43" t="s">
        <v>6269</v>
      </c>
      <c r="W219" s="43" t="s">
        <v>6270</v>
      </c>
      <c r="X219" s="43">
        <v>0</v>
      </c>
      <c r="Y219" s="43" t="s">
        <v>6269</v>
      </c>
      <c r="Z219" s="44" t="s">
        <v>2198</v>
      </c>
      <c r="AA219" s="44" t="s">
        <v>2199</v>
      </c>
      <c r="AB219" s="46" t="s">
        <v>2028</v>
      </c>
      <c r="AC219" s="47" t="s">
        <v>2029</v>
      </c>
      <c r="AD219" s="44" t="s">
        <v>1754</v>
      </c>
      <c r="AE219" s="44" t="s">
        <v>2529</v>
      </c>
      <c r="AF219" s="47" t="s">
        <v>1756</v>
      </c>
      <c r="AG219" s="47" t="s">
        <v>1755</v>
      </c>
      <c r="AH219" s="44" t="s">
        <v>1757</v>
      </c>
      <c r="AI219" s="44" t="s">
        <v>2528</v>
      </c>
      <c r="AJ219" s="44" t="s">
        <v>1414</v>
      </c>
      <c r="AK219" s="44" t="s">
        <v>2515</v>
      </c>
      <c r="AL219" s="44">
        <v>2</v>
      </c>
      <c r="AM219" s="44" t="s">
        <v>2778</v>
      </c>
      <c r="AN219" s="44">
        <v>4</v>
      </c>
      <c r="AO219" s="44" t="s">
        <v>2779</v>
      </c>
      <c r="AP219" s="44">
        <v>1</v>
      </c>
      <c r="AQ219" s="44" t="s">
        <v>2789</v>
      </c>
      <c r="AR219" s="44" t="s">
        <v>7386</v>
      </c>
      <c r="AS219" s="44">
        <v>0</v>
      </c>
      <c r="AT219" s="44" t="s">
        <v>7386</v>
      </c>
      <c r="AU219" s="44">
        <v>0</v>
      </c>
      <c r="AV219" s="44" t="s">
        <v>7989</v>
      </c>
      <c r="AW219" s="44">
        <v>0</v>
      </c>
      <c r="AX219" s="44">
        <v>0</v>
      </c>
      <c r="AY219" s="44" t="s">
        <v>7989</v>
      </c>
      <c r="AZ219" s="44" t="s">
        <v>7989</v>
      </c>
      <c r="BA219" s="48" t="s">
        <v>138</v>
      </c>
      <c r="BB219" s="48" t="s">
        <v>128</v>
      </c>
      <c r="BC219" s="48" t="s">
        <v>1758</v>
      </c>
      <c r="BD219" s="48" t="s">
        <v>2223</v>
      </c>
      <c r="BE219" s="48" t="s">
        <v>1760</v>
      </c>
      <c r="BF219" s="48" t="s">
        <v>133</v>
      </c>
      <c r="BG219" s="44" t="s">
        <v>8978</v>
      </c>
      <c r="BH219" s="44" t="s">
        <v>8979</v>
      </c>
      <c r="BI219" s="48" t="s">
        <v>6269</v>
      </c>
      <c r="BJ219" s="48" t="s">
        <v>6269</v>
      </c>
      <c r="BK219" s="44" t="s">
        <v>8980</v>
      </c>
      <c r="BL219" s="44" t="s">
        <v>8980</v>
      </c>
      <c r="BM219" s="44" t="s">
        <v>1761</v>
      </c>
      <c r="BN219" s="44">
        <v>5194784</v>
      </c>
      <c r="BO219" s="74">
        <v>43</v>
      </c>
      <c r="BP219" s="74">
        <v>2</v>
      </c>
      <c r="BQ219" s="44" t="s">
        <v>2833</v>
      </c>
      <c r="BR219" s="74">
        <v>5</v>
      </c>
      <c r="BS219" s="44" t="s">
        <v>2837</v>
      </c>
      <c r="BT219" s="74">
        <v>5</v>
      </c>
      <c r="BU219" s="44" t="s">
        <v>2838</v>
      </c>
      <c r="BV219" s="44" t="s">
        <v>9704</v>
      </c>
      <c r="BW219" s="44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53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33"/>
      <c r="DR219" s="33"/>
      <c r="DS219" s="33"/>
      <c r="DT219" s="15"/>
      <c r="DU219" s="15"/>
      <c r="DV219" s="15"/>
      <c r="DW219" s="30"/>
      <c r="DX219" s="15"/>
      <c r="DY219" s="31"/>
      <c r="DZ219" s="15"/>
      <c r="EA219" s="39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61" t="str">
        <f t="shared" si="108"/>
        <v/>
      </c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  <c r="FL219" s="15"/>
      <c r="FM219" s="15"/>
      <c r="FN219" s="15"/>
      <c r="FO219" s="15"/>
      <c r="FP219" s="15"/>
      <c r="FQ219" s="15"/>
      <c r="FR219" s="15"/>
      <c r="FS219" s="15"/>
      <c r="FT219" s="15"/>
      <c r="FU219" s="15"/>
      <c r="FV219" s="15"/>
      <c r="FW219" s="15"/>
      <c r="FX219" s="15"/>
      <c r="FY219" s="15"/>
      <c r="FZ219" s="15"/>
      <c r="GA219" s="15"/>
      <c r="GB219" s="32"/>
      <c r="GC219" s="32"/>
      <c r="GD219" s="72">
        <f t="shared" si="109"/>
        <v>0</v>
      </c>
      <c r="GE219" s="29"/>
      <c r="GF219" s="29"/>
      <c r="GG219" s="61" t="str">
        <f t="shared" si="110"/>
        <v/>
      </c>
      <c r="GH219" s="61" t="str">
        <f t="shared" si="111"/>
        <v/>
      </c>
    </row>
    <row r="220" spans="1:190" ht="16.5" customHeight="1" x14ac:dyDescent="0.3">
      <c r="A220" s="84">
        <v>1794</v>
      </c>
      <c r="B220" s="42" t="s">
        <v>2503</v>
      </c>
      <c r="C220" s="85">
        <v>13735181119</v>
      </c>
      <c r="D220" s="43" t="s">
        <v>3410</v>
      </c>
      <c r="E220" s="44" t="s">
        <v>3411</v>
      </c>
      <c r="F220" s="44" t="s">
        <v>3412</v>
      </c>
      <c r="G220" s="45">
        <v>1</v>
      </c>
      <c r="H220" s="86" t="s">
        <v>138</v>
      </c>
      <c r="I220" s="44" t="s">
        <v>2821</v>
      </c>
      <c r="J220" s="44" t="s">
        <v>1697</v>
      </c>
      <c r="K220" s="44" t="s">
        <v>258</v>
      </c>
      <c r="L220" s="43" t="s">
        <v>2821</v>
      </c>
      <c r="M220" s="44" t="s">
        <v>861</v>
      </c>
      <c r="N220" s="43" t="s">
        <v>2821</v>
      </c>
      <c r="O220" s="44" t="s">
        <v>4966</v>
      </c>
      <c r="P220" s="42" t="s">
        <v>4967</v>
      </c>
      <c r="Q220" s="42" t="s">
        <v>4968</v>
      </c>
      <c r="R220" s="43"/>
      <c r="S220" s="43"/>
      <c r="T220" s="44" t="s">
        <v>4969</v>
      </c>
      <c r="U220" s="44" t="s">
        <v>6271</v>
      </c>
      <c r="V220" s="43" t="s">
        <v>6272</v>
      </c>
      <c r="W220" s="43" t="s">
        <v>6273</v>
      </c>
      <c r="X220" s="43">
        <v>0</v>
      </c>
      <c r="Y220" s="43" t="s">
        <v>6272</v>
      </c>
      <c r="Z220" s="44" t="s">
        <v>2198</v>
      </c>
      <c r="AA220" s="44" t="s">
        <v>2199</v>
      </c>
      <c r="AB220" s="46" t="s">
        <v>2028</v>
      </c>
      <c r="AC220" s="47" t="s">
        <v>2029</v>
      </c>
      <c r="AD220" s="44" t="s">
        <v>1754</v>
      </c>
      <c r="AE220" s="44" t="s">
        <v>2529</v>
      </c>
      <c r="AF220" s="47" t="s">
        <v>1756</v>
      </c>
      <c r="AG220" s="47" t="s">
        <v>1755</v>
      </c>
      <c r="AH220" s="44" t="s">
        <v>1757</v>
      </c>
      <c r="AI220" s="44" t="s">
        <v>2528</v>
      </c>
      <c r="AJ220" s="44" t="s">
        <v>1414</v>
      </c>
      <c r="AK220" s="44" t="s">
        <v>2515</v>
      </c>
      <c r="AL220" s="44">
        <v>2</v>
      </c>
      <c r="AM220" s="44" t="s">
        <v>2778</v>
      </c>
      <c r="AN220" s="44">
        <v>4</v>
      </c>
      <c r="AO220" s="44" t="s">
        <v>2779</v>
      </c>
      <c r="AP220" s="44">
        <v>1</v>
      </c>
      <c r="AQ220" s="44" t="s">
        <v>2789</v>
      </c>
      <c r="AR220" s="44" t="s">
        <v>7387</v>
      </c>
      <c r="AS220" s="44">
        <v>0</v>
      </c>
      <c r="AT220" s="44" t="s">
        <v>7387</v>
      </c>
      <c r="AU220" s="44">
        <v>0</v>
      </c>
      <c r="AV220" s="44" t="s">
        <v>7990</v>
      </c>
      <c r="AW220" s="44" t="s">
        <v>6272</v>
      </c>
      <c r="AX220" s="44" t="s">
        <v>8331</v>
      </c>
      <c r="AY220" s="44" t="s">
        <v>7990</v>
      </c>
      <c r="AZ220" s="44" t="s">
        <v>8981</v>
      </c>
      <c r="BA220" s="48" t="s">
        <v>138</v>
      </c>
      <c r="BB220" s="48" t="s">
        <v>128</v>
      </c>
      <c r="BC220" s="48" t="s">
        <v>1758</v>
      </c>
      <c r="BD220" s="48" t="s">
        <v>2128</v>
      </c>
      <c r="BE220" s="48" t="s">
        <v>1819</v>
      </c>
      <c r="BF220" s="48" t="s">
        <v>128</v>
      </c>
      <c r="BG220" s="44" t="s">
        <v>8982</v>
      </c>
      <c r="BH220" s="44" t="s">
        <v>8983</v>
      </c>
      <c r="BI220" s="48" t="s">
        <v>6272</v>
      </c>
      <c r="BJ220" s="48" t="s">
        <v>8984</v>
      </c>
      <c r="BK220" s="44" t="s">
        <v>8331</v>
      </c>
      <c r="BL220" s="44" t="s">
        <v>8331</v>
      </c>
      <c r="BM220" s="44" t="s">
        <v>1761</v>
      </c>
      <c r="BN220" s="44">
        <v>18582914</v>
      </c>
      <c r="BO220" s="74">
        <v>59</v>
      </c>
      <c r="BP220" s="74">
        <v>3</v>
      </c>
      <c r="BQ220" s="44" t="s">
        <v>2832</v>
      </c>
      <c r="BR220" s="74">
        <v>5</v>
      </c>
      <c r="BS220" s="44" t="s">
        <v>2837</v>
      </c>
      <c r="BT220" s="74">
        <v>5</v>
      </c>
      <c r="BU220" s="44" t="s">
        <v>2838</v>
      </c>
      <c r="BV220" s="44" t="s">
        <v>9704</v>
      </c>
      <c r="BW220" s="44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53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33"/>
      <c r="DR220" s="33"/>
      <c r="DS220" s="33"/>
      <c r="DT220" s="15"/>
      <c r="DU220" s="15"/>
      <c r="DV220" s="15"/>
      <c r="DW220" s="30"/>
      <c r="DX220" s="15"/>
      <c r="DY220" s="31"/>
      <c r="DZ220" s="15"/>
      <c r="EA220" s="39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61" t="str">
        <f t="shared" ref="EQ220:EQ223" si="112">IF(CE220=1,EP220,IF(CB220=1,EO220,""))</f>
        <v/>
      </c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  <c r="FL220" s="15"/>
      <c r="FM220" s="15"/>
      <c r="FN220" s="15"/>
      <c r="FO220" s="15"/>
      <c r="FP220" s="15"/>
      <c r="FQ220" s="15"/>
      <c r="FR220" s="15"/>
      <c r="FS220" s="15"/>
      <c r="FT220" s="15"/>
      <c r="FU220" s="15"/>
      <c r="FV220" s="15"/>
      <c r="FW220" s="15"/>
      <c r="FX220" s="15"/>
      <c r="FY220" s="15"/>
      <c r="FZ220" s="15"/>
      <c r="GA220" s="15"/>
      <c r="GB220" s="32"/>
      <c r="GC220" s="32"/>
      <c r="GD220" s="72">
        <f t="shared" ref="GD220:GD223" si="113">NETWORKDAYS.INTL(GB220,GC220,1)</f>
        <v>0</v>
      </c>
      <c r="GE220" s="29"/>
      <c r="GF220" s="29"/>
      <c r="GG220" s="61" t="str">
        <f t="shared" ref="GG220:GG223" si="114">CONCATENATE(FC220,FD220,FE220,FF220)</f>
        <v/>
      </c>
      <c r="GH220" s="61" t="str">
        <f t="shared" ref="GH220:GH223" si="115">CONCATENATE(FQ220,FR220,FS220,FT220)</f>
        <v/>
      </c>
    </row>
    <row r="221" spans="1:190" x14ac:dyDescent="0.3">
      <c r="A221" s="84">
        <v>1812</v>
      </c>
      <c r="B221" s="42" t="s">
        <v>1736</v>
      </c>
      <c r="C221" s="85">
        <v>44376888077</v>
      </c>
      <c r="D221" s="43" t="s">
        <v>3413</v>
      </c>
      <c r="E221" s="44" t="s">
        <v>3414</v>
      </c>
      <c r="F221" s="44" t="s">
        <v>3415</v>
      </c>
      <c r="G221" s="45">
        <v>2</v>
      </c>
      <c r="H221" s="86" t="s">
        <v>128</v>
      </c>
      <c r="I221" s="44" t="s">
        <v>2854</v>
      </c>
      <c r="J221" s="44" t="s">
        <v>1697</v>
      </c>
      <c r="K221" s="44" t="s">
        <v>167</v>
      </c>
      <c r="L221" s="43" t="s">
        <v>4157</v>
      </c>
      <c r="M221" s="44" t="s">
        <v>450</v>
      </c>
      <c r="N221" s="43" t="s">
        <v>4157</v>
      </c>
      <c r="O221" s="44" t="s">
        <v>4158</v>
      </c>
      <c r="P221" s="42" t="s">
        <v>4970</v>
      </c>
      <c r="Q221" s="42">
        <v>0</v>
      </c>
      <c r="R221" s="43" t="s">
        <v>4971</v>
      </c>
      <c r="S221" s="43" t="s">
        <v>4972</v>
      </c>
      <c r="T221" s="44" t="s">
        <v>4973</v>
      </c>
      <c r="U221" s="44" t="s">
        <v>6274</v>
      </c>
      <c r="V221" s="43" t="s">
        <v>6275</v>
      </c>
      <c r="W221" s="43" t="s">
        <v>6276</v>
      </c>
      <c r="X221" s="43">
        <v>0</v>
      </c>
      <c r="Y221" s="43" t="s">
        <v>6275</v>
      </c>
      <c r="Z221" s="44" t="s">
        <v>2763</v>
      </c>
      <c r="AA221" s="44" t="s">
        <v>2764</v>
      </c>
      <c r="AB221" s="46" t="s">
        <v>2765</v>
      </c>
      <c r="AC221" s="47" t="s">
        <v>2766</v>
      </c>
      <c r="AD221" s="44" t="s">
        <v>2767</v>
      </c>
      <c r="AE221" s="44" t="s">
        <v>2768</v>
      </c>
      <c r="AF221" s="47" t="s">
        <v>2579</v>
      </c>
      <c r="AG221" s="47" t="s">
        <v>2580</v>
      </c>
      <c r="AH221" s="44" t="s">
        <v>2581</v>
      </c>
      <c r="AI221" s="44" t="s">
        <v>2582</v>
      </c>
      <c r="AJ221" s="44" t="s">
        <v>1404</v>
      </c>
      <c r="AK221" s="44" t="s">
        <v>2583</v>
      </c>
      <c r="AL221" s="44">
        <v>2</v>
      </c>
      <c r="AM221" s="44" t="s">
        <v>2778</v>
      </c>
      <c r="AN221" s="44">
        <v>4</v>
      </c>
      <c r="AO221" s="44" t="s">
        <v>2779</v>
      </c>
      <c r="AP221" s="44">
        <v>1</v>
      </c>
      <c r="AQ221" s="44" t="s">
        <v>2789</v>
      </c>
      <c r="AR221" s="44" t="s">
        <v>7388</v>
      </c>
      <c r="AS221" s="44">
        <v>0</v>
      </c>
      <c r="AT221" s="44" t="s">
        <v>7388</v>
      </c>
      <c r="AU221" s="44" t="s">
        <v>2791</v>
      </c>
      <c r="AV221" s="44" t="s">
        <v>7991</v>
      </c>
      <c r="AW221" s="44">
        <v>0</v>
      </c>
      <c r="AX221" s="44">
        <v>0</v>
      </c>
      <c r="AY221" s="44" t="s">
        <v>7991</v>
      </c>
      <c r="AZ221" s="44"/>
      <c r="BA221" s="48" t="s">
        <v>134</v>
      </c>
      <c r="BB221" s="48" t="s">
        <v>128</v>
      </c>
      <c r="BC221" s="48" t="s">
        <v>1758</v>
      </c>
      <c r="BD221" s="48" t="s">
        <v>1770</v>
      </c>
      <c r="BE221" s="48" t="s">
        <v>1909</v>
      </c>
      <c r="BF221" s="48" t="s">
        <v>128</v>
      </c>
      <c r="BG221" s="44" t="s">
        <v>8985</v>
      </c>
      <c r="BH221" s="44" t="s">
        <v>8986</v>
      </c>
      <c r="BI221" s="48" t="s">
        <v>8987</v>
      </c>
      <c r="BJ221" s="48" t="s">
        <v>8988</v>
      </c>
      <c r="BK221" s="44" t="s">
        <v>8989</v>
      </c>
      <c r="BL221" s="44" t="s">
        <v>8989</v>
      </c>
      <c r="BM221" s="44" t="s">
        <v>2827</v>
      </c>
      <c r="BN221" s="44">
        <v>1364994</v>
      </c>
      <c r="BO221" s="74">
        <v>36</v>
      </c>
      <c r="BP221" s="74">
        <v>2</v>
      </c>
      <c r="BQ221" s="44" t="s">
        <v>2833</v>
      </c>
      <c r="BR221" s="74">
        <v>3</v>
      </c>
      <c r="BS221" s="44" t="s">
        <v>2841</v>
      </c>
      <c r="BT221" s="74">
        <v>3</v>
      </c>
      <c r="BU221" s="44" t="s">
        <v>2842</v>
      </c>
      <c r="BV221" s="44" t="s">
        <v>9703</v>
      </c>
      <c r="BW221" s="44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53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33"/>
      <c r="DR221" s="33"/>
      <c r="DS221" s="33"/>
      <c r="DT221" s="15"/>
      <c r="DU221" s="15"/>
      <c r="DV221" s="15"/>
      <c r="DW221" s="30"/>
      <c r="DX221" s="15"/>
      <c r="DY221" s="31"/>
      <c r="DZ221" s="15"/>
      <c r="EA221" s="39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61" t="str">
        <f t="shared" si="112"/>
        <v/>
      </c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  <c r="FL221" s="15"/>
      <c r="FM221" s="15"/>
      <c r="FN221" s="15"/>
      <c r="FO221" s="15"/>
      <c r="FP221" s="15"/>
      <c r="FQ221" s="15"/>
      <c r="FR221" s="15"/>
      <c r="FS221" s="15"/>
      <c r="FT221" s="15"/>
      <c r="FU221" s="15"/>
      <c r="FV221" s="15"/>
      <c r="FW221" s="15"/>
      <c r="FX221" s="15"/>
      <c r="FY221" s="15"/>
      <c r="FZ221" s="15"/>
      <c r="GA221" s="15"/>
      <c r="GB221" s="32"/>
      <c r="GC221" s="32"/>
      <c r="GD221" s="72">
        <f t="shared" si="113"/>
        <v>0</v>
      </c>
      <c r="GE221" s="29"/>
      <c r="GF221" s="29"/>
      <c r="GG221" s="61" t="str">
        <f t="shared" si="114"/>
        <v/>
      </c>
      <c r="GH221" s="61" t="str">
        <f t="shared" si="115"/>
        <v/>
      </c>
    </row>
    <row r="222" spans="1:190" x14ac:dyDescent="0.3">
      <c r="A222" s="84">
        <v>1820</v>
      </c>
      <c r="B222" s="42" t="s">
        <v>1737</v>
      </c>
      <c r="C222" s="85">
        <v>13601954014</v>
      </c>
      <c r="D222" s="43" t="s">
        <v>3416</v>
      </c>
      <c r="E222" s="44" t="s">
        <v>3417</v>
      </c>
      <c r="F222" s="44" t="s">
        <v>2505</v>
      </c>
      <c r="G222" s="45">
        <v>15</v>
      </c>
      <c r="H222" s="86" t="s">
        <v>128</v>
      </c>
      <c r="I222" s="44" t="s">
        <v>2854</v>
      </c>
      <c r="J222" s="44" t="s">
        <v>1697</v>
      </c>
      <c r="K222" s="44" t="s">
        <v>153</v>
      </c>
      <c r="L222" s="43" t="s">
        <v>4163</v>
      </c>
      <c r="M222" s="44" t="s">
        <v>377</v>
      </c>
      <c r="N222" s="43" t="s">
        <v>4163</v>
      </c>
      <c r="O222" s="44" t="s">
        <v>4777</v>
      </c>
      <c r="P222" s="42" t="s">
        <v>4778</v>
      </c>
      <c r="Q222" s="42" t="s">
        <v>4779</v>
      </c>
      <c r="R222" s="43" t="s">
        <v>4974</v>
      </c>
      <c r="S222" s="43" t="s">
        <v>4975</v>
      </c>
      <c r="T222" s="44" t="s">
        <v>4976</v>
      </c>
      <c r="U222" s="44" t="s">
        <v>6277</v>
      </c>
      <c r="V222" s="43" t="s">
        <v>6278</v>
      </c>
      <c r="W222" s="43" t="s">
        <v>6279</v>
      </c>
      <c r="X222" s="43">
        <v>0</v>
      </c>
      <c r="Y222" s="43" t="s">
        <v>6280</v>
      </c>
      <c r="Z222" s="44" t="s">
        <v>7009</v>
      </c>
      <c r="AA222" s="44" t="s">
        <v>7010</v>
      </c>
      <c r="AB222" s="46" t="s">
        <v>7011</v>
      </c>
      <c r="AC222" s="47" t="s">
        <v>7012</v>
      </c>
      <c r="AD222" s="44" t="s">
        <v>7013</v>
      </c>
      <c r="AE222" s="44" t="s">
        <v>7014</v>
      </c>
      <c r="AF222" s="47" t="s">
        <v>7015</v>
      </c>
      <c r="AG222" s="47" t="s">
        <v>7016</v>
      </c>
      <c r="AH222" s="44" t="s">
        <v>2406</v>
      </c>
      <c r="AI222" s="44" t="s">
        <v>2720</v>
      </c>
      <c r="AJ222" s="44" t="s">
        <v>1406</v>
      </c>
      <c r="AK222" s="44" t="s">
        <v>1749</v>
      </c>
      <c r="AL222" s="44">
        <v>2</v>
      </c>
      <c r="AM222" s="44" t="s">
        <v>2778</v>
      </c>
      <c r="AN222" s="44">
        <v>4</v>
      </c>
      <c r="AO222" s="44" t="s">
        <v>2779</v>
      </c>
      <c r="AP222" s="44">
        <v>1</v>
      </c>
      <c r="AQ222" s="44" t="s">
        <v>2789</v>
      </c>
      <c r="AR222" s="44" t="s">
        <v>7389</v>
      </c>
      <c r="AS222" s="44">
        <v>0</v>
      </c>
      <c r="AT222" s="44" t="s">
        <v>7389</v>
      </c>
      <c r="AU222" s="44" t="s">
        <v>2791</v>
      </c>
      <c r="AV222" s="44" t="s">
        <v>7992</v>
      </c>
      <c r="AW222" s="44">
        <v>0</v>
      </c>
      <c r="AX222" s="44">
        <v>0</v>
      </c>
      <c r="AY222" s="44" t="s">
        <v>2791</v>
      </c>
      <c r="AZ222" s="44" t="s">
        <v>2791</v>
      </c>
      <c r="BA222" s="48" t="s">
        <v>2791</v>
      </c>
      <c r="BB222" s="48" t="s">
        <v>2791</v>
      </c>
      <c r="BC222" s="48" t="s">
        <v>2791</v>
      </c>
      <c r="BD222" s="48" t="s">
        <v>2791</v>
      </c>
      <c r="BE222" s="48" t="s">
        <v>2791</v>
      </c>
      <c r="BF222" s="48" t="s">
        <v>2791</v>
      </c>
      <c r="BG222" s="44" t="s">
        <v>8990</v>
      </c>
      <c r="BH222" s="44" t="s">
        <v>8990</v>
      </c>
      <c r="BI222" s="48" t="s">
        <v>2791</v>
      </c>
      <c r="BJ222" s="48" t="s">
        <v>2791</v>
      </c>
      <c r="BK222" s="44" t="s">
        <v>2791</v>
      </c>
      <c r="BL222" s="44" t="s">
        <v>2791</v>
      </c>
      <c r="BM222" s="44" t="s">
        <v>2826</v>
      </c>
      <c r="BN222" s="44">
        <v>4584324</v>
      </c>
      <c r="BO222" s="74">
        <v>73</v>
      </c>
      <c r="BP222" s="74">
        <v>3</v>
      </c>
      <c r="BQ222" s="44" t="s">
        <v>2832</v>
      </c>
      <c r="BR222" s="74">
        <v>4</v>
      </c>
      <c r="BS222" s="44" t="s">
        <v>2839</v>
      </c>
      <c r="BT222" s="74">
        <v>4</v>
      </c>
      <c r="BU222" s="44" t="s">
        <v>2840</v>
      </c>
      <c r="BV222" s="44" t="s">
        <v>9703</v>
      </c>
      <c r="BW222" s="44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53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33"/>
      <c r="DR222" s="33"/>
      <c r="DS222" s="33"/>
      <c r="DT222" s="15"/>
      <c r="DU222" s="15"/>
      <c r="DV222" s="15"/>
      <c r="DW222" s="30"/>
      <c r="DX222" s="15"/>
      <c r="DY222" s="31"/>
      <c r="DZ222" s="15"/>
      <c r="EA222" s="39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61" t="str">
        <f t="shared" si="112"/>
        <v/>
      </c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  <c r="FR222" s="15"/>
      <c r="FS222" s="15"/>
      <c r="FT222" s="15"/>
      <c r="FU222" s="15"/>
      <c r="FV222" s="15"/>
      <c r="FW222" s="15"/>
      <c r="FX222" s="15"/>
      <c r="FY222" s="15"/>
      <c r="FZ222" s="15"/>
      <c r="GA222" s="15"/>
      <c r="GB222" s="32"/>
      <c r="GC222" s="32"/>
      <c r="GD222" s="72">
        <f t="shared" si="113"/>
        <v>0</v>
      </c>
      <c r="GE222" s="29"/>
      <c r="GF222" s="29"/>
      <c r="GG222" s="61" t="str">
        <f t="shared" si="114"/>
        <v/>
      </c>
      <c r="GH222" s="61" t="str">
        <f t="shared" si="115"/>
        <v/>
      </c>
    </row>
    <row r="223" spans="1:190" x14ac:dyDescent="0.3">
      <c r="A223" s="84">
        <v>1828</v>
      </c>
      <c r="B223" s="42" t="s">
        <v>2503</v>
      </c>
      <c r="C223" s="85">
        <v>13602288018</v>
      </c>
      <c r="D223" s="43" t="s">
        <v>3418</v>
      </c>
      <c r="E223" s="44" t="s">
        <v>3419</v>
      </c>
      <c r="F223" s="44" t="s">
        <v>3420</v>
      </c>
      <c r="G223" s="45">
        <v>8</v>
      </c>
      <c r="H223" s="86" t="s">
        <v>128</v>
      </c>
      <c r="I223" s="44" t="s">
        <v>2854</v>
      </c>
      <c r="J223" s="44" t="s">
        <v>1697</v>
      </c>
      <c r="K223" s="44" t="s">
        <v>153</v>
      </c>
      <c r="L223" s="43" t="s">
        <v>4163</v>
      </c>
      <c r="M223" s="44" t="s">
        <v>377</v>
      </c>
      <c r="N223" s="43" t="s">
        <v>4163</v>
      </c>
      <c r="O223" s="44" t="s">
        <v>4197</v>
      </c>
      <c r="P223" s="42" t="s">
        <v>4198</v>
      </c>
      <c r="Q223" s="42" t="s">
        <v>4853</v>
      </c>
      <c r="R223" s="43"/>
      <c r="S223" s="43"/>
      <c r="T223" s="44" t="s">
        <v>4977</v>
      </c>
      <c r="U223" s="44" t="s">
        <v>6281</v>
      </c>
      <c r="V223" s="43" t="s">
        <v>6282</v>
      </c>
      <c r="W223" s="43" t="s">
        <v>6282</v>
      </c>
      <c r="X223" s="43">
        <v>0</v>
      </c>
      <c r="Y223" s="43" t="s">
        <v>6283</v>
      </c>
      <c r="Z223" s="44" t="s">
        <v>2428</v>
      </c>
      <c r="AA223" s="44" t="s">
        <v>2691</v>
      </c>
      <c r="AB223" s="46" t="s">
        <v>2012</v>
      </c>
      <c r="AC223" s="47" t="s">
        <v>2013</v>
      </c>
      <c r="AD223" s="44" t="s">
        <v>1824</v>
      </c>
      <c r="AE223" s="44" t="s">
        <v>2552</v>
      </c>
      <c r="AF223" s="47" t="s">
        <v>1825</v>
      </c>
      <c r="AG223" s="47" t="s">
        <v>1826</v>
      </c>
      <c r="AH223" s="44" t="s">
        <v>1757</v>
      </c>
      <c r="AI223" s="44" t="s">
        <v>2528</v>
      </c>
      <c r="AJ223" s="44" t="s">
        <v>1414</v>
      </c>
      <c r="AK223" s="44" t="s">
        <v>2515</v>
      </c>
      <c r="AL223" s="44">
        <v>2</v>
      </c>
      <c r="AM223" s="44" t="s">
        <v>2778</v>
      </c>
      <c r="AN223" s="44">
        <v>4</v>
      </c>
      <c r="AO223" s="44" t="s">
        <v>2779</v>
      </c>
      <c r="AP223" s="44">
        <v>1</v>
      </c>
      <c r="AQ223" s="44" t="s">
        <v>2789</v>
      </c>
      <c r="AR223" s="44" t="s">
        <v>7390</v>
      </c>
      <c r="AS223" s="44">
        <v>0</v>
      </c>
      <c r="AT223" s="44" t="s">
        <v>7390</v>
      </c>
      <c r="AU223" s="44">
        <v>0</v>
      </c>
      <c r="AV223" s="44" t="s">
        <v>7993</v>
      </c>
      <c r="AW223" s="44">
        <v>0</v>
      </c>
      <c r="AX223" s="44">
        <v>0</v>
      </c>
      <c r="AY223" s="44" t="s">
        <v>8991</v>
      </c>
      <c r="AZ223" s="44" t="s">
        <v>8991</v>
      </c>
      <c r="BA223" s="48" t="s">
        <v>128</v>
      </c>
      <c r="BB223" s="48" t="s">
        <v>128</v>
      </c>
      <c r="BC223" s="48" t="s">
        <v>1758</v>
      </c>
      <c r="BD223" s="48" t="s">
        <v>1836</v>
      </c>
      <c r="BE223" s="48" t="s">
        <v>1837</v>
      </c>
      <c r="BF223" s="48" t="s">
        <v>141</v>
      </c>
      <c r="BG223" s="44" t="s">
        <v>8992</v>
      </c>
      <c r="BH223" s="44" t="s">
        <v>8993</v>
      </c>
      <c r="BI223" s="48" t="s">
        <v>6282</v>
      </c>
      <c r="BJ223" s="48" t="s">
        <v>6282</v>
      </c>
      <c r="BK223" s="44" t="s">
        <v>7390</v>
      </c>
      <c r="BL223" s="44" t="s">
        <v>7390</v>
      </c>
      <c r="BM223" s="44" t="s">
        <v>1761</v>
      </c>
      <c r="BN223" s="44">
        <v>9690048</v>
      </c>
      <c r="BO223" s="74">
        <v>99</v>
      </c>
      <c r="BP223" s="74">
        <v>3</v>
      </c>
      <c r="BQ223" s="44" t="s">
        <v>2832</v>
      </c>
      <c r="BR223" s="74">
        <v>5</v>
      </c>
      <c r="BS223" s="44" t="s">
        <v>2837</v>
      </c>
      <c r="BT223" s="74">
        <v>5</v>
      </c>
      <c r="BU223" s="44" t="s">
        <v>2838</v>
      </c>
      <c r="BV223" s="44" t="s">
        <v>9703</v>
      </c>
      <c r="BW223" s="44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53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33"/>
      <c r="DR223" s="33"/>
      <c r="DS223" s="33"/>
      <c r="DT223" s="15"/>
      <c r="DU223" s="15"/>
      <c r="DV223" s="15"/>
      <c r="DW223" s="30"/>
      <c r="DX223" s="15"/>
      <c r="DY223" s="31"/>
      <c r="DZ223" s="15"/>
      <c r="EA223" s="39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61" t="str">
        <f t="shared" si="112"/>
        <v/>
      </c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  <c r="FL223" s="15"/>
      <c r="FM223" s="15"/>
      <c r="FN223" s="15"/>
      <c r="FO223" s="15"/>
      <c r="FP223" s="15"/>
      <c r="FQ223" s="15"/>
      <c r="FR223" s="15"/>
      <c r="FS223" s="15"/>
      <c r="FT223" s="15"/>
      <c r="FU223" s="15"/>
      <c r="FV223" s="15"/>
      <c r="FW223" s="15"/>
      <c r="FX223" s="15"/>
      <c r="FY223" s="15"/>
      <c r="FZ223" s="15"/>
      <c r="GA223" s="15"/>
      <c r="GB223" s="32"/>
      <c r="GC223" s="32"/>
      <c r="GD223" s="72">
        <f t="shared" si="113"/>
        <v>0</v>
      </c>
      <c r="GE223" s="29"/>
      <c r="GF223" s="29"/>
      <c r="GG223" s="61" t="str">
        <f t="shared" si="114"/>
        <v/>
      </c>
      <c r="GH223" s="61" t="str">
        <f t="shared" si="115"/>
        <v/>
      </c>
    </row>
    <row r="224" spans="1:190" s="68" customFormat="1" x14ac:dyDescent="0.3">
      <c r="A224" s="84">
        <v>1859</v>
      </c>
      <c r="B224" s="42" t="s">
        <v>2503</v>
      </c>
      <c r="C224" s="85">
        <v>13601995012</v>
      </c>
      <c r="D224" s="43" t="s">
        <v>3421</v>
      </c>
      <c r="E224" s="44" t="s">
        <v>3422</v>
      </c>
      <c r="F224" s="44" t="s">
        <v>3423</v>
      </c>
      <c r="G224" s="45">
        <v>3</v>
      </c>
      <c r="H224" s="86" t="s">
        <v>128</v>
      </c>
      <c r="I224" s="44" t="s">
        <v>2854</v>
      </c>
      <c r="J224" s="44" t="s">
        <v>1697</v>
      </c>
      <c r="K224" s="44" t="s">
        <v>153</v>
      </c>
      <c r="L224" s="43" t="s">
        <v>4163</v>
      </c>
      <c r="M224" s="44" t="s">
        <v>377</v>
      </c>
      <c r="N224" s="43" t="s">
        <v>4163</v>
      </c>
      <c r="O224" s="44" t="s">
        <v>4410</v>
      </c>
      <c r="P224" s="42" t="s">
        <v>4411</v>
      </c>
      <c r="Q224" s="42" t="s">
        <v>4412</v>
      </c>
      <c r="R224" s="43"/>
      <c r="S224" s="43"/>
      <c r="T224" s="44" t="s">
        <v>4978</v>
      </c>
      <c r="U224" s="44" t="s">
        <v>6284</v>
      </c>
      <c r="V224" s="43" t="s">
        <v>6285</v>
      </c>
      <c r="W224" s="43">
        <v>0</v>
      </c>
      <c r="X224" s="43">
        <v>0</v>
      </c>
      <c r="Y224" s="43" t="s">
        <v>6285</v>
      </c>
      <c r="Z224" s="44" t="s">
        <v>1935</v>
      </c>
      <c r="AA224" s="44" t="s">
        <v>2600</v>
      </c>
      <c r="AB224" s="46" t="s">
        <v>1936</v>
      </c>
      <c r="AC224" s="47" t="s">
        <v>1937</v>
      </c>
      <c r="AD224" s="44" t="s">
        <v>1938</v>
      </c>
      <c r="AE224" s="44" t="s">
        <v>2601</v>
      </c>
      <c r="AF224" s="47" t="s">
        <v>1939</v>
      </c>
      <c r="AG224" s="47" t="s">
        <v>1940</v>
      </c>
      <c r="AH224" s="44" t="s">
        <v>1757</v>
      </c>
      <c r="AI224" s="44" t="s">
        <v>2528</v>
      </c>
      <c r="AJ224" s="44" t="s">
        <v>1414</v>
      </c>
      <c r="AK224" s="44" t="s">
        <v>2515</v>
      </c>
      <c r="AL224" s="44">
        <v>2</v>
      </c>
      <c r="AM224" s="44" t="s">
        <v>2778</v>
      </c>
      <c r="AN224" s="44">
        <v>4</v>
      </c>
      <c r="AO224" s="44" t="s">
        <v>2779</v>
      </c>
      <c r="AP224" s="44">
        <v>1</v>
      </c>
      <c r="AQ224" s="44" t="s">
        <v>2789</v>
      </c>
      <c r="AR224" s="44" t="s">
        <v>7391</v>
      </c>
      <c r="AS224" s="44" t="s">
        <v>7392</v>
      </c>
      <c r="AT224" s="44" t="s">
        <v>7391</v>
      </c>
      <c r="AU224" s="44" t="s">
        <v>7392</v>
      </c>
      <c r="AV224" s="44" t="s">
        <v>7994</v>
      </c>
      <c r="AW224" s="44">
        <v>0</v>
      </c>
      <c r="AX224" s="44">
        <v>0</v>
      </c>
      <c r="AY224" s="44" t="s">
        <v>8994</v>
      </c>
      <c r="AZ224" s="44" t="s">
        <v>8995</v>
      </c>
      <c r="BA224" s="48" t="s">
        <v>128</v>
      </c>
      <c r="BB224" s="48" t="s">
        <v>128</v>
      </c>
      <c r="BC224" s="48" t="s">
        <v>1758</v>
      </c>
      <c r="BD224" s="48" t="s">
        <v>2223</v>
      </c>
      <c r="BE224" s="48" t="s">
        <v>1909</v>
      </c>
      <c r="BF224" s="48" t="s">
        <v>129</v>
      </c>
      <c r="BG224" s="44" t="s">
        <v>8996</v>
      </c>
      <c r="BH224" s="44" t="s">
        <v>8997</v>
      </c>
      <c r="BI224" s="48" t="s">
        <v>6285</v>
      </c>
      <c r="BJ224" s="48" t="s">
        <v>6285</v>
      </c>
      <c r="BK224" s="44" t="s">
        <v>8998</v>
      </c>
      <c r="BL224" s="44" t="s">
        <v>8998</v>
      </c>
      <c r="BM224" s="44" t="s">
        <v>1761</v>
      </c>
      <c r="BN224" s="44">
        <v>8871222</v>
      </c>
      <c r="BO224" s="74">
        <v>38</v>
      </c>
      <c r="BP224" s="74">
        <v>2</v>
      </c>
      <c r="BQ224" s="44" t="s">
        <v>2833</v>
      </c>
      <c r="BR224" s="74">
        <v>5</v>
      </c>
      <c r="BS224" s="44" t="s">
        <v>2837</v>
      </c>
      <c r="BT224" s="74">
        <v>5</v>
      </c>
      <c r="BU224" s="44" t="s">
        <v>2838</v>
      </c>
      <c r="BV224" s="44" t="s">
        <v>9703</v>
      </c>
      <c r="BW224" s="44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53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33"/>
      <c r="DR224" s="33"/>
      <c r="DS224" s="33"/>
      <c r="DT224" s="15"/>
      <c r="DU224" s="15"/>
      <c r="DV224" s="15"/>
      <c r="DW224" s="30"/>
      <c r="DX224" s="15"/>
      <c r="DY224" s="31"/>
      <c r="DZ224" s="15"/>
      <c r="EA224" s="39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61" t="str">
        <f t="shared" ref="EQ224:EQ233" si="116">IF(CE224=1,EP224,IF(CB224=1,EO224,""))</f>
        <v/>
      </c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  <c r="FU224" s="15"/>
      <c r="FV224" s="15"/>
      <c r="FW224" s="15"/>
      <c r="FX224" s="15"/>
      <c r="FY224" s="15"/>
      <c r="FZ224" s="15"/>
      <c r="GA224" s="15"/>
      <c r="GB224" s="32"/>
      <c r="GC224" s="32"/>
      <c r="GD224" s="72">
        <f t="shared" ref="GD224:GD233" si="117">NETWORKDAYS.INTL(GB224,GC224,1)</f>
        <v>0</v>
      </c>
      <c r="GE224" s="29"/>
      <c r="GF224" s="29"/>
      <c r="GG224" s="61" t="str">
        <f t="shared" ref="GG224:GG233" si="118">CONCATENATE(FC224,FD224,FE224,FF224)</f>
        <v/>
      </c>
      <c r="GH224" s="61" t="str">
        <f t="shared" ref="GH224:GH233" si="119">CONCATENATE(FQ224,FR224,FS224,FT224)</f>
        <v/>
      </c>
    </row>
    <row r="225" spans="1:190" s="68" customFormat="1" x14ac:dyDescent="0.3">
      <c r="A225" s="84">
        <v>1860</v>
      </c>
      <c r="B225" s="42" t="s">
        <v>1736</v>
      </c>
      <c r="C225" s="85">
        <v>14689784071</v>
      </c>
      <c r="D225" s="43" t="s">
        <v>3424</v>
      </c>
      <c r="E225" s="44" t="s">
        <v>3425</v>
      </c>
      <c r="F225" s="44" t="s">
        <v>2505</v>
      </c>
      <c r="G225" s="45">
        <v>3</v>
      </c>
      <c r="H225" s="86" t="s">
        <v>128</v>
      </c>
      <c r="I225" s="44" t="s">
        <v>2854</v>
      </c>
      <c r="J225" s="44" t="s">
        <v>1697</v>
      </c>
      <c r="K225" s="44" t="s">
        <v>167</v>
      </c>
      <c r="L225" s="43" t="s">
        <v>4157</v>
      </c>
      <c r="M225" s="44" t="s">
        <v>450</v>
      </c>
      <c r="N225" s="43" t="s">
        <v>4157</v>
      </c>
      <c r="O225" s="44" t="s">
        <v>4158</v>
      </c>
      <c r="P225" s="42" t="s">
        <v>4979</v>
      </c>
      <c r="Q225" s="42">
        <v>0</v>
      </c>
      <c r="R225" s="43" t="s">
        <v>4980</v>
      </c>
      <c r="S225" s="43" t="s">
        <v>4981</v>
      </c>
      <c r="T225" s="44" t="s">
        <v>4982</v>
      </c>
      <c r="U225" s="44" t="s">
        <v>6286</v>
      </c>
      <c r="V225" s="43" t="s">
        <v>6287</v>
      </c>
      <c r="W225" s="43" t="s">
        <v>6288</v>
      </c>
      <c r="X225" s="43">
        <v>0</v>
      </c>
      <c r="Y225" s="43" t="s">
        <v>6287</v>
      </c>
      <c r="Z225" s="44" t="s">
        <v>2763</v>
      </c>
      <c r="AA225" s="44" t="s">
        <v>2764</v>
      </c>
      <c r="AB225" s="46" t="s">
        <v>2765</v>
      </c>
      <c r="AC225" s="47" t="s">
        <v>2766</v>
      </c>
      <c r="AD225" s="44" t="s">
        <v>2767</v>
      </c>
      <c r="AE225" s="44" t="s">
        <v>2768</v>
      </c>
      <c r="AF225" s="47" t="s">
        <v>2579</v>
      </c>
      <c r="AG225" s="47" t="s">
        <v>2580</v>
      </c>
      <c r="AH225" s="44" t="s">
        <v>2581</v>
      </c>
      <c r="AI225" s="44" t="s">
        <v>2582</v>
      </c>
      <c r="AJ225" s="44" t="s">
        <v>1404</v>
      </c>
      <c r="AK225" s="44" t="s">
        <v>2583</v>
      </c>
      <c r="AL225" s="44">
        <v>2</v>
      </c>
      <c r="AM225" s="44" t="s">
        <v>2778</v>
      </c>
      <c r="AN225" s="44">
        <v>4</v>
      </c>
      <c r="AO225" s="44" t="s">
        <v>2779</v>
      </c>
      <c r="AP225" s="44">
        <v>1</v>
      </c>
      <c r="AQ225" s="44" t="s">
        <v>2789</v>
      </c>
      <c r="AR225" s="44" t="s">
        <v>7393</v>
      </c>
      <c r="AS225" s="44">
        <v>0</v>
      </c>
      <c r="AT225" s="44" t="s">
        <v>7394</v>
      </c>
      <c r="AU225" s="44" t="s">
        <v>2791</v>
      </c>
      <c r="AV225" s="44" t="s">
        <v>7995</v>
      </c>
      <c r="AW225" s="44">
        <v>0</v>
      </c>
      <c r="AX225" s="44">
        <v>0</v>
      </c>
      <c r="AY225" s="44" t="s">
        <v>7995</v>
      </c>
      <c r="AZ225" s="44"/>
      <c r="BA225" s="48" t="s">
        <v>136</v>
      </c>
      <c r="BB225" s="48" t="s">
        <v>128</v>
      </c>
      <c r="BC225" s="48" t="s">
        <v>1758</v>
      </c>
      <c r="BD225" s="48" t="s">
        <v>1963</v>
      </c>
      <c r="BE225" s="48" t="s">
        <v>1770</v>
      </c>
      <c r="BF225" s="48" t="s">
        <v>2267</v>
      </c>
      <c r="BG225" s="44" t="s">
        <v>8999</v>
      </c>
      <c r="BH225" s="44" t="s">
        <v>9000</v>
      </c>
      <c r="BI225" s="48" t="s">
        <v>9001</v>
      </c>
      <c r="BJ225" s="48" t="s">
        <v>9002</v>
      </c>
      <c r="BK225" s="44" t="s">
        <v>7393</v>
      </c>
      <c r="BL225" s="44" t="s">
        <v>7393</v>
      </c>
      <c r="BM225" s="44" t="s">
        <v>2827</v>
      </c>
      <c r="BN225" s="44">
        <v>2019430</v>
      </c>
      <c r="BO225" s="74">
        <v>86</v>
      </c>
      <c r="BP225" s="74">
        <v>3</v>
      </c>
      <c r="BQ225" s="44" t="s">
        <v>2832</v>
      </c>
      <c r="BR225" s="74">
        <v>4</v>
      </c>
      <c r="BS225" s="44" t="s">
        <v>2839</v>
      </c>
      <c r="BT225" s="74">
        <v>4</v>
      </c>
      <c r="BU225" s="44" t="s">
        <v>2840</v>
      </c>
      <c r="BV225" s="44" t="s">
        <v>9703</v>
      </c>
      <c r="BW225" s="44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53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33"/>
      <c r="DR225" s="33"/>
      <c r="DS225" s="33"/>
      <c r="DT225" s="15"/>
      <c r="DU225" s="15"/>
      <c r="DV225" s="15"/>
      <c r="DW225" s="30"/>
      <c r="DX225" s="15"/>
      <c r="DY225" s="31"/>
      <c r="DZ225" s="15"/>
      <c r="EA225" s="39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61" t="str">
        <f t="shared" si="116"/>
        <v/>
      </c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  <c r="FL225" s="15"/>
      <c r="FM225" s="15"/>
      <c r="FN225" s="15"/>
      <c r="FO225" s="15"/>
      <c r="FP225" s="15"/>
      <c r="FQ225" s="15"/>
      <c r="FR225" s="15"/>
      <c r="FS225" s="15"/>
      <c r="FT225" s="15"/>
      <c r="FU225" s="15"/>
      <c r="FV225" s="15"/>
      <c r="FW225" s="15"/>
      <c r="FX225" s="15"/>
      <c r="FY225" s="15"/>
      <c r="FZ225" s="15"/>
      <c r="GA225" s="15"/>
      <c r="GB225" s="32"/>
      <c r="GC225" s="32"/>
      <c r="GD225" s="72">
        <f t="shared" si="117"/>
        <v>0</v>
      </c>
      <c r="GE225" s="29"/>
      <c r="GF225" s="29"/>
      <c r="GG225" s="61" t="str">
        <f t="shared" si="118"/>
        <v/>
      </c>
      <c r="GH225" s="61" t="str">
        <f t="shared" si="119"/>
        <v/>
      </c>
    </row>
    <row r="226" spans="1:190" s="68" customFormat="1" x14ac:dyDescent="0.3">
      <c r="A226" s="84">
        <v>1862</v>
      </c>
      <c r="B226" s="42" t="s">
        <v>1736</v>
      </c>
      <c r="C226" s="85">
        <v>46651425077</v>
      </c>
      <c r="D226" s="43" t="s">
        <v>3426</v>
      </c>
      <c r="E226" s="44" t="s">
        <v>3427</v>
      </c>
      <c r="F226" s="44" t="s">
        <v>2505</v>
      </c>
      <c r="G226" s="45">
        <v>2</v>
      </c>
      <c r="H226" s="86" t="s">
        <v>134</v>
      </c>
      <c r="I226" s="44" t="s">
        <v>2850</v>
      </c>
      <c r="J226" s="44" t="s">
        <v>1697</v>
      </c>
      <c r="K226" s="44" t="s">
        <v>205</v>
      </c>
      <c r="L226" s="43" t="s">
        <v>4168</v>
      </c>
      <c r="M226" s="44" t="s">
        <v>638</v>
      </c>
      <c r="N226" s="43" t="s">
        <v>4168</v>
      </c>
      <c r="O226" s="44" t="s">
        <v>4983</v>
      </c>
      <c r="P226" s="42" t="s">
        <v>4984</v>
      </c>
      <c r="Q226" s="42" t="s">
        <v>4985</v>
      </c>
      <c r="R226" s="43" t="s">
        <v>4986</v>
      </c>
      <c r="S226" s="43" t="s">
        <v>4987</v>
      </c>
      <c r="T226" s="44" t="s">
        <v>4988</v>
      </c>
      <c r="U226" s="44" t="s">
        <v>6289</v>
      </c>
      <c r="V226" s="43" t="s">
        <v>6290</v>
      </c>
      <c r="W226" s="43">
        <v>0</v>
      </c>
      <c r="X226" s="43">
        <v>0</v>
      </c>
      <c r="Y226" s="43" t="s">
        <v>6291</v>
      </c>
      <c r="Z226" s="44" t="s">
        <v>2332</v>
      </c>
      <c r="AA226" s="44" t="s">
        <v>2333</v>
      </c>
      <c r="AB226" s="46" t="s">
        <v>2036</v>
      </c>
      <c r="AC226" s="47" t="s">
        <v>2037</v>
      </c>
      <c r="AD226" s="44" t="s">
        <v>1754</v>
      </c>
      <c r="AE226" s="44" t="s">
        <v>2529</v>
      </c>
      <c r="AF226" s="47" t="s">
        <v>1756</v>
      </c>
      <c r="AG226" s="47" t="s">
        <v>1755</v>
      </c>
      <c r="AH226" s="44" t="s">
        <v>1757</v>
      </c>
      <c r="AI226" s="44" t="s">
        <v>2528</v>
      </c>
      <c r="AJ226" s="44" t="s">
        <v>1414</v>
      </c>
      <c r="AK226" s="44" t="s">
        <v>2515</v>
      </c>
      <c r="AL226" s="44">
        <v>2</v>
      </c>
      <c r="AM226" s="44" t="s">
        <v>2778</v>
      </c>
      <c r="AN226" s="44">
        <v>4</v>
      </c>
      <c r="AO226" s="44" t="s">
        <v>2779</v>
      </c>
      <c r="AP226" s="44">
        <v>1</v>
      </c>
      <c r="AQ226" s="44" t="s">
        <v>2789</v>
      </c>
      <c r="AR226" s="44" t="s">
        <v>7395</v>
      </c>
      <c r="AS226" s="44">
        <v>0</v>
      </c>
      <c r="AT226" s="44" t="s">
        <v>2791</v>
      </c>
      <c r="AU226" s="44" t="s">
        <v>2791</v>
      </c>
      <c r="AV226" s="44" t="s">
        <v>7996</v>
      </c>
      <c r="AW226" s="44">
        <v>0</v>
      </c>
      <c r="AX226" s="44">
        <v>0</v>
      </c>
      <c r="AY226" s="44" t="s">
        <v>2791</v>
      </c>
      <c r="AZ226" s="44"/>
      <c r="BA226" s="48" t="s">
        <v>2791</v>
      </c>
      <c r="BB226" s="48" t="s">
        <v>2791</v>
      </c>
      <c r="BC226" s="48" t="s">
        <v>2791</v>
      </c>
      <c r="BD226" s="48" t="s">
        <v>2791</v>
      </c>
      <c r="BE226" s="48" t="s">
        <v>2791</v>
      </c>
      <c r="BF226" s="48" t="s">
        <v>2791</v>
      </c>
      <c r="BG226" s="44" t="s">
        <v>8990</v>
      </c>
      <c r="BH226" s="44" t="s">
        <v>2791</v>
      </c>
      <c r="BI226" s="48" t="s">
        <v>2791</v>
      </c>
      <c r="BJ226" s="48" t="s">
        <v>2791</v>
      </c>
      <c r="BK226" s="44" t="s">
        <v>2791</v>
      </c>
      <c r="BL226" s="44" t="s">
        <v>2791</v>
      </c>
      <c r="BM226" s="44" t="s">
        <v>1761</v>
      </c>
      <c r="BN226" s="44">
        <v>32176218</v>
      </c>
      <c r="BO226" s="74">
        <v>9</v>
      </c>
      <c r="BP226" s="74">
        <v>1</v>
      </c>
      <c r="BQ226" s="44" t="s">
        <v>2834</v>
      </c>
      <c r="BR226" s="74">
        <v>5</v>
      </c>
      <c r="BS226" s="44" t="s">
        <v>2837</v>
      </c>
      <c r="BT226" s="74">
        <v>5</v>
      </c>
      <c r="BU226" s="44" t="s">
        <v>2838</v>
      </c>
      <c r="BV226" s="44" t="s">
        <v>9704</v>
      </c>
      <c r="BW226" s="44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53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33"/>
      <c r="DR226" s="33"/>
      <c r="DS226" s="33"/>
      <c r="DT226" s="15"/>
      <c r="DU226" s="15"/>
      <c r="DV226" s="15"/>
      <c r="DW226" s="30"/>
      <c r="DX226" s="15"/>
      <c r="DY226" s="31"/>
      <c r="DZ226" s="15"/>
      <c r="EA226" s="39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61" t="str">
        <f t="shared" si="116"/>
        <v/>
      </c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  <c r="FL226" s="15"/>
      <c r="FM226" s="15"/>
      <c r="FN226" s="15"/>
      <c r="FO226" s="15"/>
      <c r="FP226" s="15"/>
      <c r="FQ226" s="15"/>
      <c r="FR226" s="15"/>
      <c r="FS226" s="15"/>
      <c r="FT226" s="15"/>
      <c r="FU226" s="15"/>
      <c r="FV226" s="15"/>
      <c r="FW226" s="15"/>
      <c r="FX226" s="15"/>
      <c r="FY226" s="15"/>
      <c r="FZ226" s="15"/>
      <c r="GA226" s="15"/>
      <c r="GB226" s="32"/>
      <c r="GC226" s="32"/>
      <c r="GD226" s="72">
        <f t="shared" si="117"/>
        <v>0</v>
      </c>
      <c r="GE226" s="29"/>
      <c r="GF226" s="29"/>
      <c r="GG226" s="61" t="str">
        <f t="shared" si="118"/>
        <v/>
      </c>
      <c r="GH226" s="61" t="str">
        <f t="shared" si="119"/>
        <v/>
      </c>
    </row>
    <row r="227" spans="1:190" s="68" customFormat="1" x14ac:dyDescent="0.3">
      <c r="A227" s="84">
        <v>1864</v>
      </c>
      <c r="B227" s="42" t="s">
        <v>2503</v>
      </c>
      <c r="C227" s="85">
        <v>14608780115</v>
      </c>
      <c r="D227" s="43" t="s">
        <v>3428</v>
      </c>
      <c r="E227" s="44" t="s">
        <v>3429</v>
      </c>
      <c r="F227" s="44" t="s">
        <v>3430</v>
      </c>
      <c r="G227" s="45">
        <v>5</v>
      </c>
      <c r="H227" s="86" t="s">
        <v>138</v>
      </c>
      <c r="I227" s="44" t="s">
        <v>2821</v>
      </c>
      <c r="J227" s="44" t="s">
        <v>1697</v>
      </c>
      <c r="K227" s="44" t="s">
        <v>260</v>
      </c>
      <c r="L227" s="43" t="s">
        <v>4435</v>
      </c>
      <c r="M227" s="44" t="s">
        <v>880</v>
      </c>
      <c r="N227" s="43" t="s">
        <v>4436</v>
      </c>
      <c r="O227" s="44" t="s">
        <v>4989</v>
      </c>
      <c r="P227" s="42" t="s">
        <v>4990</v>
      </c>
      <c r="Q227" s="42" t="s">
        <v>4991</v>
      </c>
      <c r="R227" s="43" t="s">
        <v>4992</v>
      </c>
      <c r="S227" s="43" t="s">
        <v>4993</v>
      </c>
      <c r="T227" s="44" t="s">
        <v>4994</v>
      </c>
      <c r="U227" s="44" t="s">
        <v>6292</v>
      </c>
      <c r="V227" s="43" t="s">
        <v>6293</v>
      </c>
      <c r="W227" s="43" t="s">
        <v>6294</v>
      </c>
      <c r="X227" s="43">
        <v>0</v>
      </c>
      <c r="Y227" s="43" t="s">
        <v>6293</v>
      </c>
      <c r="Z227" s="44" t="s">
        <v>1876</v>
      </c>
      <c r="AA227" s="44" t="s">
        <v>1877</v>
      </c>
      <c r="AB227" s="46" t="s">
        <v>1752</v>
      </c>
      <c r="AC227" s="47" t="s">
        <v>1753</v>
      </c>
      <c r="AD227" s="44" t="s">
        <v>1754</v>
      </c>
      <c r="AE227" s="44" t="s">
        <v>2529</v>
      </c>
      <c r="AF227" s="47" t="s">
        <v>1756</v>
      </c>
      <c r="AG227" s="47" t="s">
        <v>1755</v>
      </c>
      <c r="AH227" s="44" t="s">
        <v>1757</v>
      </c>
      <c r="AI227" s="44" t="s">
        <v>2528</v>
      </c>
      <c r="AJ227" s="44" t="s">
        <v>1414</v>
      </c>
      <c r="AK227" s="44" t="s">
        <v>2515</v>
      </c>
      <c r="AL227" s="44">
        <v>1</v>
      </c>
      <c r="AM227" s="44" t="s">
        <v>2781</v>
      </c>
      <c r="AN227" s="44">
        <v>3</v>
      </c>
      <c r="AO227" s="44" t="s">
        <v>2782</v>
      </c>
      <c r="AP227" s="44">
        <v>1</v>
      </c>
      <c r="AQ227" s="44" t="s">
        <v>2789</v>
      </c>
      <c r="AR227" s="44" t="s">
        <v>7396</v>
      </c>
      <c r="AS227" s="44">
        <v>0</v>
      </c>
      <c r="AT227" s="44" t="s">
        <v>7396</v>
      </c>
      <c r="AU227" s="44">
        <v>0</v>
      </c>
      <c r="AV227" s="44" t="s">
        <v>7997</v>
      </c>
      <c r="AW227" s="44" t="s">
        <v>6294</v>
      </c>
      <c r="AX227" s="44" t="s">
        <v>8332</v>
      </c>
      <c r="AY227" s="44" t="s">
        <v>7997</v>
      </c>
      <c r="AZ227" s="44" t="s">
        <v>7997</v>
      </c>
      <c r="BA227" s="48" t="s">
        <v>138</v>
      </c>
      <c r="BB227" s="48" t="s">
        <v>130</v>
      </c>
      <c r="BC227" s="48" t="s">
        <v>1758</v>
      </c>
      <c r="BD227" s="48" t="s">
        <v>1770</v>
      </c>
      <c r="BE227" s="48" t="s">
        <v>1837</v>
      </c>
      <c r="BF227" s="48" t="s">
        <v>131</v>
      </c>
      <c r="BG227" s="44" t="s">
        <v>9003</v>
      </c>
      <c r="BH227" s="44" t="s">
        <v>9004</v>
      </c>
      <c r="BI227" s="48" t="s">
        <v>6294</v>
      </c>
      <c r="BJ227" s="48" t="s">
        <v>6294</v>
      </c>
      <c r="BK227" s="44" t="s">
        <v>8332</v>
      </c>
      <c r="BL227" s="44" t="s">
        <v>8332</v>
      </c>
      <c r="BM227" s="44" t="s">
        <v>1761</v>
      </c>
      <c r="BN227" s="44">
        <v>6209205</v>
      </c>
      <c r="BO227" s="74">
        <v>27</v>
      </c>
      <c r="BP227" s="74">
        <v>2</v>
      </c>
      <c r="BQ227" s="44" t="s">
        <v>2833</v>
      </c>
      <c r="BR227" s="74">
        <v>5</v>
      </c>
      <c r="BS227" s="44" t="s">
        <v>2837</v>
      </c>
      <c r="BT227" s="74">
        <v>5</v>
      </c>
      <c r="BU227" s="44" t="s">
        <v>2838</v>
      </c>
      <c r="BV227" s="44" t="s">
        <v>9704</v>
      </c>
      <c r="BW227" s="44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53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33"/>
      <c r="DR227" s="33"/>
      <c r="DS227" s="33"/>
      <c r="DT227" s="15"/>
      <c r="DU227" s="15"/>
      <c r="DV227" s="15"/>
      <c r="DW227" s="30"/>
      <c r="DX227" s="15"/>
      <c r="DY227" s="31"/>
      <c r="DZ227" s="15"/>
      <c r="EA227" s="39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61" t="str">
        <f t="shared" si="116"/>
        <v/>
      </c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15"/>
      <c r="FU227" s="15"/>
      <c r="FV227" s="15"/>
      <c r="FW227" s="15"/>
      <c r="FX227" s="15"/>
      <c r="FY227" s="15"/>
      <c r="FZ227" s="15"/>
      <c r="GA227" s="15"/>
      <c r="GB227" s="32"/>
      <c r="GC227" s="32"/>
      <c r="GD227" s="72">
        <f t="shared" si="117"/>
        <v>0</v>
      </c>
      <c r="GE227" s="29"/>
      <c r="GF227" s="29"/>
      <c r="GG227" s="61" t="str">
        <f t="shared" si="118"/>
        <v/>
      </c>
      <c r="GH227" s="61" t="str">
        <f t="shared" si="119"/>
        <v/>
      </c>
    </row>
    <row r="228" spans="1:190" s="68" customFormat="1" x14ac:dyDescent="0.3">
      <c r="A228" s="84">
        <v>1865</v>
      </c>
      <c r="B228" s="42" t="s">
        <v>1736</v>
      </c>
      <c r="C228" s="85">
        <v>46951913197</v>
      </c>
      <c r="D228" s="43" t="s">
        <v>3431</v>
      </c>
      <c r="E228" s="44" t="s">
        <v>3432</v>
      </c>
      <c r="F228" s="44" t="s">
        <v>2505</v>
      </c>
      <c r="G228" s="45">
        <v>1</v>
      </c>
      <c r="H228" s="86" t="s">
        <v>146</v>
      </c>
      <c r="I228" s="44" t="s">
        <v>2867</v>
      </c>
      <c r="J228" s="44" t="s">
        <v>1697</v>
      </c>
      <c r="K228" s="44" t="s">
        <v>355</v>
      </c>
      <c r="L228" s="43" t="s">
        <v>4306</v>
      </c>
      <c r="M228" s="44" t="s">
        <v>1304</v>
      </c>
      <c r="N228" s="43" t="s">
        <v>4307</v>
      </c>
      <c r="O228" s="44" t="s">
        <v>4308</v>
      </c>
      <c r="P228" s="42" t="s">
        <v>4995</v>
      </c>
      <c r="Q228" s="42">
        <v>0</v>
      </c>
      <c r="R228" s="43"/>
      <c r="S228" s="43"/>
      <c r="T228" s="44" t="s">
        <v>4996</v>
      </c>
      <c r="U228" s="44" t="s">
        <v>6295</v>
      </c>
      <c r="V228" s="43" t="s">
        <v>6296</v>
      </c>
      <c r="W228" s="43">
        <v>0</v>
      </c>
      <c r="X228" s="43" t="s">
        <v>6297</v>
      </c>
      <c r="Y228" s="43" t="s">
        <v>6296</v>
      </c>
      <c r="Z228" s="44" t="s">
        <v>2763</v>
      </c>
      <c r="AA228" s="44" t="s">
        <v>2764</v>
      </c>
      <c r="AB228" s="46" t="s">
        <v>2765</v>
      </c>
      <c r="AC228" s="47" t="s">
        <v>2766</v>
      </c>
      <c r="AD228" s="44" t="s">
        <v>2767</v>
      </c>
      <c r="AE228" s="44" t="s">
        <v>2768</v>
      </c>
      <c r="AF228" s="47" t="s">
        <v>2579</v>
      </c>
      <c r="AG228" s="47" t="s">
        <v>2580</v>
      </c>
      <c r="AH228" s="44" t="s">
        <v>2581</v>
      </c>
      <c r="AI228" s="44" t="s">
        <v>2582</v>
      </c>
      <c r="AJ228" s="44" t="s">
        <v>1404</v>
      </c>
      <c r="AK228" s="44" t="s">
        <v>2583</v>
      </c>
      <c r="AL228" s="44">
        <v>2</v>
      </c>
      <c r="AM228" s="44" t="s">
        <v>2778</v>
      </c>
      <c r="AN228" s="44">
        <v>4</v>
      </c>
      <c r="AO228" s="44" t="s">
        <v>2779</v>
      </c>
      <c r="AP228" s="44">
        <v>1</v>
      </c>
      <c r="AQ228" s="44" t="s">
        <v>2789</v>
      </c>
      <c r="AR228" s="44" t="s">
        <v>7397</v>
      </c>
      <c r="AS228" s="44">
        <v>0</v>
      </c>
      <c r="AT228" s="44" t="s">
        <v>7398</v>
      </c>
      <c r="AU228" s="44" t="s">
        <v>2791</v>
      </c>
      <c r="AV228" s="44" t="s">
        <v>7998</v>
      </c>
      <c r="AW228" s="44">
        <v>0</v>
      </c>
      <c r="AX228" s="44">
        <v>0</v>
      </c>
      <c r="AY228" s="44" t="s">
        <v>7998</v>
      </c>
      <c r="AZ228" s="44"/>
      <c r="BA228" s="48" t="s">
        <v>138</v>
      </c>
      <c r="BB228" s="48" t="s">
        <v>128</v>
      </c>
      <c r="BC228" s="48" t="s">
        <v>1758</v>
      </c>
      <c r="BD228" s="48" t="s">
        <v>2096</v>
      </c>
      <c r="BE228" s="48" t="s">
        <v>1790</v>
      </c>
      <c r="BF228" s="48" t="s">
        <v>131</v>
      </c>
      <c r="BG228" s="44" t="s">
        <v>9005</v>
      </c>
      <c r="BH228" s="44" t="s">
        <v>9006</v>
      </c>
      <c r="BI228" s="48" t="s">
        <v>9007</v>
      </c>
      <c r="BJ228" s="48" t="s">
        <v>9008</v>
      </c>
      <c r="BK228" s="44" t="s">
        <v>7398</v>
      </c>
      <c r="BL228" s="44" t="s">
        <v>7398</v>
      </c>
      <c r="BM228" s="44" t="s">
        <v>2827</v>
      </c>
      <c r="BN228" s="44">
        <v>1107277</v>
      </c>
      <c r="BO228" s="74">
        <v>5</v>
      </c>
      <c r="BP228" s="74">
        <v>1</v>
      </c>
      <c r="BQ228" s="44" t="s">
        <v>2834</v>
      </c>
      <c r="BR228" s="74">
        <v>3</v>
      </c>
      <c r="BS228" s="44" t="s">
        <v>2841</v>
      </c>
      <c r="BT228" s="74">
        <v>3</v>
      </c>
      <c r="BU228" s="44" t="s">
        <v>2842</v>
      </c>
      <c r="BV228" s="44" t="s">
        <v>9704</v>
      </c>
      <c r="BW228" s="44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53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33"/>
      <c r="DR228" s="33"/>
      <c r="DS228" s="33"/>
      <c r="DT228" s="15"/>
      <c r="DU228" s="15"/>
      <c r="DV228" s="15"/>
      <c r="DW228" s="30"/>
      <c r="DX228" s="15"/>
      <c r="DY228" s="31"/>
      <c r="DZ228" s="15"/>
      <c r="EA228" s="39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61" t="str">
        <f t="shared" si="116"/>
        <v/>
      </c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  <c r="FL228" s="15"/>
      <c r="FM228" s="15"/>
      <c r="FN228" s="15"/>
      <c r="FO228" s="15"/>
      <c r="FP228" s="15"/>
      <c r="FQ228" s="15"/>
      <c r="FR228" s="15"/>
      <c r="FS228" s="15"/>
      <c r="FT228" s="15"/>
      <c r="FU228" s="15"/>
      <c r="FV228" s="15"/>
      <c r="FW228" s="15"/>
      <c r="FX228" s="15"/>
      <c r="FY228" s="15"/>
      <c r="FZ228" s="15"/>
      <c r="GA228" s="15"/>
      <c r="GB228" s="32"/>
      <c r="GC228" s="32"/>
      <c r="GD228" s="72">
        <f t="shared" si="117"/>
        <v>0</v>
      </c>
      <c r="GE228" s="29"/>
      <c r="GF228" s="29"/>
      <c r="GG228" s="61" t="str">
        <f t="shared" si="118"/>
        <v/>
      </c>
      <c r="GH228" s="61" t="str">
        <f t="shared" si="119"/>
        <v/>
      </c>
    </row>
    <row r="229" spans="1:190" s="68" customFormat="1" x14ac:dyDescent="0.3">
      <c r="A229" s="84">
        <v>1879</v>
      </c>
      <c r="B229" s="42" t="s">
        <v>2503</v>
      </c>
      <c r="C229" s="85">
        <v>14623221092</v>
      </c>
      <c r="D229" s="43" t="s">
        <v>3433</v>
      </c>
      <c r="E229" s="44" t="s">
        <v>3434</v>
      </c>
      <c r="F229" s="44" t="s">
        <v>3434</v>
      </c>
      <c r="G229" s="45">
        <v>3</v>
      </c>
      <c r="H229" s="86" t="s">
        <v>128</v>
      </c>
      <c r="I229" s="44" t="s">
        <v>2854</v>
      </c>
      <c r="J229" s="44" t="s">
        <v>1697</v>
      </c>
      <c r="K229" s="44" t="s">
        <v>167</v>
      </c>
      <c r="L229" s="43" t="s">
        <v>4157</v>
      </c>
      <c r="M229" s="44" t="s">
        <v>450</v>
      </c>
      <c r="N229" s="43" t="s">
        <v>4157</v>
      </c>
      <c r="O229" s="44" t="s">
        <v>4158</v>
      </c>
      <c r="P229" s="42" t="s">
        <v>4753</v>
      </c>
      <c r="Q229" s="42">
        <v>0</v>
      </c>
      <c r="R229" s="43"/>
      <c r="S229" s="43"/>
      <c r="T229" s="44" t="s">
        <v>4997</v>
      </c>
      <c r="U229" s="44" t="s">
        <v>6298</v>
      </c>
      <c r="V229" s="43" t="s">
        <v>6299</v>
      </c>
      <c r="W229" s="43" t="s">
        <v>6137</v>
      </c>
      <c r="X229" s="43">
        <v>0</v>
      </c>
      <c r="Y229" s="43" t="s">
        <v>6299</v>
      </c>
      <c r="Z229" s="44" t="s">
        <v>2763</v>
      </c>
      <c r="AA229" s="44" t="s">
        <v>2764</v>
      </c>
      <c r="AB229" s="46" t="s">
        <v>2765</v>
      </c>
      <c r="AC229" s="47" t="s">
        <v>2766</v>
      </c>
      <c r="AD229" s="44" t="s">
        <v>2767</v>
      </c>
      <c r="AE229" s="44" t="s">
        <v>2768</v>
      </c>
      <c r="AF229" s="47" t="s">
        <v>2579</v>
      </c>
      <c r="AG229" s="47" t="s">
        <v>2580</v>
      </c>
      <c r="AH229" s="44" t="s">
        <v>2581</v>
      </c>
      <c r="AI229" s="44" t="s">
        <v>2582</v>
      </c>
      <c r="AJ229" s="44" t="s">
        <v>1404</v>
      </c>
      <c r="AK229" s="44" t="s">
        <v>2583</v>
      </c>
      <c r="AL229" s="44">
        <v>2</v>
      </c>
      <c r="AM229" s="44" t="s">
        <v>2778</v>
      </c>
      <c r="AN229" s="44">
        <v>4</v>
      </c>
      <c r="AO229" s="44" t="s">
        <v>2779</v>
      </c>
      <c r="AP229" s="44">
        <v>1</v>
      </c>
      <c r="AQ229" s="44" t="s">
        <v>2789</v>
      </c>
      <c r="AR229" s="44" t="s">
        <v>7399</v>
      </c>
      <c r="AS229" s="44">
        <v>0</v>
      </c>
      <c r="AT229" s="44" t="s">
        <v>7399</v>
      </c>
      <c r="AU229" s="44">
        <v>0</v>
      </c>
      <c r="AV229" s="44" t="s">
        <v>7999</v>
      </c>
      <c r="AW229" s="44" t="s">
        <v>6299</v>
      </c>
      <c r="AX229" s="44" t="s">
        <v>7399</v>
      </c>
      <c r="AY229" s="44" t="s">
        <v>7999</v>
      </c>
      <c r="AZ229" s="44" t="s">
        <v>7999</v>
      </c>
      <c r="BA229" s="48" t="s">
        <v>134</v>
      </c>
      <c r="BB229" s="48" t="s">
        <v>128</v>
      </c>
      <c r="BC229" s="48" t="s">
        <v>1758</v>
      </c>
      <c r="BD229" s="48" t="s">
        <v>1857</v>
      </c>
      <c r="BE229" s="48" t="s">
        <v>1778</v>
      </c>
      <c r="BF229" s="48" t="s">
        <v>133</v>
      </c>
      <c r="BG229" s="44" t="s">
        <v>9009</v>
      </c>
      <c r="BH229" s="44" t="s">
        <v>9010</v>
      </c>
      <c r="BI229" s="48" t="s">
        <v>6299</v>
      </c>
      <c r="BJ229" s="48" t="s">
        <v>6299</v>
      </c>
      <c r="BK229" s="44" t="s">
        <v>7399</v>
      </c>
      <c r="BL229" s="44" t="s">
        <v>7399</v>
      </c>
      <c r="BM229" s="44" t="s">
        <v>2827</v>
      </c>
      <c r="BN229" s="44">
        <v>10610983</v>
      </c>
      <c r="BO229" s="74">
        <v>164</v>
      </c>
      <c r="BP229" s="74">
        <v>4</v>
      </c>
      <c r="BQ229" s="44" t="s">
        <v>2835</v>
      </c>
      <c r="BR229" s="74">
        <v>5</v>
      </c>
      <c r="BS229" s="44" t="s">
        <v>2837</v>
      </c>
      <c r="BT229" s="74">
        <v>5</v>
      </c>
      <c r="BU229" s="44" t="s">
        <v>2838</v>
      </c>
      <c r="BV229" s="44" t="s">
        <v>9703</v>
      </c>
      <c r="BW229" s="44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53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33"/>
      <c r="DR229" s="33"/>
      <c r="DS229" s="33"/>
      <c r="DT229" s="15"/>
      <c r="DU229" s="15"/>
      <c r="DV229" s="15"/>
      <c r="DW229" s="30"/>
      <c r="DX229" s="15"/>
      <c r="DY229" s="31"/>
      <c r="DZ229" s="15"/>
      <c r="EA229" s="39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61" t="str">
        <f t="shared" si="116"/>
        <v/>
      </c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5"/>
      <c r="FN229" s="15"/>
      <c r="FO229" s="15"/>
      <c r="FP229" s="15"/>
      <c r="FQ229" s="15"/>
      <c r="FR229" s="15"/>
      <c r="FS229" s="15"/>
      <c r="FT229" s="15"/>
      <c r="FU229" s="15"/>
      <c r="FV229" s="15"/>
      <c r="FW229" s="15"/>
      <c r="FX229" s="15"/>
      <c r="FY229" s="15"/>
      <c r="FZ229" s="15"/>
      <c r="GA229" s="15"/>
      <c r="GB229" s="32"/>
      <c r="GC229" s="32"/>
      <c r="GD229" s="72">
        <f t="shared" si="117"/>
        <v>0</v>
      </c>
      <c r="GE229" s="29"/>
      <c r="GF229" s="29"/>
      <c r="GG229" s="61" t="str">
        <f t="shared" si="118"/>
        <v/>
      </c>
      <c r="GH229" s="61" t="str">
        <f t="shared" si="119"/>
        <v/>
      </c>
    </row>
    <row r="230" spans="1:190" s="68" customFormat="1" x14ac:dyDescent="0.3">
      <c r="A230" s="84">
        <v>1888</v>
      </c>
      <c r="B230" s="42" t="s">
        <v>2503</v>
      </c>
      <c r="C230" s="85">
        <v>13602671016</v>
      </c>
      <c r="D230" s="43" t="s">
        <v>3435</v>
      </c>
      <c r="E230" s="44" t="s">
        <v>3436</v>
      </c>
      <c r="F230" s="44" t="s">
        <v>3436</v>
      </c>
      <c r="G230" s="45">
        <v>2</v>
      </c>
      <c r="H230" s="86" t="s">
        <v>128</v>
      </c>
      <c r="I230" s="44" t="s">
        <v>2854</v>
      </c>
      <c r="J230" s="44" t="s">
        <v>1697</v>
      </c>
      <c r="K230" s="44" t="s">
        <v>153</v>
      </c>
      <c r="L230" s="43" t="s">
        <v>4163</v>
      </c>
      <c r="M230" s="44" t="s">
        <v>377</v>
      </c>
      <c r="N230" s="43" t="s">
        <v>4163</v>
      </c>
      <c r="O230" s="44" t="s">
        <v>4998</v>
      </c>
      <c r="P230" s="42" t="s">
        <v>4999</v>
      </c>
      <c r="Q230" s="42" t="s">
        <v>5000</v>
      </c>
      <c r="R230" s="43"/>
      <c r="S230" s="43"/>
      <c r="T230" s="44" t="s">
        <v>5001</v>
      </c>
      <c r="U230" s="44" t="s">
        <v>6300</v>
      </c>
      <c r="V230" s="43" t="s">
        <v>6301</v>
      </c>
      <c r="W230" s="43" t="s">
        <v>6302</v>
      </c>
      <c r="X230" s="43">
        <v>0</v>
      </c>
      <c r="Y230" s="43" t="s">
        <v>6301</v>
      </c>
      <c r="Z230" s="44" t="s">
        <v>1951</v>
      </c>
      <c r="AA230" s="44" t="s">
        <v>2508</v>
      </c>
      <c r="AB230" s="46" t="s">
        <v>1952</v>
      </c>
      <c r="AC230" s="47" t="s">
        <v>1953</v>
      </c>
      <c r="AD230" s="44" t="s">
        <v>1954</v>
      </c>
      <c r="AE230" s="44" t="s">
        <v>2509</v>
      </c>
      <c r="AF230" s="47" t="s">
        <v>1955</v>
      </c>
      <c r="AG230" s="47" t="s">
        <v>1956</v>
      </c>
      <c r="AH230" s="44" t="s">
        <v>1957</v>
      </c>
      <c r="AI230" s="44" t="s">
        <v>2510</v>
      </c>
      <c r="AJ230" s="44" t="s">
        <v>1399</v>
      </c>
      <c r="AK230" s="44" t="s">
        <v>2511</v>
      </c>
      <c r="AL230" s="44">
        <v>2</v>
      </c>
      <c r="AM230" s="44" t="s">
        <v>2778</v>
      </c>
      <c r="AN230" s="44">
        <v>5</v>
      </c>
      <c r="AO230" s="44" t="s">
        <v>2780</v>
      </c>
      <c r="AP230" s="44">
        <v>1</v>
      </c>
      <c r="AQ230" s="44" t="s">
        <v>2789</v>
      </c>
      <c r="AR230" s="44" t="s">
        <v>7400</v>
      </c>
      <c r="AS230" s="44" t="s">
        <v>7401</v>
      </c>
      <c r="AT230" s="44" t="s">
        <v>7400</v>
      </c>
      <c r="AU230" s="44" t="s">
        <v>7401</v>
      </c>
      <c r="AV230" s="44" t="s">
        <v>8000</v>
      </c>
      <c r="AW230" s="44" t="s">
        <v>8333</v>
      </c>
      <c r="AX230" s="44" t="s">
        <v>7400</v>
      </c>
      <c r="AY230" s="44" t="s">
        <v>8000</v>
      </c>
      <c r="AZ230" s="44" t="s">
        <v>8000</v>
      </c>
      <c r="BA230" s="48" t="s">
        <v>128</v>
      </c>
      <c r="BB230" s="48" t="s">
        <v>128</v>
      </c>
      <c r="BC230" s="48" t="s">
        <v>1758</v>
      </c>
      <c r="BD230" s="48" t="s">
        <v>2389</v>
      </c>
      <c r="BE230" s="48" t="s">
        <v>1875</v>
      </c>
      <c r="BF230" s="48" t="s">
        <v>134</v>
      </c>
      <c r="BG230" s="44" t="s">
        <v>9011</v>
      </c>
      <c r="BH230" s="44" t="s">
        <v>9012</v>
      </c>
      <c r="BI230" s="48" t="s">
        <v>8333</v>
      </c>
      <c r="BJ230" s="48" t="s">
        <v>8333</v>
      </c>
      <c r="BK230" s="44" t="s">
        <v>7400</v>
      </c>
      <c r="BL230" s="44" t="s">
        <v>7400</v>
      </c>
      <c r="BM230" s="44" t="s">
        <v>1851</v>
      </c>
      <c r="BN230" s="44">
        <v>3438622</v>
      </c>
      <c r="BO230" s="74">
        <v>179</v>
      </c>
      <c r="BP230" s="74">
        <v>4</v>
      </c>
      <c r="BQ230" s="44" t="s">
        <v>2835</v>
      </c>
      <c r="BR230" s="74">
        <v>4</v>
      </c>
      <c r="BS230" s="44" t="s">
        <v>2839</v>
      </c>
      <c r="BT230" s="74">
        <v>4</v>
      </c>
      <c r="BU230" s="44" t="s">
        <v>2840</v>
      </c>
      <c r="BV230" s="44" t="s">
        <v>9703</v>
      </c>
      <c r="BW230" s="44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53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33"/>
      <c r="DR230" s="33"/>
      <c r="DS230" s="33"/>
      <c r="DT230" s="15"/>
      <c r="DU230" s="15"/>
      <c r="DV230" s="15"/>
      <c r="DW230" s="30"/>
      <c r="DX230" s="15"/>
      <c r="DY230" s="31"/>
      <c r="DZ230" s="15"/>
      <c r="EA230" s="39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61" t="str">
        <f t="shared" si="116"/>
        <v/>
      </c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5"/>
      <c r="FU230" s="15"/>
      <c r="FV230" s="15"/>
      <c r="FW230" s="15"/>
      <c r="FX230" s="15"/>
      <c r="FY230" s="15"/>
      <c r="FZ230" s="15"/>
      <c r="GA230" s="15"/>
      <c r="GB230" s="32"/>
      <c r="GC230" s="32"/>
      <c r="GD230" s="72">
        <f t="shared" si="117"/>
        <v>0</v>
      </c>
      <c r="GE230" s="29"/>
      <c r="GF230" s="29"/>
      <c r="GG230" s="61" t="str">
        <f t="shared" si="118"/>
        <v/>
      </c>
      <c r="GH230" s="61" t="str">
        <f t="shared" si="119"/>
        <v/>
      </c>
    </row>
    <row r="231" spans="1:190" s="69" customFormat="1" x14ac:dyDescent="0.3">
      <c r="A231" s="84">
        <v>1893</v>
      </c>
      <c r="B231" s="42" t="s">
        <v>1738</v>
      </c>
      <c r="C231" s="85">
        <v>14634887017</v>
      </c>
      <c r="D231" s="43" t="s">
        <v>3437</v>
      </c>
      <c r="E231" s="44" t="s">
        <v>3438</v>
      </c>
      <c r="F231" s="44" t="s">
        <v>3439</v>
      </c>
      <c r="G231" s="45">
        <v>1</v>
      </c>
      <c r="H231" s="86" t="s">
        <v>128</v>
      </c>
      <c r="I231" s="44" t="s">
        <v>2854</v>
      </c>
      <c r="J231" s="44" t="s">
        <v>1697</v>
      </c>
      <c r="K231" s="44" t="s">
        <v>153</v>
      </c>
      <c r="L231" s="43" t="s">
        <v>4163</v>
      </c>
      <c r="M231" s="44" t="s">
        <v>378</v>
      </c>
      <c r="N231" s="43" t="s">
        <v>4846</v>
      </c>
      <c r="O231" s="44" t="s">
        <v>4883</v>
      </c>
      <c r="P231" s="42" t="s">
        <v>5002</v>
      </c>
      <c r="Q231" s="42">
        <v>0</v>
      </c>
      <c r="R231" s="43"/>
      <c r="S231" s="43"/>
      <c r="T231" s="44" t="s">
        <v>5003</v>
      </c>
      <c r="U231" s="44" t="s">
        <v>6303</v>
      </c>
      <c r="V231" s="43" t="s">
        <v>6304</v>
      </c>
      <c r="W231" s="43">
        <v>0</v>
      </c>
      <c r="X231" s="43">
        <v>0</v>
      </c>
      <c r="Y231" s="43" t="s">
        <v>6304</v>
      </c>
      <c r="Z231" s="44" t="s">
        <v>2355</v>
      </c>
      <c r="AA231" s="44" t="s">
        <v>2735</v>
      </c>
      <c r="AB231" s="46" t="s">
        <v>2356</v>
      </c>
      <c r="AC231" s="47" t="s">
        <v>2357</v>
      </c>
      <c r="AD231" s="44" t="s">
        <v>2358</v>
      </c>
      <c r="AE231" s="44" t="s">
        <v>2736</v>
      </c>
      <c r="AF231" s="47" t="s">
        <v>2360</v>
      </c>
      <c r="AG231" s="47" t="s">
        <v>2359</v>
      </c>
      <c r="AH231" s="44" t="s">
        <v>1957</v>
      </c>
      <c r="AI231" s="44" t="s">
        <v>2510</v>
      </c>
      <c r="AJ231" s="44" t="s">
        <v>1399</v>
      </c>
      <c r="AK231" s="44" t="s">
        <v>2511</v>
      </c>
      <c r="AL231" s="44">
        <v>2</v>
      </c>
      <c r="AM231" s="44" t="s">
        <v>2778</v>
      </c>
      <c r="AN231" s="44">
        <v>4</v>
      </c>
      <c r="AO231" s="44" t="s">
        <v>2779</v>
      </c>
      <c r="AP231" s="44">
        <v>1</v>
      </c>
      <c r="AQ231" s="44" t="s">
        <v>2789</v>
      </c>
      <c r="AR231" s="44" t="s">
        <v>7402</v>
      </c>
      <c r="AS231" s="44" t="s">
        <v>7403</v>
      </c>
      <c r="AT231" s="44" t="s">
        <v>7404</v>
      </c>
      <c r="AU231" s="44" t="s">
        <v>7405</v>
      </c>
      <c r="AV231" s="44" t="s">
        <v>8001</v>
      </c>
      <c r="AW231" s="44">
        <v>0</v>
      </c>
      <c r="AX231" s="44">
        <v>0</v>
      </c>
      <c r="AY231" s="44" t="s">
        <v>8001</v>
      </c>
      <c r="AZ231" s="44" t="s">
        <v>8001</v>
      </c>
      <c r="BA231" s="48" t="s">
        <v>128</v>
      </c>
      <c r="BB231" s="48" t="s">
        <v>128</v>
      </c>
      <c r="BC231" s="48" t="s">
        <v>1758</v>
      </c>
      <c r="BD231" s="48" t="s">
        <v>2039</v>
      </c>
      <c r="BE231" s="48" t="s">
        <v>1748</v>
      </c>
      <c r="BF231" s="48" t="s">
        <v>2040</v>
      </c>
      <c r="BG231" s="44" t="s">
        <v>9013</v>
      </c>
      <c r="BH231" s="44" t="s">
        <v>9013</v>
      </c>
      <c r="BI231" s="48" t="s">
        <v>6304</v>
      </c>
      <c r="BJ231" s="48" t="s">
        <v>6304</v>
      </c>
      <c r="BK231" s="44" t="s">
        <v>9014</v>
      </c>
      <c r="BL231" s="44" t="s">
        <v>9014</v>
      </c>
      <c r="BM231" s="44" t="s">
        <v>1851</v>
      </c>
      <c r="BN231" s="44">
        <v>1623462</v>
      </c>
      <c r="BO231" s="74">
        <v>84</v>
      </c>
      <c r="BP231" s="74">
        <v>3</v>
      </c>
      <c r="BQ231" s="44" t="s">
        <v>2832</v>
      </c>
      <c r="BR231" s="74">
        <v>3</v>
      </c>
      <c r="BS231" s="44" t="s">
        <v>2841</v>
      </c>
      <c r="BT231" s="74">
        <v>3</v>
      </c>
      <c r="BU231" s="44" t="s">
        <v>2842</v>
      </c>
      <c r="BV231" s="44" t="s">
        <v>9703</v>
      </c>
      <c r="BW231" s="44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53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33"/>
      <c r="DR231" s="33"/>
      <c r="DS231" s="33"/>
      <c r="DT231" s="15"/>
      <c r="DU231" s="15"/>
      <c r="DV231" s="15"/>
      <c r="DW231" s="30"/>
      <c r="DX231" s="15"/>
      <c r="DY231" s="31"/>
      <c r="DZ231" s="15"/>
      <c r="EA231" s="39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61" t="str">
        <f t="shared" si="116"/>
        <v/>
      </c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  <c r="FL231" s="15"/>
      <c r="FM231" s="15"/>
      <c r="FN231" s="15"/>
      <c r="FO231" s="15"/>
      <c r="FP231" s="15"/>
      <c r="FQ231" s="15"/>
      <c r="FR231" s="15"/>
      <c r="FS231" s="15"/>
      <c r="FT231" s="15"/>
      <c r="FU231" s="15"/>
      <c r="FV231" s="15"/>
      <c r="FW231" s="15"/>
      <c r="FX231" s="15"/>
      <c r="FY231" s="15"/>
      <c r="FZ231" s="15"/>
      <c r="GA231" s="15"/>
      <c r="GB231" s="32"/>
      <c r="GC231" s="32"/>
      <c r="GD231" s="72">
        <f t="shared" si="117"/>
        <v>0</v>
      </c>
      <c r="GE231" s="29"/>
      <c r="GF231" s="29"/>
      <c r="GG231" s="61" t="str">
        <f t="shared" si="118"/>
        <v/>
      </c>
      <c r="GH231" s="61" t="str">
        <f t="shared" si="119"/>
        <v/>
      </c>
    </row>
    <row r="232" spans="1:190" s="69" customFormat="1" x14ac:dyDescent="0.3">
      <c r="A232" s="84">
        <v>1907</v>
      </c>
      <c r="B232" s="42" t="s">
        <v>2503</v>
      </c>
      <c r="C232" s="85">
        <v>14803661015</v>
      </c>
      <c r="D232" s="43" t="s">
        <v>3440</v>
      </c>
      <c r="E232" s="44" t="s">
        <v>3441</v>
      </c>
      <c r="F232" s="44" t="s">
        <v>3442</v>
      </c>
      <c r="G232" s="45">
        <v>1</v>
      </c>
      <c r="H232" s="86" t="s">
        <v>128</v>
      </c>
      <c r="I232" s="44" t="s">
        <v>2854</v>
      </c>
      <c r="J232" s="44" t="s">
        <v>1697</v>
      </c>
      <c r="K232" s="44" t="s">
        <v>153</v>
      </c>
      <c r="L232" s="43" t="s">
        <v>4163</v>
      </c>
      <c r="M232" s="44" t="s">
        <v>377</v>
      </c>
      <c r="N232" s="43" t="s">
        <v>4163</v>
      </c>
      <c r="O232" s="44" t="s">
        <v>4338</v>
      </c>
      <c r="P232" s="42" t="s">
        <v>5004</v>
      </c>
      <c r="Q232" s="42" t="s">
        <v>5005</v>
      </c>
      <c r="R232" s="43"/>
      <c r="S232" s="43"/>
      <c r="T232" s="44" t="s">
        <v>5006</v>
      </c>
      <c r="U232" s="44" t="s">
        <v>6305</v>
      </c>
      <c r="V232" s="43" t="s">
        <v>6306</v>
      </c>
      <c r="W232" s="43">
        <v>0</v>
      </c>
      <c r="X232" s="43">
        <v>0</v>
      </c>
      <c r="Y232" s="43" t="s">
        <v>6306</v>
      </c>
      <c r="Z232" s="44" t="s">
        <v>1958</v>
      </c>
      <c r="AA232" s="44" t="s">
        <v>1959</v>
      </c>
      <c r="AB232" s="46" t="s">
        <v>1960</v>
      </c>
      <c r="AC232" s="47" t="s">
        <v>1961</v>
      </c>
      <c r="AD232" s="44" t="s">
        <v>1922</v>
      </c>
      <c r="AE232" s="44" t="s">
        <v>2604</v>
      </c>
      <c r="AF232" s="47" t="s">
        <v>1804</v>
      </c>
      <c r="AG232" s="47" t="s">
        <v>1805</v>
      </c>
      <c r="AH232" s="44" t="s">
        <v>1757</v>
      </c>
      <c r="AI232" s="44" t="s">
        <v>2528</v>
      </c>
      <c r="AJ232" s="44" t="s">
        <v>1414</v>
      </c>
      <c r="AK232" s="44" t="s">
        <v>2515</v>
      </c>
      <c r="AL232" s="44">
        <v>1</v>
      </c>
      <c r="AM232" s="44" t="s">
        <v>2781</v>
      </c>
      <c r="AN232" s="44">
        <v>3</v>
      </c>
      <c r="AO232" s="44" t="s">
        <v>2782</v>
      </c>
      <c r="AP232" s="44">
        <v>1</v>
      </c>
      <c r="AQ232" s="44" t="s">
        <v>2789</v>
      </c>
      <c r="AR232" s="44" t="s">
        <v>7406</v>
      </c>
      <c r="AS232" s="44">
        <v>0</v>
      </c>
      <c r="AT232" s="44" t="s">
        <v>7406</v>
      </c>
      <c r="AU232" s="44">
        <v>0</v>
      </c>
      <c r="AV232" s="44" t="s">
        <v>8002</v>
      </c>
      <c r="AW232" s="44">
        <v>0</v>
      </c>
      <c r="AX232" s="44">
        <v>0</v>
      </c>
      <c r="AY232" s="44" t="s">
        <v>8002</v>
      </c>
      <c r="AZ232" s="44" t="s">
        <v>8002</v>
      </c>
      <c r="BA232" s="48" t="s">
        <v>128</v>
      </c>
      <c r="BB232" s="48" t="s">
        <v>128</v>
      </c>
      <c r="BC232" s="48" t="s">
        <v>1758</v>
      </c>
      <c r="BD232" s="48" t="s">
        <v>2222</v>
      </c>
      <c r="BE232" s="48" t="s">
        <v>1878</v>
      </c>
      <c r="BF232" s="48" t="s">
        <v>128</v>
      </c>
      <c r="BG232" s="44" t="s">
        <v>9015</v>
      </c>
      <c r="BH232" s="44" t="s">
        <v>9016</v>
      </c>
      <c r="BI232" s="48" t="s">
        <v>6306</v>
      </c>
      <c r="BJ232" s="48" t="s">
        <v>6306</v>
      </c>
      <c r="BK232" s="44" t="s">
        <v>9017</v>
      </c>
      <c r="BL232" s="44" t="s">
        <v>9017</v>
      </c>
      <c r="BM232" s="44" t="s">
        <v>1761</v>
      </c>
      <c r="BN232" s="44">
        <v>9825224</v>
      </c>
      <c r="BO232" s="74">
        <v>23</v>
      </c>
      <c r="BP232" s="74">
        <v>2</v>
      </c>
      <c r="BQ232" s="44" t="s">
        <v>2833</v>
      </c>
      <c r="BR232" s="74">
        <v>5</v>
      </c>
      <c r="BS232" s="44" t="s">
        <v>2837</v>
      </c>
      <c r="BT232" s="74">
        <v>5</v>
      </c>
      <c r="BU232" s="44" t="s">
        <v>2838</v>
      </c>
      <c r="BV232" s="44" t="s">
        <v>9703</v>
      </c>
      <c r="BW232" s="44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53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33"/>
      <c r="DR232" s="33"/>
      <c r="DS232" s="33"/>
      <c r="DT232" s="15"/>
      <c r="DU232" s="15"/>
      <c r="DV232" s="15"/>
      <c r="DW232" s="30"/>
      <c r="DX232" s="15"/>
      <c r="DY232" s="31"/>
      <c r="DZ232" s="15"/>
      <c r="EA232" s="39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61" t="str">
        <f t="shared" si="116"/>
        <v/>
      </c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5"/>
      <c r="FU232" s="15"/>
      <c r="FV232" s="15"/>
      <c r="FW232" s="15"/>
      <c r="FX232" s="15"/>
      <c r="FY232" s="15"/>
      <c r="FZ232" s="15"/>
      <c r="GA232" s="15"/>
      <c r="GB232" s="32"/>
      <c r="GC232" s="32"/>
      <c r="GD232" s="72">
        <f t="shared" si="117"/>
        <v>0</v>
      </c>
      <c r="GE232" s="29"/>
      <c r="GF232" s="29"/>
      <c r="GG232" s="61" t="str">
        <f t="shared" si="118"/>
        <v/>
      </c>
      <c r="GH232" s="61" t="str">
        <f t="shared" si="119"/>
        <v/>
      </c>
    </row>
    <row r="233" spans="1:190" s="69" customFormat="1" x14ac:dyDescent="0.3">
      <c r="A233" s="84">
        <v>1912</v>
      </c>
      <c r="B233" s="42" t="s">
        <v>2503</v>
      </c>
      <c r="C233" s="85">
        <v>14847027011</v>
      </c>
      <c r="D233" s="43" t="s">
        <v>3443</v>
      </c>
      <c r="E233" s="44" t="s">
        <v>3444</v>
      </c>
      <c r="F233" s="44" t="s">
        <v>3445</v>
      </c>
      <c r="G233" s="45">
        <v>7</v>
      </c>
      <c r="H233" s="86" t="s">
        <v>128</v>
      </c>
      <c r="I233" s="44" t="s">
        <v>2854</v>
      </c>
      <c r="J233" s="44" t="s">
        <v>1697</v>
      </c>
      <c r="K233" s="44" t="s">
        <v>153</v>
      </c>
      <c r="L233" s="43" t="s">
        <v>4163</v>
      </c>
      <c r="M233" s="44" t="s">
        <v>377</v>
      </c>
      <c r="N233" s="43" t="s">
        <v>4163</v>
      </c>
      <c r="O233" s="44" t="s">
        <v>4197</v>
      </c>
      <c r="P233" s="42" t="s">
        <v>4198</v>
      </c>
      <c r="Q233" s="42" t="s">
        <v>4355</v>
      </c>
      <c r="R233" s="43"/>
      <c r="S233" s="43"/>
      <c r="T233" s="44" t="s">
        <v>5007</v>
      </c>
      <c r="U233" s="44" t="s">
        <v>6307</v>
      </c>
      <c r="V233" s="43" t="s">
        <v>6308</v>
      </c>
      <c r="W233" s="43">
        <v>0</v>
      </c>
      <c r="X233" s="43">
        <v>0</v>
      </c>
      <c r="Y233" s="43" t="s">
        <v>6308</v>
      </c>
      <c r="Z233" s="44" t="s">
        <v>2375</v>
      </c>
      <c r="AA233" s="44" t="s">
        <v>2690</v>
      </c>
      <c r="AB233" s="46" t="s">
        <v>2376</v>
      </c>
      <c r="AC233" s="47" t="s">
        <v>2377</v>
      </c>
      <c r="AD233" s="44" t="s">
        <v>2378</v>
      </c>
      <c r="AE233" s="44" t="s">
        <v>2585</v>
      </c>
      <c r="AF233" s="47" t="s">
        <v>2380</v>
      </c>
      <c r="AG233" s="47" t="s">
        <v>2379</v>
      </c>
      <c r="AH233" s="44" t="s">
        <v>1746</v>
      </c>
      <c r="AI233" s="44" t="s">
        <v>2555</v>
      </c>
      <c r="AJ233" s="44" t="s">
        <v>1406</v>
      </c>
      <c r="AK233" s="44" t="s">
        <v>1749</v>
      </c>
      <c r="AL233" s="44">
        <v>2</v>
      </c>
      <c r="AM233" s="44" t="s">
        <v>2778</v>
      </c>
      <c r="AN233" s="44">
        <v>4</v>
      </c>
      <c r="AO233" s="44" t="s">
        <v>2779</v>
      </c>
      <c r="AP233" s="44">
        <v>1</v>
      </c>
      <c r="AQ233" s="44" t="s">
        <v>2789</v>
      </c>
      <c r="AR233" s="44" t="s">
        <v>7407</v>
      </c>
      <c r="AS233" s="44" t="s">
        <v>7248</v>
      </c>
      <c r="AT233" s="44" t="s">
        <v>7407</v>
      </c>
      <c r="AU233" s="44" t="s">
        <v>7249</v>
      </c>
      <c r="AV233" s="44" t="s">
        <v>8003</v>
      </c>
      <c r="AW233" s="44" t="s">
        <v>6308</v>
      </c>
      <c r="AX233" s="44" t="s">
        <v>8334</v>
      </c>
      <c r="AY233" s="44" t="s">
        <v>8003</v>
      </c>
      <c r="AZ233" s="44" t="s">
        <v>8003</v>
      </c>
      <c r="BA233" s="48" t="s">
        <v>128</v>
      </c>
      <c r="BB233" s="48" t="s">
        <v>128</v>
      </c>
      <c r="BC233" s="48" t="s">
        <v>1758</v>
      </c>
      <c r="BD233" s="48" t="s">
        <v>1836</v>
      </c>
      <c r="BE233" s="48" t="s">
        <v>1837</v>
      </c>
      <c r="BF233" s="48" t="s">
        <v>135</v>
      </c>
      <c r="BG233" s="44" t="s">
        <v>9018</v>
      </c>
      <c r="BH233" s="44" t="s">
        <v>9019</v>
      </c>
      <c r="BI233" s="48" t="s">
        <v>6308</v>
      </c>
      <c r="BJ233" s="48" t="s">
        <v>6308</v>
      </c>
      <c r="BK233" s="44" t="s">
        <v>8334</v>
      </c>
      <c r="BL233" s="44" t="s">
        <v>8334</v>
      </c>
      <c r="BM233" s="44" t="s">
        <v>2826</v>
      </c>
      <c r="BN233" s="44">
        <v>56083548</v>
      </c>
      <c r="BO233" s="74">
        <v>746</v>
      </c>
      <c r="BP233" s="74">
        <v>5</v>
      </c>
      <c r="BQ233" s="44" t="s">
        <v>2831</v>
      </c>
      <c r="BR233" s="74">
        <v>5</v>
      </c>
      <c r="BS233" s="44" t="s">
        <v>2837</v>
      </c>
      <c r="BT233" s="74">
        <v>5</v>
      </c>
      <c r="BU233" s="44" t="s">
        <v>2838</v>
      </c>
      <c r="BV233" s="44" t="s">
        <v>9703</v>
      </c>
      <c r="BW233" s="44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53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33"/>
      <c r="DR233" s="33"/>
      <c r="DS233" s="33"/>
      <c r="DT233" s="15"/>
      <c r="DU233" s="15"/>
      <c r="DV233" s="15"/>
      <c r="DW233" s="30"/>
      <c r="DX233" s="15"/>
      <c r="DY233" s="31"/>
      <c r="DZ233" s="15"/>
      <c r="EA233" s="39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61" t="str">
        <f t="shared" si="116"/>
        <v/>
      </c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  <c r="FL233" s="15"/>
      <c r="FM233" s="15"/>
      <c r="FN233" s="15"/>
      <c r="FO233" s="15"/>
      <c r="FP233" s="15"/>
      <c r="FQ233" s="15"/>
      <c r="FR233" s="15"/>
      <c r="FS233" s="15"/>
      <c r="FT233" s="15"/>
      <c r="FU233" s="15"/>
      <c r="FV233" s="15"/>
      <c r="FW233" s="15"/>
      <c r="FX233" s="15"/>
      <c r="FY233" s="15"/>
      <c r="FZ233" s="15"/>
      <c r="GA233" s="15"/>
      <c r="GB233" s="32"/>
      <c r="GC233" s="32"/>
      <c r="GD233" s="72">
        <f t="shared" si="117"/>
        <v>0</v>
      </c>
      <c r="GE233" s="29"/>
      <c r="GF233" s="29"/>
      <c r="GG233" s="61" t="str">
        <f t="shared" si="118"/>
        <v/>
      </c>
      <c r="GH233" s="61" t="str">
        <f t="shared" si="119"/>
        <v/>
      </c>
    </row>
    <row r="234" spans="1:190" s="69" customFormat="1" x14ac:dyDescent="0.3">
      <c r="A234" s="84">
        <v>1948</v>
      </c>
      <c r="B234" s="42" t="s">
        <v>2503</v>
      </c>
      <c r="C234" s="85">
        <v>22315671012</v>
      </c>
      <c r="D234" s="43" t="s">
        <v>3446</v>
      </c>
      <c r="E234" s="44" t="s">
        <v>3447</v>
      </c>
      <c r="F234" s="44" t="s">
        <v>3448</v>
      </c>
      <c r="G234" s="45">
        <v>5</v>
      </c>
      <c r="H234" s="86" t="s">
        <v>128</v>
      </c>
      <c r="I234" s="44" t="s">
        <v>2854</v>
      </c>
      <c r="J234" s="44" t="s">
        <v>1697</v>
      </c>
      <c r="K234" s="44" t="s">
        <v>153</v>
      </c>
      <c r="L234" s="43" t="s">
        <v>4163</v>
      </c>
      <c r="M234" s="44" t="s">
        <v>377</v>
      </c>
      <c r="N234" s="43" t="s">
        <v>4163</v>
      </c>
      <c r="O234" s="44" t="s">
        <v>4189</v>
      </c>
      <c r="P234" s="42" t="s">
        <v>5008</v>
      </c>
      <c r="Q234" s="42" t="s">
        <v>5009</v>
      </c>
      <c r="R234" s="43"/>
      <c r="S234" s="43"/>
      <c r="T234" s="44" t="s">
        <v>5010</v>
      </c>
      <c r="U234" s="44" t="s">
        <v>6309</v>
      </c>
      <c r="V234" s="43" t="s">
        <v>6310</v>
      </c>
      <c r="W234" s="43" t="s">
        <v>6310</v>
      </c>
      <c r="X234" s="43">
        <v>0</v>
      </c>
      <c r="Y234" s="43" t="s">
        <v>6310</v>
      </c>
      <c r="Z234" s="44" t="s">
        <v>1762</v>
      </c>
      <c r="AA234" s="44" t="s">
        <v>2512</v>
      </c>
      <c r="AB234" s="46" t="s">
        <v>1763</v>
      </c>
      <c r="AC234" s="47" t="s">
        <v>1764</v>
      </c>
      <c r="AD234" s="44" t="s">
        <v>1765</v>
      </c>
      <c r="AE234" s="44" t="s">
        <v>2513</v>
      </c>
      <c r="AF234" s="47" t="s">
        <v>1767</v>
      </c>
      <c r="AG234" s="47" t="s">
        <v>1766</v>
      </c>
      <c r="AH234" s="44" t="s">
        <v>1768</v>
      </c>
      <c r="AI234" s="44" t="s">
        <v>2514</v>
      </c>
      <c r="AJ234" s="44" t="s">
        <v>1414</v>
      </c>
      <c r="AK234" s="44" t="s">
        <v>2515</v>
      </c>
      <c r="AL234" s="44">
        <v>2</v>
      </c>
      <c r="AM234" s="44" t="s">
        <v>2778</v>
      </c>
      <c r="AN234" s="44">
        <v>4</v>
      </c>
      <c r="AO234" s="44" t="s">
        <v>2779</v>
      </c>
      <c r="AP234" s="44">
        <v>1</v>
      </c>
      <c r="AQ234" s="44" t="s">
        <v>2789</v>
      </c>
      <c r="AR234" s="44" t="s">
        <v>7408</v>
      </c>
      <c r="AS234" s="44" t="s">
        <v>7409</v>
      </c>
      <c r="AT234" s="44" t="s">
        <v>7408</v>
      </c>
      <c r="AU234" s="44" t="s">
        <v>7409</v>
      </c>
      <c r="AV234" s="44" t="s">
        <v>8004</v>
      </c>
      <c r="AW234" s="44">
        <v>0</v>
      </c>
      <c r="AX234" s="44">
        <v>0</v>
      </c>
      <c r="AY234" s="44" t="s">
        <v>9020</v>
      </c>
      <c r="AZ234" s="44" t="s">
        <v>8004</v>
      </c>
      <c r="BA234" s="48" t="s">
        <v>128</v>
      </c>
      <c r="BB234" s="48" t="s">
        <v>128</v>
      </c>
      <c r="BC234" s="48" t="s">
        <v>1758</v>
      </c>
      <c r="BD234" s="48" t="s">
        <v>1874</v>
      </c>
      <c r="BE234" s="48" t="s">
        <v>1770</v>
      </c>
      <c r="BF234" s="48" t="s">
        <v>129</v>
      </c>
      <c r="BG234" s="44" t="s">
        <v>8459</v>
      </c>
      <c r="BH234" s="44" t="s">
        <v>9021</v>
      </c>
      <c r="BI234" s="48" t="s">
        <v>6310</v>
      </c>
      <c r="BJ234" s="48" t="s">
        <v>6310</v>
      </c>
      <c r="BK234" s="44" t="s">
        <v>7408</v>
      </c>
      <c r="BL234" s="44" t="s">
        <v>9671</v>
      </c>
      <c r="BM234" s="44" t="s">
        <v>1761</v>
      </c>
      <c r="BN234" s="44">
        <v>38848079</v>
      </c>
      <c r="BO234" s="74">
        <v>114</v>
      </c>
      <c r="BP234" s="74">
        <v>4</v>
      </c>
      <c r="BQ234" s="44" t="s">
        <v>2835</v>
      </c>
      <c r="BR234" s="74">
        <v>5</v>
      </c>
      <c r="BS234" s="44" t="s">
        <v>2837</v>
      </c>
      <c r="BT234" s="74">
        <v>5</v>
      </c>
      <c r="BU234" s="44" t="s">
        <v>2838</v>
      </c>
      <c r="BV234" s="44" t="s">
        <v>9703</v>
      </c>
      <c r="BW234" s="44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53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33"/>
      <c r="DR234" s="33"/>
      <c r="DS234" s="33"/>
      <c r="DT234" s="15"/>
      <c r="DU234" s="15"/>
      <c r="DV234" s="15"/>
      <c r="DW234" s="30"/>
      <c r="DX234" s="15"/>
      <c r="DY234" s="31"/>
      <c r="DZ234" s="15"/>
      <c r="EA234" s="39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61" t="str">
        <f t="shared" ref="EQ234:EQ235" si="120">IF(CE234=1,EP234,IF(CB234=1,EO234,""))</f>
        <v/>
      </c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  <c r="FL234" s="15"/>
      <c r="FM234" s="15"/>
      <c r="FN234" s="15"/>
      <c r="FO234" s="15"/>
      <c r="FP234" s="15"/>
      <c r="FQ234" s="15"/>
      <c r="FR234" s="15"/>
      <c r="FS234" s="15"/>
      <c r="FT234" s="15"/>
      <c r="FU234" s="15"/>
      <c r="FV234" s="15"/>
      <c r="FW234" s="15"/>
      <c r="FX234" s="15"/>
      <c r="FY234" s="15"/>
      <c r="FZ234" s="15"/>
      <c r="GA234" s="15"/>
      <c r="GB234" s="32"/>
      <c r="GC234" s="32"/>
      <c r="GD234" s="72">
        <f t="shared" ref="GD234:GD235" si="121">NETWORKDAYS.INTL(GB234,GC234,1)</f>
        <v>0</v>
      </c>
      <c r="GE234" s="29"/>
      <c r="GF234" s="29"/>
      <c r="GG234" s="61" t="str">
        <f t="shared" ref="GG234:GG235" si="122">CONCATENATE(FC234,FD234,FE234,FF234)</f>
        <v/>
      </c>
      <c r="GH234" s="61" t="str">
        <f t="shared" ref="GH234:GH235" si="123">CONCATENATE(FQ234,FR234,FS234,FT234)</f>
        <v/>
      </c>
    </row>
    <row r="235" spans="1:190" s="69" customFormat="1" x14ac:dyDescent="0.3">
      <c r="A235" s="84">
        <v>1958</v>
      </c>
      <c r="B235" s="42" t="s">
        <v>1736</v>
      </c>
      <c r="C235" s="85">
        <v>14642511093</v>
      </c>
      <c r="D235" s="43" t="s">
        <v>3449</v>
      </c>
      <c r="E235" s="44" t="s">
        <v>3450</v>
      </c>
      <c r="F235" s="44" t="s">
        <v>3450</v>
      </c>
      <c r="G235" s="45">
        <v>1</v>
      </c>
      <c r="H235" s="86" t="s">
        <v>128</v>
      </c>
      <c r="I235" s="44" t="s">
        <v>2854</v>
      </c>
      <c r="J235" s="44" t="s">
        <v>1697</v>
      </c>
      <c r="K235" s="44" t="s">
        <v>153</v>
      </c>
      <c r="L235" s="43" t="s">
        <v>4163</v>
      </c>
      <c r="M235" s="44" t="s">
        <v>377</v>
      </c>
      <c r="N235" s="43" t="s">
        <v>4163</v>
      </c>
      <c r="O235" s="44" t="s">
        <v>4164</v>
      </c>
      <c r="P235" s="42" t="s">
        <v>4165</v>
      </c>
      <c r="Q235" s="42" t="s">
        <v>4166</v>
      </c>
      <c r="R235" s="43"/>
      <c r="S235" s="43"/>
      <c r="T235" s="44" t="s">
        <v>5011</v>
      </c>
      <c r="U235" s="44" t="s">
        <v>6311</v>
      </c>
      <c r="V235" s="43" t="s">
        <v>5816</v>
      </c>
      <c r="W235" s="43" t="s">
        <v>5816</v>
      </c>
      <c r="X235" s="43">
        <v>0</v>
      </c>
      <c r="Y235" s="43" t="s">
        <v>5816</v>
      </c>
      <c r="Z235" s="44" t="s">
        <v>2142</v>
      </c>
      <c r="AA235" s="44" t="s">
        <v>2632</v>
      </c>
      <c r="AB235" s="46" t="s">
        <v>2143</v>
      </c>
      <c r="AC235" s="47" t="s">
        <v>2144</v>
      </c>
      <c r="AD235" s="44" t="s">
        <v>2145</v>
      </c>
      <c r="AE235" s="44" t="s">
        <v>2633</v>
      </c>
      <c r="AF235" s="47" t="s">
        <v>2146</v>
      </c>
      <c r="AG235" s="47" t="s">
        <v>2144</v>
      </c>
      <c r="AH235" s="44" t="s">
        <v>2147</v>
      </c>
      <c r="AI235" s="44" t="s">
        <v>2561</v>
      </c>
      <c r="AJ235" s="44" t="s">
        <v>1424</v>
      </c>
      <c r="AK235" s="44" t="s">
        <v>2562</v>
      </c>
      <c r="AL235" s="44">
        <v>2</v>
      </c>
      <c r="AM235" s="44" t="s">
        <v>2778</v>
      </c>
      <c r="AN235" s="44">
        <v>4</v>
      </c>
      <c r="AO235" s="44" t="s">
        <v>2779</v>
      </c>
      <c r="AP235" s="44">
        <v>1</v>
      </c>
      <c r="AQ235" s="44" t="s">
        <v>2789</v>
      </c>
      <c r="AR235" s="44" t="s">
        <v>7410</v>
      </c>
      <c r="AS235" s="44">
        <v>0</v>
      </c>
      <c r="AT235" s="44" t="s">
        <v>7411</v>
      </c>
      <c r="AU235" s="44" t="s">
        <v>2791</v>
      </c>
      <c r="AV235" s="44" t="s">
        <v>8005</v>
      </c>
      <c r="AW235" s="44">
        <v>0</v>
      </c>
      <c r="AX235" s="44">
        <v>0</v>
      </c>
      <c r="AY235" s="44" t="s">
        <v>8005</v>
      </c>
      <c r="AZ235" s="44"/>
      <c r="BA235" s="48" t="s">
        <v>128</v>
      </c>
      <c r="BB235" s="48" t="s">
        <v>128</v>
      </c>
      <c r="BC235" s="48" t="s">
        <v>1758</v>
      </c>
      <c r="BD235" s="48" t="s">
        <v>2346</v>
      </c>
      <c r="BE235" s="48" t="s">
        <v>1760</v>
      </c>
      <c r="BF235" s="48" t="s">
        <v>130</v>
      </c>
      <c r="BG235" s="44" t="s">
        <v>9022</v>
      </c>
      <c r="BH235" s="44" t="s">
        <v>9023</v>
      </c>
      <c r="BI235" s="48" t="s">
        <v>5816</v>
      </c>
      <c r="BJ235" s="48" t="s">
        <v>9024</v>
      </c>
      <c r="BK235" s="44" t="s">
        <v>7411</v>
      </c>
      <c r="BL235" s="44" t="s">
        <v>7411</v>
      </c>
      <c r="BM235" s="44" t="s">
        <v>1851</v>
      </c>
      <c r="BN235" s="44">
        <v>2070329</v>
      </c>
      <c r="BO235" s="74">
        <v>1</v>
      </c>
      <c r="BP235" s="74">
        <v>1</v>
      </c>
      <c r="BQ235" s="44" t="s">
        <v>2834</v>
      </c>
      <c r="BR235" s="74">
        <v>4</v>
      </c>
      <c r="BS235" s="44" t="s">
        <v>2839</v>
      </c>
      <c r="BT235" s="74">
        <v>4</v>
      </c>
      <c r="BU235" s="44" t="s">
        <v>2840</v>
      </c>
      <c r="BV235" s="44" t="s">
        <v>9703</v>
      </c>
      <c r="BW235" s="44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53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33"/>
      <c r="DR235" s="33"/>
      <c r="DS235" s="33"/>
      <c r="DT235" s="15"/>
      <c r="DU235" s="15"/>
      <c r="DV235" s="15"/>
      <c r="DW235" s="30"/>
      <c r="DX235" s="15"/>
      <c r="DY235" s="31"/>
      <c r="DZ235" s="15"/>
      <c r="EA235" s="39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61" t="str">
        <f t="shared" si="120"/>
        <v/>
      </c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  <c r="FL235" s="15"/>
      <c r="FM235" s="15"/>
      <c r="FN235" s="15"/>
      <c r="FO235" s="15"/>
      <c r="FP235" s="15"/>
      <c r="FQ235" s="15"/>
      <c r="FR235" s="15"/>
      <c r="FS235" s="15"/>
      <c r="FT235" s="15"/>
      <c r="FU235" s="15"/>
      <c r="FV235" s="15"/>
      <c r="FW235" s="15"/>
      <c r="FX235" s="15"/>
      <c r="FY235" s="15"/>
      <c r="FZ235" s="15"/>
      <c r="GA235" s="15"/>
      <c r="GB235" s="32"/>
      <c r="GC235" s="32"/>
      <c r="GD235" s="72">
        <f t="shared" si="121"/>
        <v>0</v>
      </c>
      <c r="GE235" s="29"/>
      <c r="GF235" s="29"/>
      <c r="GG235" s="61" t="str">
        <f t="shared" si="122"/>
        <v/>
      </c>
      <c r="GH235" s="61" t="str">
        <f t="shared" si="123"/>
        <v/>
      </c>
    </row>
    <row r="236" spans="1:190" s="69" customFormat="1" x14ac:dyDescent="0.3">
      <c r="A236" s="84">
        <v>1987</v>
      </c>
      <c r="B236" s="42" t="s">
        <v>1736</v>
      </c>
      <c r="C236" s="85">
        <v>42590911016</v>
      </c>
      <c r="D236" s="43" t="s">
        <v>3451</v>
      </c>
      <c r="E236" s="44" t="s">
        <v>3452</v>
      </c>
      <c r="F236" s="44" t="s">
        <v>2505</v>
      </c>
      <c r="G236" s="45">
        <v>2</v>
      </c>
      <c r="H236" s="86" t="s">
        <v>128</v>
      </c>
      <c r="I236" s="44" t="s">
        <v>2854</v>
      </c>
      <c r="J236" s="44" t="s">
        <v>1697</v>
      </c>
      <c r="K236" s="44" t="s">
        <v>153</v>
      </c>
      <c r="L236" s="43" t="s">
        <v>4163</v>
      </c>
      <c r="M236" s="44" t="s">
        <v>377</v>
      </c>
      <c r="N236" s="43" t="s">
        <v>4163</v>
      </c>
      <c r="O236" s="44" t="s">
        <v>4302</v>
      </c>
      <c r="P236" s="42" t="s">
        <v>5012</v>
      </c>
      <c r="Q236" s="42" t="s">
        <v>5013</v>
      </c>
      <c r="R236" s="43" t="s">
        <v>5014</v>
      </c>
      <c r="S236" s="43" t="s">
        <v>5015</v>
      </c>
      <c r="T236" s="44" t="s">
        <v>5016</v>
      </c>
      <c r="U236" s="44" t="s">
        <v>6312</v>
      </c>
      <c r="V236" s="43" t="s">
        <v>6313</v>
      </c>
      <c r="W236" s="43">
        <v>0</v>
      </c>
      <c r="X236" s="43">
        <v>0</v>
      </c>
      <c r="Y236" s="43" t="s">
        <v>2822</v>
      </c>
      <c r="Z236" s="44" t="s">
        <v>1879</v>
      </c>
      <c r="AA236" s="44" t="s">
        <v>2594</v>
      </c>
      <c r="AB236" s="46" t="s">
        <v>1880</v>
      </c>
      <c r="AC236" s="47" t="s">
        <v>1881</v>
      </c>
      <c r="AD236" s="44" t="s">
        <v>1882</v>
      </c>
      <c r="AE236" s="44" t="s">
        <v>2595</v>
      </c>
      <c r="AF236" s="47" t="s">
        <v>1884</v>
      </c>
      <c r="AG236" s="47" t="s">
        <v>1883</v>
      </c>
      <c r="AH236" s="44" t="s">
        <v>1885</v>
      </c>
      <c r="AI236" s="44" t="s">
        <v>2595</v>
      </c>
      <c r="AJ236" s="44" t="s">
        <v>1412</v>
      </c>
      <c r="AK236" s="44" t="s">
        <v>1820</v>
      </c>
      <c r="AL236" s="44">
        <v>1</v>
      </c>
      <c r="AM236" s="44" t="s">
        <v>2781</v>
      </c>
      <c r="AN236" s="44">
        <v>3</v>
      </c>
      <c r="AO236" s="44" t="s">
        <v>2782</v>
      </c>
      <c r="AP236" s="44">
        <v>1</v>
      </c>
      <c r="AQ236" s="44" t="s">
        <v>2789</v>
      </c>
      <c r="AR236" s="44" t="s">
        <v>7412</v>
      </c>
      <c r="AS236" s="44">
        <v>0</v>
      </c>
      <c r="AT236" s="44" t="s">
        <v>2791</v>
      </c>
      <c r="AU236" s="44" t="s">
        <v>2791</v>
      </c>
      <c r="AV236" s="44" t="s">
        <v>8006</v>
      </c>
      <c r="AW236" s="44">
        <v>0</v>
      </c>
      <c r="AX236" s="44">
        <v>0</v>
      </c>
      <c r="AY236" s="44" t="s">
        <v>2791</v>
      </c>
      <c r="AZ236" s="44"/>
      <c r="BA236" s="48" t="s">
        <v>2791</v>
      </c>
      <c r="BB236" s="48" t="s">
        <v>2791</v>
      </c>
      <c r="BC236" s="48" t="s">
        <v>2791</v>
      </c>
      <c r="BD236" s="48" t="s">
        <v>2791</v>
      </c>
      <c r="BE236" s="48" t="s">
        <v>2791</v>
      </c>
      <c r="BF236" s="48" t="s">
        <v>2791</v>
      </c>
      <c r="BG236" s="44" t="s">
        <v>8990</v>
      </c>
      <c r="BH236" s="44" t="s">
        <v>2791</v>
      </c>
      <c r="BI236" s="48" t="s">
        <v>2791</v>
      </c>
      <c r="BJ236" s="48" t="s">
        <v>2791</v>
      </c>
      <c r="BK236" s="44" t="s">
        <v>2791</v>
      </c>
      <c r="BL236" s="44" t="s">
        <v>2791</v>
      </c>
      <c r="BM236" s="44" t="s">
        <v>1820</v>
      </c>
      <c r="BN236" s="44">
        <v>1726488</v>
      </c>
      <c r="BO236" s="74">
        <v>18</v>
      </c>
      <c r="BP236" s="74">
        <v>2</v>
      </c>
      <c r="BQ236" s="44" t="s">
        <v>2833</v>
      </c>
      <c r="BR236" s="74">
        <v>3</v>
      </c>
      <c r="BS236" s="44" t="s">
        <v>2841</v>
      </c>
      <c r="BT236" s="74">
        <v>3</v>
      </c>
      <c r="BU236" s="44" t="s">
        <v>2842</v>
      </c>
      <c r="BV236" s="44" t="s">
        <v>9703</v>
      </c>
      <c r="BW236" s="44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53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33"/>
      <c r="DR236" s="33"/>
      <c r="DS236" s="33"/>
      <c r="DT236" s="15"/>
      <c r="DU236" s="15"/>
      <c r="DV236" s="15"/>
      <c r="DW236" s="30"/>
      <c r="DX236" s="15"/>
      <c r="DY236" s="31"/>
      <c r="DZ236" s="15"/>
      <c r="EA236" s="39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61" t="str">
        <f t="shared" ref="EQ236:EQ244" si="124">IF(CE236=1,EP236,IF(CB236=1,EO236,""))</f>
        <v/>
      </c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  <c r="FU236" s="15"/>
      <c r="FV236" s="15"/>
      <c r="FW236" s="15"/>
      <c r="FX236" s="15"/>
      <c r="FY236" s="15"/>
      <c r="FZ236" s="15"/>
      <c r="GA236" s="15"/>
      <c r="GB236" s="32"/>
      <c r="GC236" s="32"/>
      <c r="GD236" s="72">
        <f t="shared" ref="GD236:GD244" si="125">NETWORKDAYS.INTL(GB236,GC236,1)</f>
        <v>0</v>
      </c>
      <c r="GE236" s="29"/>
      <c r="GF236" s="29"/>
      <c r="GG236" s="61" t="str">
        <f t="shared" ref="GG236:GG245" si="126">CONCATENATE(FC236,FD236,FE236,FF236)</f>
        <v/>
      </c>
      <c r="GH236" s="61" t="str">
        <f t="shared" ref="GH236:GH245" si="127">CONCATENATE(FQ236,FR236,FS236,FT236)</f>
        <v/>
      </c>
    </row>
    <row r="237" spans="1:190" s="69" customFormat="1" x14ac:dyDescent="0.3">
      <c r="A237" s="84">
        <v>1990</v>
      </c>
      <c r="B237" s="42" t="s">
        <v>2504</v>
      </c>
      <c r="C237" s="85">
        <v>47027914078</v>
      </c>
      <c r="D237" s="43" t="s">
        <v>3453</v>
      </c>
      <c r="E237" s="44" t="s">
        <v>3454</v>
      </c>
      <c r="F237" s="44" t="s">
        <v>2505</v>
      </c>
      <c r="G237" s="45">
        <v>1</v>
      </c>
      <c r="H237" s="86" t="s">
        <v>134</v>
      </c>
      <c r="I237" s="44" t="s">
        <v>2850</v>
      </c>
      <c r="J237" s="44" t="s">
        <v>1697</v>
      </c>
      <c r="K237" s="44" t="s">
        <v>205</v>
      </c>
      <c r="L237" s="43" t="s">
        <v>4168</v>
      </c>
      <c r="M237" s="44" t="s">
        <v>638</v>
      </c>
      <c r="N237" s="43" t="s">
        <v>4168</v>
      </c>
      <c r="O237" s="44">
        <v>0</v>
      </c>
      <c r="P237" s="42">
        <v>0</v>
      </c>
      <c r="Q237" s="42">
        <v>0</v>
      </c>
      <c r="R237" s="43"/>
      <c r="S237" s="43"/>
      <c r="T237" s="44" t="s">
        <v>5017</v>
      </c>
      <c r="U237" s="44"/>
      <c r="V237" s="43">
        <v>0</v>
      </c>
      <c r="W237" s="43">
        <v>0</v>
      </c>
      <c r="X237" s="43">
        <v>0</v>
      </c>
      <c r="Y237" s="43"/>
      <c r="Z237" s="44" t="s">
        <v>1903</v>
      </c>
      <c r="AA237" s="44" t="s">
        <v>2742</v>
      </c>
      <c r="AB237" s="46" t="s">
        <v>1904</v>
      </c>
      <c r="AC237" s="47" t="s">
        <v>1905</v>
      </c>
      <c r="AD237" s="44" t="s">
        <v>1906</v>
      </c>
      <c r="AE237" s="44" t="s">
        <v>2696</v>
      </c>
      <c r="AF237" s="47" t="s">
        <v>1907</v>
      </c>
      <c r="AG237" s="47" t="s">
        <v>1905</v>
      </c>
      <c r="AH237" s="44" t="s">
        <v>1908</v>
      </c>
      <c r="AI237" s="44" t="s">
        <v>2646</v>
      </c>
      <c r="AJ237" s="44" t="s">
        <v>1408</v>
      </c>
      <c r="AK237" s="44" t="s">
        <v>2647</v>
      </c>
      <c r="AL237" s="44">
        <v>2</v>
      </c>
      <c r="AM237" s="44" t="s">
        <v>2778</v>
      </c>
      <c r="AN237" s="44">
        <v>4</v>
      </c>
      <c r="AO237" s="44" t="s">
        <v>2779</v>
      </c>
      <c r="AP237" s="44">
        <v>1</v>
      </c>
      <c r="AQ237" s="44" t="s">
        <v>2789</v>
      </c>
      <c r="AR237" s="44" t="s">
        <v>7413</v>
      </c>
      <c r="AS237" s="44">
        <v>0</v>
      </c>
      <c r="AT237" s="44"/>
      <c r="AU237" s="44"/>
      <c r="AV237" s="44" t="s">
        <v>8007</v>
      </c>
      <c r="AW237" s="44">
        <v>0</v>
      </c>
      <c r="AX237" s="44">
        <v>0</v>
      </c>
      <c r="AY237" s="44"/>
      <c r="AZ237" s="44"/>
      <c r="BA237" s="48"/>
      <c r="BB237" s="48"/>
      <c r="BC237" s="48"/>
      <c r="BD237" s="48"/>
      <c r="BE237" s="48"/>
      <c r="BF237" s="48"/>
      <c r="BG237" s="44"/>
      <c r="BH237" s="44"/>
      <c r="BI237" s="48"/>
      <c r="BJ237" s="48"/>
      <c r="BK237" s="44"/>
      <c r="BL237" s="44"/>
      <c r="BM237" s="44" t="s">
        <v>1851</v>
      </c>
      <c r="BN237" s="44">
        <v>1166817</v>
      </c>
      <c r="BO237" s="74">
        <v>89</v>
      </c>
      <c r="BP237" s="74">
        <v>3</v>
      </c>
      <c r="BQ237" s="44" t="s">
        <v>2832</v>
      </c>
      <c r="BR237" s="74">
        <v>3</v>
      </c>
      <c r="BS237" s="44" t="s">
        <v>2841</v>
      </c>
      <c r="BT237" s="74">
        <v>3</v>
      </c>
      <c r="BU237" s="44" t="s">
        <v>2842</v>
      </c>
      <c r="BV237" s="44" t="s">
        <v>9704</v>
      </c>
      <c r="BW237" s="44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53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33"/>
      <c r="DR237" s="33"/>
      <c r="DS237" s="33"/>
      <c r="DT237" s="15"/>
      <c r="DU237" s="15"/>
      <c r="DV237" s="15"/>
      <c r="DW237" s="30"/>
      <c r="DX237" s="15"/>
      <c r="DY237" s="31"/>
      <c r="DZ237" s="15"/>
      <c r="EA237" s="39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61" t="str">
        <f t="shared" si="124"/>
        <v/>
      </c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  <c r="FL237" s="15"/>
      <c r="FM237" s="15"/>
      <c r="FN237" s="15"/>
      <c r="FO237" s="15"/>
      <c r="FP237" s="15"/>
      <c r="FQ237" s="15"/>
      <c r="FR237" s="15"/>
      <c r="FS237" s="15"/>
      <c r="FT237" s="15"/>
      <c r="FU237" s="15"/>
      <c r="FV237" s="15"/>
      <c r="FW237" s="15"/>
      <c r="FX237" s="15"/>
      <c r="FY237" s="15"/>
      <c r="FZ237" s="15"/>
      <c r="GA237" s="15"/>
      <c r="GB237" s="32"/>
      <c r="GC237" s="32"/>
      <c r="GD237" s="72">
        <f t="shared" si="125"/>
        <v>0</v>
      </c>
      <c r="GE237" s="29"/>
      <c r="GF237" s="29"/>
      <c r="GG237" s="61" t="str">
        <f t="shared" si="126"/>
        <v/>
      </c>
      <c r="GH237" s="61" t="str">
        <f t="shared" si="127"/>
        <v/>
      </c>
    </row>
    <row r="238" spans="1:190" s="69" customFormat="1" x14ac:dyDescent="0.3">
      <c r="A238" s="84">
        <v>1991</v>
      </c>
      <c r="B238" s="42" t="s">
        <v>2503</v>
      </c>
      <c r="C238" s="85">
        <v>13602656017</v>
      </c>
      <c r="D238" s="43" t="s">
        <v>3455</v>
      </c>
      <c r="E238" s="44" t="s">
        <v>3456</v>
      </c>
      <c r="F238" s="44" t="s">
        <v>3457</v>
      </c>
      <c r="G238" s="45">
        <v>3</v>
      </c>
      <c r="H238" s="86" t="s">
        <v>128</v>
      </c>
      <c r="I238" s="44" t="s">
        <v>2854</v>
      </c>
      <c r="J238" s="44" t="s">
        <v>1697</v>
      </c>
      <c r="K238" s="44" t="s">
        <v>153</v>
      </c>
      <c r="L238" s="43" t="s">
        <v>4163</v>
      </c>
      <c r="M238" s="44" t="s">
        <v>377</v>
      </c>
      <c r="N238" s="43" t="s">
        <v>4163</v>
      </c>
      <c r="O238" s="44" t="s">
        <v>4504</v>
      </c>
      <c r="P238" s="42" t="s">
        <v>4525</v>
      </c>
      <c r="Q238" s="42" t="s">
        <v>5018</v>
      </c>
      <c r="R238" s="43"/>
      <c r="S238" s="43"/>
      <c r="T238" s="44" t="s">
        <v>5019</v>
      </c>
      <c r="U238" s="44" t="s">
        <v>6314</v>
      </c>
      <c r="V238" s="43" t="s">
        <v>6019</v>
      </c>
      <c r="W238" s="43" t="s">
        <v>6315</v>
      </c>
      <c r="X238" s="43">
        <v>0</v>
      </c>
      <c r="Y238" s="43" t="s">
        <v>6019</v>
      </c>
      <c r="Z238" s="44" t="s">
        <v>1762</v>
      </c>
      <c r="AA238" s="44" t="s">
        <v>2512</v>
      </c>
      <c r="AB238" s="46" t="s">
        <v>1763</v>
      </c>
      <c r="AC238" s="47" t="s">
        <v>1764</v>
      </c>
      <c r="AD238" s="44" t="s">
        <v>1765</v>
      </c>
      <c r="AE238" s="44" t="s">
        <v>2513</v>
      </c>
      <c r="AF238" s="47" t="s">
        <v>1767</v>
      </c>
      <c r="AG238" s="47" t="s">
        <v>1766</v>
      </c>
      <c r="AH238" s="44" t="s">
        <v>1768</v>
      </c>
      <c r="AI238" s="44" t="s">
        <v>2514</v>
      </c>
      <c r="AJ238" s="44" t="s">
        <v>1414</v>
      </c>
      <c r="AK238" s="44" t="s">
        <v>2515</v>
      </c>
      <c r="AL238" s="44">
        <v>2</v>
      </c>
      <c r="AM238" s="44" t="s">
        <v>2778</v>
      </c>
      <c r="AN238" s="44">
        <v>4</v>
      </c>
      <c r="AO238" s="44" t="s">
        <v>2779</v>
      </c>
      <c r="AP238" s="44">
        <v>1</v>
      </c>
      <c r="AQ238" s="44" t="s">
        <v>2789</v>
      </c>
      <c r="AR238" s="44" t="s">
        <v>7192</v>
      </c>
      <c r="AS238" s="44" t="s">
        <v>7414</v>
      </c>
      <c r="AT238" s="44" t="s">
        <v>7192</v>
      </c>
      <c r="AU238" s="44">
        <v>0</v>
      </c>
      <c r="AV238" s="44" t="s">
        <v>8008</v>
      </c>
      <c r="AW238" s="44" t="s">
        <v>6019</v>
      </c>
      <c r="AX238" s="44" t="s">
        <v>8335</v>
      </c>
      <c r="AY238" s="44" t="s">
        <v>8008</v>
      </c>
      <c r="AZ238" s="44" t="s">
        <v>9025</v>
      </c>
      <c r="BA238" s="48" t="s">
        <v>128</v>
      </c>
      <c r="BB238" s="48" t="s">
        <v>128</v>
      </c>
      <c r="BC238" s="48" t="s">
        <v>1758</v>
      </c>
      <c r="BD238" s="48" t="s">
        <v>1886</v>
      </c>
      <c r="BE238" s="48" t="s">
        <v>1875</v>
      </c>
      <c r="BF238" s="48" t="s">
        <v>128</v>
      </c>
      <c r="BG238" s="44" t="s">
        <v>9026</v>
      </c>
      <c r="BH238" s="44" t="s">
        <v>9027</v>
      </c>
      <c r="BI238" s="48" t="s">
        <v>9028</v>
      </c>
      <c r="BJ238" s="48" t="s">
        <v>6019</v>
      </c>
      <c r="BK238" s="44" t="s">
        <v>9029</v>
      </c>
      <c r="BL238" s="44" t="s">
        <v>8335</v>
      </c>
      <c r="BM238" s="44" t="s">
        <v>1761</v>
      </c>
      <c r="BN238" s="44">
        <v>194353951</v>
      </c>
      <c r="BO238" s="74">
        <v>82</v>
      </c>
      <c r="BP238" s="74">
        <v>3</v>
      </c>
      <c r="BQ238" s="44" t="s">
        <v>2832</v>
      </c>
      <c r="BR238" s="74">
        <v>5</v>
      </c>
      <c r="BS238" s="44" t="s">
        <v>2837</v>
      </c>
      <c r="BT238" s="74">
        <v>5</v>
      </c>
      <c r="BU238" s="44" t="s">
        <v>2838</v>
      </c>
      <c r="BV238" s="44" t="s">
        <v>9703</v>
      </c>
      <c r="BW238" s="44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53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33"/>
      <c r="DR238" s="33"/>
      <c r="DS238" s="33"/>
      <c r="DT238" s="15"/>
      <c r="DU238" s="15"/>
      <c r="DV238" s="15"/>
      <c r="DW238" s="30"/>
      <c r="DX238" s="15"/>
      <c r="DY238" s="31"/>
      <c r="DZ238" s="15"/>
      <c r="EA238" s="39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61" t="str">
        <f t="shared" si="124"/>
        <v/>
      </c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  <c r="FL238" s="15"/>
      <c r="FM238" s="15"/>
      <c r="FN238" s="15"/>
      <c r="FO238" s="15"/>
      <c r="FP238" s="15"/>
      <c r="FQ238" s="15"/>
      <c r="FR238" s="15"/>
      <c r="FS238" s="15"/>
      <c r="FT238" s="15"/>
      <c r="FU238" s="15"/>
      <c r="FV238" s="15"/>
      <c r="FW238" s="15"/>
      <c r="FX238" s="15"/>
      <c r="FY238" s="15"/>
      <c r="FZ238" s="15"/>
      <c r="GA238" s="15"/>
      <c r="GB238" s="32"/>
      <c r="GC238" s="32"/>
      <c r="GD238" s="72">
        <f t="shared" si="125"/>
        <v>0</v>
      </c>
      <c r="GE238" s="29"/>
      <c r="GF238" s="29"/>
      <c r="GG238" s="61" t="str">
        <f t="shared" si="126"/>
        <v/>
      </c>
      <c r="GH238" s="61" t="str">
        <f t="shared" si="127"/>
        <v/>
      </c>
    </row>
    <row r="239" spans="1:190" s="69" customFormat="1" x14ac:dyDescent="0.3">
      <c r="A239" s="84">
        <v>2002</v>
      </c>
      <c r="B239" s="42" t="s">
        <v>2503</v>
      </c>
      <c r="C239" s="85">
        <v>13603346011</v>
      </c>
      <c r="D239" s="43" t="s">
        <v>3458</v>
      </c>
      <c r="E239" s="44" t="s">
        <v>3459</v>
      </c>
      <c r="F239" s="44" t="s">
        <v>3460</v>
      </c>
      <c r="G239" s="45">
        <v>2</v>
      </c>
      <c r="H239" s="86" t="s">
        <v>130</v>
      </c>
      <c r="I239" s="44" t="s">
        <v>2847</v>
      </c>
      <c r="J239" s="44" t="s">
        <v>1697</v>
      </c>
      <c r="K239" s="44" t="s">
        <v>177</v>
      </c>
      <c r="L239" s="43" t="s">
        <v>2847</v>
      </c>
      <c r="M239" s="44" t="s">
        <v>492</v>
      </c>
      <c r="N239" s="43" t="s">
        <v>2847</v>
      </c>
      <c r="O239" s="44" t="s">
        <v>5020</v>
      </c>
      <c r="P239" s="42" t="s">
        <v>5021</v>
      </c>
      <c r="Q239" s="42" t="s">
        <v>5022</v>
      </c>
      <c r="R239" s="43"/>
      <c r="S239" s="43"/>
      <c r="T239" s="44" t="s">
        <v>5023</v>
      </c>
      <c r="U239" s="44" t="s">
        <v>6317</v>
      </c>
      <c r="V239" s="43" t="s">
        <v>6318</v>
      </c>
      <c r="W239" s="43">
        <v>0</v>
      </c>
      <c r="X239" s="43">
        <v>0</v>
      </c>
      <c r="Y239" s="43" t="s">
        <v>6319</v>
      </c>
      <c r="Z239" s="44" t="s">
        <v>2095</v>
      </c>
      <c r="AA239" s="44" t="s">
        <v>2615</v>
      </c>
      <c r="AB239" s="46" t="s">
        <v>1898</v>
      </c>
      <c r="AC239" s="47" t="s">
        <v>1899</v>
      </c>
      <c r="AD239" s="44" t="s">
        <v>1900</v>
      </c>
      <c r="AE239" s="44" t="s">
        <v>2616</v>
      </c>
      <c r="AF239" s="47" t="s">
        <v>1901</v>
      </c>
      <c r="AG239" s="47" t="s">
        <v>1902</v>
      </c>
      <c r="AH239" s="44" t="s">
        <v>1784</v>
      </c>
      <c r="AI239" s="44" t="s">
        <v>2517</v>
      </c>
      <c r="AJ239" s="44" t="s">
        <v>1414</v>
      </c>
      <c r="AK239" s="44" t="s">
        <v>2515</v>
      </c>
      <c r="AL239" s="44">
        <v>2</v>
      </c>
      <c r="AM239" s="44" t="s">
        <v>2778</v>
      </c>
      <c r="AN239" s="44">
        <v>5</v>
      </c>
      <c r="AO239" s="44" t="s">
        <v>2780</v>
      </c>
      <c r="AP239" s="44">
        <v>1</v>
      </c>
      <c r="AQ239" s="44" t="s">
        <v>2789</v>
      </c>
      <c r="AR239" s="44" t="s">
        <v>7415</v>
      </c>
      <c r="AS239" s="44">
        <v>0</v>
      </c>
      <c r="AT239" s="44" t="s">
        <v>7415</v>
      </c>
      <c r="AU239" s="44">
        <v>0</v>
      </c>
      <c r="AV239" s="44" t="s">
        <v>8009</v>
      </c>
      <c r="AW239" s="44" t="s">
        <v>6319</v>
      </c>
      <c r="AX239" s="44" t="s">
        <v>7415</v>
      </c>
      <c r="AY239" s="44" t="s">
        <v>8009</v>
      </c>
      <c r="AZ239" s="44" t="s">
        <v>8009</v>
      </c>
      <c r="BA239" s="48" t="s">
        <v>130</v>
      </c>
      <c r="BB239" s="48" t="s">
        <v>130</v>
      </c>
      <c r="BC239" s="48" t="s">
        <v>1758</v>
      </c>
      <c r="BD239" s="48" t="s">
        <v>1875</v>
      </c>
      <c r="BE239" s="48" t="s">
        <v>1748</v>
      </c>
      <c r="BF239" s="48" t="s">
        <v>131</v>
      </c>
      <c r="BG239" s="44" t="s">
        <v>9030</v>
      </c>
      <c r="BH239" s="44" t="s">
        <v>9031</v>
      </c>
      <c r="BI239" s="48" t="s">
        <v>6319</v>
      </c>
      <c r="BJ239" s="48" t="s">
        <v>6319</v>
      </c>
      <c r="BK239" s="44" t="s">
        <v>7415</v>
      </c>
      <c r="BL239" s="44" t="s">
        <v>7415</v>
      </c>
      <c r="BM239" s="44" t="s">
        <v>1761</v>
      </c>
      <c r="BN239" s="44">
        <v>6409354</v>
      </c>
      <c r="BO239" s="74">
        <v>21</v>
      </c>
      <c r="BP239" s="74">
        <v>2</v>
      </c>
      <c r="BQ239" s="44" t="s">
        <v>2833</v>
      </c>
      <c r="BR239" s="74">
        <v>5</v>
      </c>
      <c r="BS239" s="44" t="s">
        <v>2837</v>
      </c>
      <c r="BT239" s="74">
        <v>5</v>
      </c>
      <c r="BU239" s="44" t="s">
        <v>2838</v>
      </c>
      <c r="BV239" s="44" t="s">
        <v>9704</v>
      </c>
      <c r="BW239" s="44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53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33"/>
      <c r="DR239" s="33"/>
      <c r="DS239" s="33"/>
      <c r="DT239" s="15"/>
      <c r="DU239" s="15"/>
      <c r="DV239" s="15"/>
      <c r="DW239" s="30"/>
      <c r="DX239" s="15"/>
      <c r="DY239" s="31"/>
      <c r="DZ239" s="15"/>
      <c r="EA239" s="39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61" t="str">
        <f t="shared" si="124"/>
        <v/>
      </c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  <c r="FL239" s="15"/>
      <c r="FM239" s="15"/>
      <c r="FN239" s="15"/>
      <c r="FO239" s="15"/>
      <c r="FP239" s="15"/>
      <c r="FQ239" s="15"/>
      <c r="FR239" s="15"/>
      <c r="FS239" s="15"/>
      <c r="FT239" s="15"/>
      <c r="FU239" s="15"/>
      <c r="FV239" s="15"/>
      <c r="FW239" s="15"/>
      <c r="FX239" s="15"/>
      <c r="FY239" s="15"/>
      <c r="FZ239" s="15"/>
      <c r="GA239" s="15"/>
      <c r="GB239" s="32"/>
      <c r="GC239" s="32"/>
      <c r="GD239" s="72">
        <f t="shared" si="125"/>
        <v>0</v>
      </c>
      <c r="GE239" s="29"/>
      <c r="GF239" s="29"/>
      <c r="GG239" s="61" t="str">
        <f t="shared" si="126"/>
        <v/>
      </c>
      <c r="GH239" s="61" t="str">
        <f t="shared" si="127"/>
        <v/>
      </c>
    </row>
    <row r="240" spans="1:190" s="69" customFormat="1" x14ac:dyDescent="0.3">
      <c r="A240" s="84">
        <v>2010</v>
      </c>
      <c r="B240" s="42" t="s">
        <v>2504</v>
      </c>
      <c r="C240" s="85">
        <v>44379319073</v>
      </c>
      <c r="D240" s="43" t="s">
        <v>3461</v>
      </c>
      <c r="E240" s="44" t="s">
        <v>3462</v>
      </c>
      <c r="F240" s="44" t="s">
        <v>3463</v>
      </c>
      <c r="G240" s="45">
        <v>1</v>
      </c>
      <c r="H240" s="86" t="s">
        <v>128</v>
      </c>
      <c r="I240" s="44" t="s">
        <v>2854</v>
      </c>
      <c r="J240" s="44" t="s">
        <v>1697</v>
      </c>
      <c r="K240" s="44" t="s">
        <v>167</v>
      </c>
      <c r="L240" s="43" t="s">
        <v>4157</v>
      </c>
      <c r="M240" s="44" t="s">
        <v>450</v>
      </c>
      <c r="N240" s="43" t="s">
        <v>4157</v>
      </c>
      <c r="O240" s="44" t="s">
        <v>4925</v>
      </c>
      <c r="P240" s="42" t="s">
        <v>5024</v>
      </c>
      <c r="Q240" s="42" t="s">
        <v>5025</v>
      </c>
      <c r="R240" s="43" t="s">
        <v>5026</v>
      </c>
      <c r="S240" s="43" t="s">
        <v>5027</v>
      </c>
      <c r="T240" s="44" t="s">
        <v>5028</v>
      </c>
      <c r="U240" s="44"/>
      <c r="V240" s="43" t="s">
        <v>6320</v>
      </c>
      <c r="W240" s="43">
        <v>0</v>
      </c>
      <c r="X240" s="43">
        <v>0</v>
      </c>
      <c r="Y240" s="43"/>
      <c r="Z240" s="44" t="s">
        <v>7019</v>
      </c>
      <c r="AA240" s="44" t="s">
        <v>7020</v>
      </c>
      <c r="AB240" s="46" t="s">
        <v>2043</v>
      </c>
      <c r="AC240" s="47" t="s">
        <v>2044</v>
      </c>
      <c r="AD240" s="44" t="s">
        <v>2045</v>
      </c>
      <c r="AE240" s="44" t="s">
        <v>2605</v>
      </c>
      <c r="AF240" s="47" t="s">
        <v>1825</v>
      </c>
      <c r="AG240" s="47" t="s">
        <v>1826</v>
      </c>
      <c r="AH240" s="44" t="s">
        <v>1757</v>
      </c>
      <c r="AI240" s="44" t="s">
        <v>2528</v>
      </c>
      <c r="AJ240" s="44" t="s">
        <v>1414</v>
      </c>
      <c r="AK240" s="44" t="s">
        <v>2515</v>
      </c>
      <c r="AL240" s="44">
        <v>2</v>
      </c>
      <c r="AM240" s="44" t="s">
        <v>2778</v>
      </c>
      <c r="AN240" s="44">
        <v>4</v>
      </c>
      <c r="AO240" s="44" t="s">
        <v>2779</v>
      </c>
      <c r="AP240" s="44">
        <v>1</v>
      </c>
      <c r="AQ240" s="44" t="s">
        <v>2789</v>
      </c>
      <c r="AR240" s="44" t="s">
        <v>7416</v>
      </c>
      <c r="AS240" s="44">
        <v>0</v>
      </c>
      <c r="AT240" s="44"/>
      <c r="AU240" s="44"/>
      <c r="AV240" s="44" t="s">
        <v>7967</v>
      </c>
      <c r="AW240" s="44">
        <v>0</v>
      </c>
      <c r="AX240" s="44">
        <v>0</v>
      </c>
      <c r="AY240" s="44"/>
      <c r="AZ240" s="44"/>
      <c r="BA240" s="48"/>
      <c r="BB240" s="48"/>
      <c r="BC240" s="48"/>
      <c r="BD240" s="48"/>
      <c r="BE240" s="48"/>
      <c r="BF240" s="48"/>
      <c r="BG240" s="44"/>
      <c r="BH240" s="44"/>
      <c r="BI240" s="48"/>
      <c r="BJ240" s="48"/>
      <c r="BK240" s="44"/>
      <c r="BL240" s="44"/>
      <c r="BM240" s="44" t="s">
        <v>1761</v>
      </c>
      <c r="BN240" s="44">
        <v>5219724</v>
      </c>
      <c r="BO240" s="74">
        <v>7</v>
      </c>
      <c r="BP240" s="74">
        <v>1</v>
      </c>
      <c r="BQ240" s="44" t="s">
        <v>2834</v>
      </c>
      <c r="BR240" s="74">
        <v>5</v>
      </c>
      <c r="BS240" s="44" t="s">
        <v>2837</v>
      </c>
      <c r="BT240" s="74">
        <v>5</v>
      </c>
      <c r="BU240" s="44" t="s">
        <v>2838</v>
      </c>
      <c r="BV240" s="44" t="s">
        <v>9703</v>
      </c>
      <c r="BW240" s="44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53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33"/>
      <c r="DR240" s="33"/>
      <c r="DS240" s="33"/>
      <c r="DT240" s="15"/>
      <c r="DU240" s="15"/>
      <c r="DV240" s="15"/>
      <c r="DW240" s="30"/>
      <c r="DX240" s="15"/>
      <c r="DY240" s="31"/>
      <c r="DZ240" s="15"/>
      <c r="EA240" s="39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61" t="str">
        <f t="shared" si="124"/>
        <v/>
      </c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  <c r="FL240" s="15"/>
      <c r="FM240" s="15"/>
      <c r="FN240" s="15"/>
      <c r="FO240" s="15"/>
      <c r="FP240" s="15"/>
      <c r="FQ240" s="15"/>
      <c r="FR240" s="15"/>
      <c r="FS240" s="15"/>
      <c r="FT240" s="15"/>
      <c r="FU240" s="15"/>
      <c r="FV240" s="15"/>
      <c r="FW240" s="15"/>
      <c r="FX240" s="15"/>
      <c r="FY240" s="15"/>
      <c r="FZ240" s="15"/>
      <c r="GA240" s="15"/>
      <c r="GB240" s="32"/>
      <c r="GC240" s="32"/>
      <c r="GD240" s="72">
        <f t="shared" si="125"/>
        <v>0</v>
      </c>
      <c r="GE240" s="29"/>
      <c r="GF240" s="29"/>
      <c r="GG240" s="61" t="str">
        <f t="shared" si="126"/>
        <v/>
      </c>
      <c r="GH240" s="61" t="str">
        <f t="shared" si="127"/>
        <v/>
      </c>
    </row>
    <row r="241" spans="1:190" s="69" customFormat="1" x14ac:dyDescent="0.3">
      <c r="A241" s="84">
        <v>2036</v>
      </c>
      <c r="B241" s="42" t="s">
        <v>2503</v>
      </c>
      <c r="C241" s="85">
        <v>13593850018</v>
      </c>
      <c r="D241" s="43" t="s">
        <v>3464</v>
      </c>
      <c r="E241" s="44" t="s">
        <v>3465</v>
      </c>
      <c r="F241" s="44" t="s">
        <v>3466</v>
      </c>
      <c r="G241" s="45">
        <v>3</v>
      </c>
      <c r="H241" s="86" t="s">
        <v>128</v>
      </c>
      <c r="I241" s="44" t="s">
        <v>2854</v>
      </c>
      <c r="J241" s="44" t="s">
        <v>1697</v>
      </c>
      <c r="K241" s="44" t="s">
        <v>153</v>
      </c>
      <c r="L241" s="43" t="s">
        <v>4163</v>
      </c>
      <c r="M241" s="44" t="s">
        <v>377</v>
      </c>
      <c r="N241" s="43" t="s">
        <v>4163</v>
      </c>
      <c r="O241" s="44" t="s">
        <v>5029</v>
      </c>
      <c r="P241" s="42" t="s">
        <v>5030</v>
      </c>
      <c r="Q241" s="42" t="s">
        <v>5031</v>
      </c>
      <c r="R241" s="43"/>
      <c r="S241" s="43"/>
      <c r="T241" s="44" t="s">
        <v>5032</v>
      </c>
      <c r="U241" s="44" t="s">
        <v>6321</v>
      </c>
      <c r="V241" s="43" t="s">
        <v>6322</v>
      </c>
      <c r="W241" s="43" t="s">
        <v>6322</v>
      </c>
      <c r="X241" s="43">
        <v>0</v>
      </c>
      <c r="Y241" s="43" t="s">
        <v>6322</v>
      </c>
      <c r="Z241" s="44" t="s">
        <v>1806</v>
      </c>
      <c r="AA241" s="44" t="s">
        <v>2655</v>
      </c>
      <c r="AB241" s="46" t="s">
        <v>1807</v>
      </c>
      <c r="AC241" s="47" t="s">
        <v>1808</v>
      </c>
      <c r="AD241" s="44" t="s">
        <v>1809</v>
      </c>
      <c r="AE241" s="44" t="s">
        <v>2656</v>
      </c>
      <c r="AF241" s="47" t="s">
        <v>1810</v>
      </c>
      <c r="AG241" s="47" t="s">
        <v>1808</v>
      </c>
      <c r="AH241" s="44" t="s">
        <v>1768</v>
      </c>
      <c r="AI241" s="44" t="s">
        <v>2514</v>
      </c>
      <c r="AJ241" s="44" t="s">
        <v>1414</v>
      </c>
      <c r="AK241" s="44" t="s">
        <v>2515</v>
      </c>
      <c r="AL241" s="44">
        <v>1</v>
      </c>
      <c r="AM241" s="44" t="s">
        <v>2781</v>
      </c>
      <c r="AN241" s="44">
        <v>3</v>
      </c>
      <c r="AO241" s="44" t="s">
        <v>2782</v>
      </c>
      <c r="AP241" s="44">
        <v>1</v>
      </c>
      <c r="AQ241" s="44" t="s">
        <v>2789</v>
      </c>
      <c r="AR241" s="44" t="s">
        <v>7417</v>
      </c>
      <c r="AS241" s="44" t="s">
        <v>7418</v>
      </c>
      <c r="AT241" s="44" t="s">
        <v>7417</v>
      </c>
      <c r="AU241" s="44" t="s">
        <v>7418</v>
      </c>
      <c r="AV241" s="44" t="s">
        <v>8010</v>
      </c>
      <c r="AW241" s="44">
        <v>0</v>
      </c>
      <c r="AX241" s="44">
        <v>0</v>
      </c>
      <c r="AY241" s="44" t="s">
        <v>9032</v>
      </c>
      <c r="AZ241" s="44" t="s">
        <v>9032</v>
      </c>
      <c r="BA241" s="48" t="s">
        <v>128</v>
      </c>
      <c r="BB241" s="48" t="s">
        <v>128</v>
      </c>
      <c r="BC241" s="48" t="s">
        <v>1758</v>
      </c>
      <c r="BD241" s="48" t="s">
        <v>9033</v>
      </c>
      <c r="BE241" s="48" t="s">
        <v>1760</v>
      </c>
      <c r="BF241" s="48" t="s">
        <v>128</v>
      </c>
      <c r="BG241" s="44" t="s">
        <v>9034</v>
      </c>
      <c r="BH241" s="44" t="s">
        <v>9035</v>
      </c>
      <c r="BI241" s="48" t="s">
        <v>6322</v>
      </c>
      <c r="BJ241" s="48" t="s">
        <v>6322</v>
      </c>
      <c r="BK241" s="44" t="s">
        <v>9036</v>
      </c>
      <c r="BL241" s="44" t="s">
        <v>9036</v>
      </c>
      <c r="BM241" s="44" t="s">
        <v>1761</v>
      </c>
      <c r="BN241" s="44">
        <v>7313334</v>
      </c>
      <c r="BO241" s="74">
        <v>34</v>
      </c>
      <c r="BP241" s="74">
        <v>2</v>
      </c>
      <c r="BQ241" s="44" t="s">
        <v>2833</v>
      </c>
      <c r="BR241" s="74">
        <v>5</v>
      </c>
      <c r="BS241" s="44" t="s">
        <v>2837</v>
      </c>
      <c r="BT241" s="74">
        <v>5</v>
      </c>
      <c r="BU241" s="44" t="s">
        <v>2838</v>
      </c>
      <c r="BV241" s="44" t="s">
        <v>9703</v>
      </c>
      <c r="BW241" s="44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53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33"/>
      <c r="DR241" s="33"/>
      <c r="DS241" s="33"/>
      <c r="DT241" s="15"/>
      <c r="DU241" s="15"/>
      <c r="DV241" s="15"/>
      <c r="DW241" s="30"/>
      <c r="DX241" s="15"/>
      <c r="DY241" s="31"/>
      <c r="DZ241" s="15"/>
      <c r="EA241" s="39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61" t="str">
        <f t="shared" si="124"/>
        <v/>
      </c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  <c r="FL241" s="15"/>
      <c r="FM241" s="15"/>
      <c r="FN241" s="15"/>
      <c r="FO241" s="15"/>
      <c r="FP241" s="15"/>
      <c r="FQ241" s="15"/>
      <c r="FR241" s="15"/>
      <c r="FS241" s="15"/>
      <c r="FT241" s="15"/>
      <c r="FU241" s="15"/>
      <c r="FV241" s="15"/>
      <c r="FW241" s="15"/>
      <c r="FX241" s="15"/>
      <c r="FY241" s="15"/>
      <c r="FZ241" s="15"/>
      <c r="GA241" s="15"/>
      <c r="GB241" s="32"/>
      <c r="GC241" s="32"/>
      <c r="GD241" s="72">
        <f t="shared" si="125"/>
        <v>0</v>
      </c>
      <c r="GE241" s="29"/>
      <c r="GF241" s="29"/>
      <c r="GG241" s="61" t="str">
        <f t="shared" si="126"/>
        <v/>
      </c>
      <c r="GH241" s="61" t="str">
        <f t="shared" si="127"/>
        <v/>
      </c>
    </row>
    <row r="242" spans="1:190" s="69" customFormat="1" x14ac:dyDescent="0.3">
      <c r="A242" s="84">
        <v>2041</v>
      </c>
      <c r="B242" s="42" t="s">
        <v>2503</v>
      </c>
      <c r="C242" s="85">
        <v>13655703076</v>
      </c>
      <c r="D242" s="43" t="s">
        <v>3467</v>
      </c>
      <c r="E242" s="44" t="s">
        <v>3468</v>
      </c>
      <c r="F242" s="44" t="s">
        <v>3468</v>
      </c>
      <c r="G242" s="45">
        <v>2</v>
      </c>
      <c r="H242" s="86" t="s">
        <v>134</v>
      </c>
      <c r="I242" s="44" t="s">
        <v>2850</v>
      </c>
      <c r="J242" s="44" t="s">
        <v>1697</v>
      </c>
      <c r="K242" s="44" t="s">
        <v>205</v>
      </c>
      <c r="L242" s="43" t="s">
        <v>4168</v>
      </c>
      <c r="M242" s="44" t="s">
        <v>638</v>
      </c>
      <c r="N242" s="43" t="s">
        <v>4168</v>
      </c>
      <c r="O242" s="44" t="s">
        <v>4727</v>
      </c>
      <c r="P242" s="42" t="s">
        <v>5033</v>
      </c>
      <c r="Q242" s="42" t="s">
        <v>5034</v>
      </c>
      <c r="R242" s="43"/>
      <c r="S242" s="43"/>
      <c r="T242" s="44" t="s">
        <v>5035</v>
      </c>
      <c r="U242" s="44" t="s">
        <v>6323</v>
      </c>
      <c r="V242" s="43" t="s">
        <v>6324</v>
      </c>
      <c r="W242" s="43" t="s">
        <v>6325</v>
      </c>
      <c r="X242" s="43">
        <v>0</v>
      </c>
      <c r="Y242" s="43" t="s">
        <v>6324</v>
      </c>
      <c r="Z242" s="44" t="s">
        <v>1977</v>
      </c>
      <c r="AA242" s="44" t="s">
        <v>2619</v>
      </c>
      <c r="AB242" s="46" t="s">
        <v>1978</v>
      </c>
      <c r="AC242" s="47" t="s">
        <v>1979</v>
      </c>
      <c r="AD242" s="44" t="s">
        <v>1980</v>
      </c>
      <c r="AE242" s="44" t="s">
        <v>2570</v>
      </c>
      <c r="AF242" s="47" t="s">
        <v>1981</v>
      </c>
      <c r="AG242" s="47" t="s">
        <v>1979</v>
      </c>
      <c r="AH242" s="44" t="s">
        <v>1746</v>
      </c>
      <c r="AI242" s="44" t="s">
        <v>2555</v>
      </c>
      <c r="AJ242" s="44" t="s">
        <v>1406</v>
      </c>
      <c r="AK242" s="44" t="s">
        <v>1749</v>
      </c>
      <c r="AL242" s="44">
        <v>2</v>
      </c>
      <c r="AM242" s="44" t="s">
        <v>2778</v>
      </c>
      <c r="AN242" s="44">
        <v>4</v>
      </c>
      <c r="AO242" s="44" t="s">
        <v>2779</v>
      </c>
      <c r="AP242" s="44">
        <v>1</v>
      </c>
      <c r="AQ242" s="44" t="s">
        <v>2789</v>
      </c>
      <c r="AR242" s="44" t="s">
        <v>7419</v>
      </c>
      <c r="AS242" s="44" t="s">
        <v>7420</v>
      </c>
      <c r="AT242" s="44" t="s">
        <v>7419</v>
      </c>
      <c r="AU242" s="44" t="s">
        <v>7420</v>
      </c>
      <c r="AV242" s="44" t="s">
        <v>8011</v>
      </c>
      <c r="AW242" s="44" t="s">
        <v>6324</v>
      </c>
      <c r="AX242" s="44" t="s">
        <v>7419</v>
      </c>
      <c r="AY242" s="44" t="s">
        <v>8011</v>
      </c>
      <c r="AZ242" s="44" t="s">
        <v>8011</v>
      </c>
      <c r="BA242" s="48" t="s">
        <v>134</v>
      </c>
      <c r="BB242" s="48" t="s">
        <v>128</v>
      </c>
      <c r="BC242" s="48" t="s">
        <v>1758</v>
      </c>
      <c r="BD242" s="48" t="s">
        <v>1875</v>
      </c>
      <c r="BE242" s="48" t="s">
        <v>1770</v>
      </c>
      <c r="BF242" s="48" t="s">
        <v>132</v>
      </c>
      <c r="BG242" s="44" t="s">
        <v>9037</v>
      </c>
      <c r="BH242" s="44" t="s">
        <v>9038</v>
      </c>
      <c r="BI242" s="48" t="s">
        <v>6324</v>
      </c>
      <c r="BJ242" s="48" t="s">
        <v>6324</v>
      </c>
      <c r="BK242" s="44" t="s">
        <v>7419</v>
      </c>
      <c r="BL242" s="44" t="s">
        <v>7419</v>
      </c>
      <c r="BM242" s="44" t="s">
        <v>2826</v>
      </c>
      <c r="BN242" s="44">
        <v>5518259</v>
      </c>
      <c r="BO242" s="74">
        <v>172</v>
      </c>
      <c r="BP242" s="74">
        <v>4</v>
      </c>
      <c r="BQ242" s="44" t="s">
        <v>2835</v>
      </c>
      <c r="BR242" s="74">
        <v>5</v>
      </c>
      <c r="BS242" s="44" t="s">
        <v>2837</v>
      </c>
      <c r="BT242" s="74">
        <v>5</v>
      </c>
      <c r="BU242" s="44" t="s">
        <v>2838</v>
      </c>
      <c r="BV242" s="44" t="s">
        <v>9704</v>
      </c>
      <c r="BW242" s="44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53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33"/>
      <c r="DR242" s="33"/>
      <c r="DS242" s="33"/>
      <c r="DT242" s="15"/>
      <c r="DU242" s="15"/>
      <c r="DV242" s="15"/>
      <c r="DW242" s="30"/>
      <c r="DX242" s="15"/>
      <c r="DY242" s="31"/>
      <c r="DZ242" s="15"/>
      <c r="EA242" s="39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61" t="str">
        <f t="shared" si="124"/>
        <v/>
      </c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  <c r="FL242" s="15"/>
      <c r="FM242" s="15"/>
      <c r="FN242" s="15"/>
      <c r="FO242" s="15"/>
      <c r="FP242" s="15"/>
      <c r="FQ242" s="15"/>
      <c r="FR242" s="15"/>
      <c r="FS242" s="15"/>
      <c r="FT242" s="15"/>
      <c r="FU242" s="15"/>
      <c r="FV242" s="15"/>
      <c r="FW242" s="15"/>
      <c r="FX242" s="15"/>
      <c r="FY242" s="15"/>
      <c r="FZ242" s="15"/>
      <c r="GA242" s="15"/>
      <c r="GB242" s="32"/>
      <c r="GC242" s="32"/>
      <c r="GD242" s="72">
        <f t="shared" si="125"/>
        <v>0</v>
      </c>
      <c r="GE242" s="29"/>
      <c r="GF242" s="29"/>
      <c r="GG242" s="61" t="str">
        <f t="shared" si="126"/>
        <v/>
      </c>
      <c r="GH242" s="61" t="str">
        <f t="shared" si="127"/>
        <v/>
      </c>
    </row>
    <row r="243" spans="1:190" s="69" customFormat="1" x14ac:dyDescent="0.3">
      <c r="A243" s="84">
        <v>2042</v>
      </c>
      <c r="B243" s="42" t="s">
        <v>2503</v>
      </c>
      <c r="C243" s="85">
        <v>13734998111</v>
      </c>
      <c r="D243" s="43" t="s">
        <v>3469</v>
      </c>
      <c r="E243" s="44" t="s">
        <v>3470</v>
      </c>
      <c r="F243" s="44" t="s">
        <v>3471</v>
      </c>
      <c r="G243" s="45">
        <v>1</v>
      </c>
      <c r="H243" s="86" t="s">
        <v>138</v>
      </c>
      <c r="I243" s="44" t="s">
        <v>2821</v>
      </c>
      <c r="J243" s="44" t="s">
        <v>1697</v>
      </c>
      <c r="K243" s="44" t="s">
        <v>258</v>
      </c>
      <c r="L243" s="43" t="s">
        <v>2821</v>
      </c>
      <c r="M243" s="44" t="s">
        <v>861</v>
      </c>
      <c r="N243" s="43" t="s">
        <v>2821</v>
      </c>
      <c r="O243" s="44" t="s">
        <v>5036</v>
      </c>
      <c r="P243" s="42" t="s">
        <v>5037</v>
      </c>
      <c r="Q243" s="42" t="s">
        <v>5038</v>
      </c>
      <c r="R243" s="43"/>
      <c r="S243" s="43"/>
      <c r="T243" s="44" t="s">
        <v>5039</v>
      </c>
      <c r="U243" s="44" t="s">
        <v>6326</v>
      </c>
      <c r="V243" s="43" t="s">
        <v>6327</v>
      </c>
      <c r="W243" s="43" t="s">
        <v>6328</v>
      </c>
      <c r="X243" s="43">
        <v>0</v>
      </c>
      <c r="Y243" s="43" t="s">
        <v>6328</v>
      </c>
      <c r="Z243" s="44" t="s">
        <v>2018</v>
      </c>
      <c r="AA243" s="44" t="s">
        <v>2518</v>
      </c>
      <c r="AB243" s="46" t="s">
        <v>2019</v>
      </c>
      <c r="AC243" s="47" t="s">
        <v>2020</v>
      </c>
      <c r="AD243" s="44" t="s">
        <v>2021</v>
      </c>
      <c r="AE243" s="44" t="s">
        <v>2519</v>
      </c>
      <c r="AF243" s="47" t="s">
        <v>2023</v>
      </c>
      <c r="AG243" s="47" t="s">
        <v>2022</v>
      </c>
      <c r="AH243" s="44" t="s">
        <v>1957</v>
      </c>
      <c r="AI243" s="44" t="s">
        <v>2510</v>
      </c>
      <c r="AJ243" s="44" t="s">
        <v>1399</v>
      </c>
      <c r="AK243" s="44" t="s">
        <v>2511</v>
      </c>
      <c r="AL243" s="44">
        <v>2</v>
      </c>
      <c r="AM243" s="44" t="s">
        <v>2778</v>
      </c>
      <c r="AN243" s="44">
        <v>4</v>
      </c>
      <c r="AO243" s="44" t="s">
        <v>2779</v>
      </c>
      <c r="AP243" s="44">
        <v>1</v>
      </c>
      <c r="AQ243" s="44" t="s">
        <v>2789</v>
      </c>
      <c r="AR243" s="44" t="s">
        <v>7421</v>
      </c>
      <c r="AS243" s="44" t="s">
        <v>7422</v>
      </c>
      <c r="AT243" s="44" t="s">
        <v>7421</v>
      </c>
      <c r="AU243" s="44" t="s">
        <v>7422</v>
      </c>
      <c r="AV243" s="44" t="s">
        <v>8012</v>
      </c>
      <c r="AW243" s="44" t="s">
        <v>6328</v>
      </c>
      <c r="AX243" s="44" t="s">
        <v>8336</v>
      </c>
      <c r="AY243" s="44" t="s">
        <v>8012</v>
      </c>
      <c r="AZ243" s="44" t="s">
        <v>8012</v>
      </c>
      <c r="BA243" s="48" t="s">
        <v>138</v>
      </c>
      <c r="BB243" s="48" t="s">
        <v>128</v>
      </c>
      <c r="BC243" s="48" t="s">
        <v>1758</v>
      </c>
      <c r="BD243" s="48" t="s">
        <v>2223</v>
      </c>
      <c r="BE243" s="48" t="s">
        <v>1798</v>
      </c>
      <c r="BF243" s="48" t="s">
        <v>128</v>
      </c>
      <c r="BG243" s="44" t="s">
        <v>9039</v>
      </c>
      <c r="BH243" s="44" t="s">
        <v>9040</v>
      </c>
      <c r="BI243" s="48" t="s">
        <v>6328</v>
      </c>
      <c r="BJ243" s="48" t="s">
        <v>9041</v>
      </c>
      <c r="BK243" s="44" t="s">
        <v>8336</v>
      </c>
      <c r="BL243" s="44" t="s">
        <v>8336</v>
      </c>
      <c r="BM243" s="44" t="s">
        <v>1851</v>
      </c>
      <c r="BN243" s="44">
        <v>2139697</v>
      </c>
      <c r="BO243" s="74">
        <v>65</v>
      </c>
      <c r="BP243" s="74">
        <v>3</v>
      </c>
      <c r="BQ243" s="44" t="s">
        <v>2832</v>
      </c>
      <c r="BR243" s="74">
        <v>4</v>
      </c>
      <c r="BS243" s="44" t="s">
        <v>2839</v>
      </c>
      <c r="BT243" s="74">
        <v>4</v>
      </c>
      <c r="BU243" s="44" t="s">
        <v>2840</v>
      </c>
      <c r="BV243" s="44" t="s">
        <v>9704</v>
      </c>
      <c r="BW243" s="44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53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33"/>
      <c r="DR243" s="33"/>
      <c r="DS243" s="33"/>
      <c r="DT243" s="15"/>
      <c r="DU243" s="15"/>
      <c r="DV243" s="15"/>
      <c r="DW243" s="30"/>
      <c r="DX243" s="15"/>
      <c r="DY243" s="31"/>
      <c r="DZ243" s="15"/>
      <c r="EA243" s="39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61" t="str">
        <f t="shared" si="124"/>
        <v/>
      </c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  <c r="FL243" s="15"/>
      <c r="FM243" s="15"/>
      <c r="FN243" s="15"/>
      <c r="FO243" s="15"/>
      <c r="FP243" s="15"/>
      <c r="FQ243" s="15"/>
      <c r="FR243" s="15"/>
      <c r="FS243" s="15"/>
      <c r="FT243" s="15"/>
      <c r="FU243" s="15"/>
      <c r="FV243" s="15"/>
      <c r="FW243" s="15"/>
      <c r="FX243" s="15"/>
      <c r="FY243" s="15"/>
      <c r="FZ243" s="15"/>
      <c r="GA243" s="15"/>
      <c r="GB243" s="32"/>
      <c r="GC243" s="32"/>
      <c r="GD243" s="72">
        <f t="shared" si="125"/>
        <v>0</v>
      </c>
      <c r="GE243" s="29"/>
      <c r="GF243" s="29"/>
      <c r="GG243" s="61" t="str">
        <f t="shared" si="126"/>
        <v/>
      </c>
      <c r="GH243" s="61" t="str">
        <f t="shared" si="127"/>
        <v/>
      </c>
    </row>
    <row r="244" spans="1:190" s="69" customFormat="1" x14ac:dyDescent="0.3">
      <c r="A244" s="84">
        <v>2044</v>
      </c>
      <c r="B244" s="42" t="s">
        <v>2503</v>
      </c>
      <c r="C244" s="85">
        <v>14622391091</v>
      </c>
      <c r="D244" s="43" t="s">
        <v>3472</v>
      </c>
      <c r="E244" s="44" t="s">
        <v>3473</v>
      </c>
      <c r="F244" s="44" t="s">
        <v>3473</v>
      </c>
      <c r="G244" s="45">
        <v>5</v>
      </c>
      <c r="H244" s="86" t="s">
        <v>134</v>
      </c>
      <c r="I244" s="44" t="s">
        <v>2850</v>
      </c>
      <c r="J244" s="44" t="s">
        <v>1697</v>
      </c>
      <c r="K244" s="44" t="s">
        <v>213</v>
      </c>
      <c r="L244" s="43" t="s">
        <v>4518</v>
      </c>
      <c r="M244" s="44" t="s">
        <v>661</v>
      </c>
      <c r="N244" s="43" t="s">
        <v>4518</v>
      </c>
      <c r="O244" s="44" t="s">
        <v>5040</v>
      </c>
      <c r="P244" s="42" t="s">
        <v>5041</v>
      </c>
      <c r="Q244" s="42">
        <v>0</v>
      </c>
      <c r="R244" s="43"/>
      <c r="S244" s="43"/>
      <c r="T244" s="44" t="s">
        <v>5042</v>
      </c>
      <c r="U244" s="44" t="s">
        <v>6329</v>
      </c>
      <c r="V244" s="43" t="s">
        <v>6330</v>
      </c>
      <c r="W244" s="43">
        <v>0</v>
      </c>
      <c r="X244" s="43">
        <v>0</v>
      </c>
      <c r="Y244" s="43" t="s">
        <v>6330</v>
      </c>
      <c r="Z244" s="44" t="s">
        <v>2763</v>
      </c>
      <c r="AA244" s="44" t="s">
        <v>2764</v>
      </c>
      <c r="AB244" s="46" t="s">
        <v>2765</v>
      </c>
      <c r="AC244" s="47" t="s">
        <v>2766</v>
      </c>
      <c r="AD244" s="44" t="s">
        <v>2767</v>
      </c>
      <c r="AE244" s="44" t="s">
        <v>2768</v>
      </c>
      <c r="AF244" s="47" t="s">
        <v>2579</v>
      </c>
      <c r="AG244" s="47" t="s">
        <v>2580</v>
      </c>
      <c r="AH244" s="44" t="s">
        <v>2581</v>
      </c>
      <c r="AI244" s="44" t="s">
        <v>2582</v>
      </c>
      <c r="AJ244" s="44" t="s">
        <v>1404</v>
      </c>
      <c r="AK244" s="44" t="s">
        <v>2583</v>
      </c>
      <c r="AL244" s="44">
        <v>2</v>
      </c>
      <c r="AM244" s="44" t="s">
        <v>2778</v>
      </c>
      <c r="AN244" s="44">
        <v>4</v>
      </c>
      <c r="AO244" s="44" t="s">
        <v>2779</v>
      </c>
      <c r="AP244" s="44">
        <v>1</v>
      </c>
      <c r="AQ244" s="44" t="s">
        <v>2789</v>
      </c>
      <c r="AR244" s="44" t="s">
        <v>7423</v>
      </c>
      <c r="AS244" s="44">
        <v>0</v>
      </c>
      <c r="AT244" s="44" t="s">
        <v>7423</v>
      </c>
      <c r="AU244" s="44">
        <v>0</v>
      </c>
      <c r="AV244" s="44" t="s">
        <v>8013</v>
      </c>
      <c r="AW244" s="44" t="s">
        <v>8337</v>
      </c>
      <c r="AX244" s="44" t="s">
        <v>8338</v>
      </c>
      <c r="AY244" s="44" t="s">
        <v>8013</v>
      </c>
      <c r="AZ244" s="44" t="s">
        <v>8013</v>
      </c>
      <c r="BA244" s="48" t="s">
        <v>134</v>
      </c>
      <c r="BB244" s="48" t="s">
        <v>128</v>
      </c>
      <c r="BC244" s="48" t="s">
        <v>1758</v>
      </c>
      <c r="BD244" s="48" t="s">
        <v>8492</v>
      </c>
      <c r="BE244" s="48" t="s">
        <v>1760</v>
      </c>
      <c r="BF244" s="48" t="s">
        <v>131</v>
      </c>
      <c r="BG244" s="44" t="s">
        <v>9042</v>
      </c>
      <c r="BH244" s="44" t="s">
        <v>9043</v>
      </c>
      <c r="BI244" s="48" t="s">
        <v>8337</v>
      </c>
      <c r="BJ244" s="48" t="s">
        <v>8337</v>
      </c>
      <c r="BK244" s="44" t="s">
        <v>8338</v>
      </c>
      <c r="BL244" s="44" t="s">
        <v>8338</v>
      </c>
      <c r="BM244" s="44" t="s">
        <v>2827</v>
      </c>
      <c r="BN244" s="44">
        <v>14675394</v>
      </c>
      <c r="BO244" s="74">
        <v>539</v>
      </c>
      <c r="BP244" s="74">
        <v>5</v>
      </c>
      <c r="BQ244" s="44" t="s">
        <v>2831</v>
      </c>
      <c r="BR244" s="74">
        <v>5</v>
      </c>
      <c r="BS244" s="44" t="s">
        <v>2837</v>
      </c>
      <c r="BT244" s="74">
        <v>5</v>
      </c>
      <c r="BU244" s="44" t="s">
        <v>2838</v>
      </c>
      <c r="BV244" s="44" t="s">
        <v>9704</v>
      </c>
      <c r="BW244" s="44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53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33"/>
      <c r="DR244" s="33"/>
      <c r="DS244" s="33"/>
      <c r="DT244" s="15"/>
      <c r="DU244" s="15"/>
      <c r="DV244" s="15"/>
      <c r="DW244" s="30"/>
      <c r="DX244" s="15"/>
      <c r="DY244" s="31"/>
      <c r="DZ244" s="15"/>
      <c r="EA244" s="39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61" t="str">
        <f t="shared" si="124"/>
        <v/>
      </c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5"/>
      <c r="FU244" s="15"/>
      <c r="FV244" s="15"/>
      <c r="FW244" s="15"/>
      <c r="FX244" s="15"/>
      <c r="FY244" s="15"/>
      <c r="FZ244" s="15"/>
      <c r="GA244" s="15"/>
      <c r="GB244" s="32"/>
      <c r="GC244" s="32"/>
      <c r="GD244" s="72">
        <f t="shared" si="125"/>
        <v>0</v>
      </c>
      <c r="GE244" s="29"/>
      <c r="GF244" s="29"/>
      <c r="GG244" s="61" t="str">
        <f t="shared" si="126"/>
        <v/>
      </c>
      <c r="GH244" s="61" t="str">
        <f t="shared" si="127"/>
        <v/>
      </c>
    </row>
    <row r="245" spans="1:190" s="69" customFormat="1" x14ac:dyDescent="0.3">
      <c r="A245" s="84">
        <v>2049</v>
      </c>
      <c r="B245" s="42" t="s">
        <v>2504</v>
      </c>
      <c r="C245" s="85">
        <v>43785673019</v>
      </c>
      <c r="D245" s="43" t="s">
        <v>3474</v>
      </c>
      <c r="E245" s="44" t="s">
        <v>3475</v>
      </c>
      <c r="F245" s="44" t="s">
        <v>2505</v>
      </c>
      <c r="G245" s="45">
        <v>4</v>
      </c>
      <c r="H245" s="86" t="s">
        <v>128</v>
      </c>
      <c r="I245" s="44" t="s">
        <v>2854</v>
      </c>
      <c r="J245" s="44" t="s">
        <v>1697</v>
      </c>
      <c r="K245" s="44" t="s">
        <v>153</v>
      </c>
      <c r="L245" s="43" t="s">
        <v>4163</v>
      </c>
      <c r="M245" s="44" t="s">
        <v>377</v>
      </c>
      <c r="N245" s="43" t="s">
        <v>4163</v>
      </c>
      <c r="O245" s="44" t="s">
        <v>4173</v>
      </c>
      <c r="P245" s="42" t="s">
        <v>5043</v>
      </c>
      <c r="Q245" s="42" t="s">
        <v>5044</v>
      </c>
      <c r="R245" s="43" t="s">
        <v>5045</v>
      </c>
      <c r="S245" s="43" t="s">
        <v>5046</v>
      </c>
      <c r="T245" s="44" t="s">
        <v>5047</v>
      </c>
      <c r="U245" s="44"/>
      <c r="V245" s="43">
        <v>0</v>
      </c>
      <c r="W245" s="43">
        <v>0</v>
      </c>
      <c r="X245" s="43">
        <v>0</v>
      </c>
      <c r="Y245" s="43"/>
      <c r="Z245" s="44" t="s">
        <v>7003</v>
      </c>
      <c r="AA245" s="44" t="s">
        <v>7004</v>
      </c>
      <c r="AB245" s="46" t="s">
        <v>7005</v>
      </c>
      <c r="AC245" s="47" t="s">
        <v>7006</v>
      </c>
      <c r="AD245" s="44" t="s">
        <v>7007</v>
      </c>
      <c r="AE245" s="44" t="s">
        <v>7008</v>
      </c>
      <c r="AF245" s="47" t="s">
        <v>2183</v>
      </c>
      <c r="AG245" s="47" t="s">
        <v>2184</v>
      </c>
      <c r="AH245" s="44" t="s">
        <v>2185</v>
      </c>
      <c r="AI245" s="44" t="s">
        <v>2688</v>
      </c>
      <c r="AJ245" s="44" t="s">
        <v>62</v>
      </c>
      <c r="AK245" s="44" t="s">
        <v>2634</v>
      </c>
      <c r="AL245" s="44">
        <v>1</v>
      </c>
      <c r="AM245" s="44" t="s">
        <v>2781</v>
      </c>
      <c r="AN245" s="44">
        <v>3</v>
      </c>
      <c r="AO245" s="44" t="s">
        <v>2782</v>
      </c>
      <c r="AP245" s="44">
        <v>1</v>
      </c>
      <c r="AQ245" s="44" t="s">
        <v>2789</v>
      </c>
      <c r="AR245" s="44" t="s">
        <v>7424</v>
      </c>
      <c r="AS245" s="44">
        <v>0</v>
      </c>
      <c r="AT245" s="44"/>
      <c r="AU245" s="44"/>
      <c r="AV245" s="44" t="s">
        <v>8014</v>
      </c>
      <c r="AW245" s="44">
        <v>0</v>
      </c>
      <c r="AX245" s="44">
        <v>0</v>
      </c>
      <c r="AY245" s="44"/>
      <c r="AZ245" s="44"/>
      <c r="BA245" s="48"/>
      <c r="BB245" s="48"/>
      <c r="BC245" s="48"/>
      <c r="BD245" s="48"/>
      <c r="BE245" s="48"/>
      <c r="BF245" s="48"/>
      <c r="BG245" s="44"/>
      <c r="BH245" s="44"/>
      <c r="BI245" s="48"/>
      <c r="BJ245" s="48"/>
      <c r="BK245" s="44"/>
      <c r="BL245" s="44"/>
      <c r="BM245" s="44" t="s">
        <v>1851</v>
      </c>
      <c r="BN245" s="44">
        <v>1588821</v>
      </c>
      <c r="BO245" s="74">
        <v>22</v>
      </c>
      <c r="BP245" s="74">
        <v>2</v>
      </c>
      <c r="BQ245" s="44" t="s">
        <v>2833</v>
      </c>
      <c r="BR245" s="74">
        <v>3</v>
      </c>
      <c r="BS245" s="44" t="s">
        <v>2841</v>
      </c>
      <c r="BT245" s="74">
        <v>3</v>
      </c>
      <c r="BU245" s="44" t="s">
        <v>2842</v>
      </c>
      <c r="BV245" s="44" t="s">
        <v>9703</v>
      </c>
      <c r="BW245" s="44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53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33"/>
      <c r="DR245" s="33"/>
      <c r="DS245" s="33"/>
      <c r="DT245" s="15"/>
      <c r="DU245" s="15"/>
      <c r="DV245" s="15"/>
      <c r="DW245" s="30"/>
      <c r="DX245" s="15"/>
      <c r="DY245" s="31"/>
      <c r="DZ245" s="15"/>
      <c r="EA245" s="39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61" t="str">
        <f t="shared" ref="EQ245:EQ246" si="128">IF(CE245=1,EP245,IF(CB245=1,EO245,""))</f>
        <v/>
      </c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5"/>
      <c r="FN245" s="15"/>
      <c r="FO245" s="15"/>
      <c r="FP245" s="15"/>
      <c r="FQ245" s="15"/>
      <c r="FR245" s="15"/>
      <c r="FS245" s="15"/>
      <c r="FT245" s="15"/>
      <c r="FU245" s="15"/>
      <c r="FV245" s="15"/>
      <c r="FW245" s="15"/>
      <c r="FX245" s="15"/>
      <c r="FY245" s="15"/>
      <c r="FZ245" s="15"/>
      <c r="GA245" s="15"/>
      <c r="GB245" s="32"/>
      <c r="GC245" s="32"/>
      <c r="GD245" s="72">
        <f t="shared" ref="GD245:GD246" si="129">NETWORKDAYS.INTL(GB245,GC245,1)</f>
        <v>0</v>
      </c>
      <c r="GE245" s="29"/>
      <c r="GF245" s="29"/>
      <c r="GG245" s="61" t="str">
        <f t="shared" si="126"/>
        <v/>
      </c>
      <c r="GH245" s="61" t="str">
        <f t="shared" si="127"/>
        <v/>
      </c>
    </row>
    <row r="246" spans="1:190" s="69" customFormat="1" x14ac:dyDescent="0.3">
      <c r="A246" s="84">
        <v>2090</v>
      </c>
      <c r="B246" s="42" t="s">
        <v>2504</v>
      </c>
      <c r="C246" s="85">
        <v>47800400071</v>
      </c>
      <c r="D246" s="43" t="s">
        <v>3476</v>
      </c>
      <c r="E246" s="44" t="s">
        <v>3477</v>
      </c>
      <c r="F246" s="44" t="s">
        <v>2505</v>
      </c>
      <c r="G246" s="45">
        <v>1</v>
      </c>
      <c r="H246" s="86" t="s">
        <v>134</v>
      </c>
      <c r="I246" s="44" t="s">
        <v>2850</v>
      </c>
      <c r="J246" s="44" t="s">
        <v>1697</v>
      </c>
      <c r="K246" s="44" t="s">
        <v>215</v>
      </c>
      <c r="L246" s="43" t="s">
        <v>4153</v>
      </c>
      <c r="M246" s="44" t="s">
        <v>675</v>
      </c>
      <c r="N246" s="43" t="s">
        <v>4153</v>
      </c>
      <c r="O246" s="44" t="s">
        <v>4154</v>
      </c>
      <c r="P246" s="42" t="s">
        <v>4645</v>
      </c>
      <c r="Q246" s="42">
        <v>0</v>
      </c>
      <c r="R246" s="43" t="s">
        <v>5048</v>
      </c>
      <c r="S246" s="43" t="s">
        <v>5049</v>
      </c>
      <c r="T246" s="44" t="s">
        <v>5050</v>
      </c>
      <c r="U246" s="44"/>
      <c r="V246" s="43" t="s">
        <v>6331</v>
      </c>
      <c r="W246" s="43">
        <v>0</v>
      </c>
      <c r="X246" s="43">
        <v>0</v>
      </c>
      <c r="Y246" s="43"/>
      <c r="Z246" s="44" t="s">
        <v>2763</v>
      </c>
      <c r="AA246" s="44" t="s">
        <v>2764</v>
      </c>
      <c r="AB246" s="46" t="s">
        <v>2765</v>
      </c>
      <c r="AC246" s="47" t="s">
        <v>2766</v>
      </c>
      <c r="AD246" s="44" t="s">
        <v>2767</v>
      </c>
      <c r="AE246" s="44" t="s">
        <v>2768</v>
      </c>
      <c r="AF246" s="47" t="s">
        <v>2579</v>
      </c>
      <c r="AG246" s="47" t="s">
        <v>2580</v>
      </c>
      <c r="AH246" s="44" t="s">
        <v>2581</v>
      </c>
      <c r="AI246" s="44" t="s">
        <v>2582</v>
      </c>
      <c r="AJ246" s="44" t="s">
        <v>1404</v>
      </c>
      <c r="AK246" s="44" t="s">
        <v>2583</v>
      </c>
      <c r="AL246" s="44">
        <v>2</v>
      </c>
      <c r="AM246" s="44" t="s">
        <v>2778</v>
      </c>
      <c r="AN246" s="44">
        <v>4</v>
      </c>
      <c r="AO246" s="44" t="s">
        <v>2779</v>
      </c>
      <c r="AP246" s="44">
        <v>1</v>
      </c>
      <c r="AQ246" s="44" t="s">
        <v>2789</v>
      </c>
      <c r="AR246" s="44" t="s">
        <v>7425</v>
      </c>
      <c r="AS246" s="44">
        <v>0</v>
      </c>
      <c r="AT246" s="44"/>
      <c r="AU246" s="44"/>
      <c r="AV246" s="44" t="s">
        <v>8015</v>
      </c>
      <c r="AW246" s="44">
        <v>0</v>
      </c>
      <c r="AX246" s="44">
        <v>0</v>
      </c>
      <c r="AY246" s="44"/>
      <c r="AZ246" s="44"/>
      <c r="BA246" s="48"/>
      <c r="BB246" s="48"/>
      <c r="BC246" s="48"/>
      <c r="BD246" s="48"/>
      <c r="BE246" s="48"/>
      <c r="BF246" s="48"/>
      <c r="BG246" s="44"/>
      <c r="BH246" s="44"/>
      <c r="BI246" s="48"/>
      <c r="BJ246" s="48"/>
      <c r="BK246" s="44"/>
      <c r="BL246" s="44"/>
      <c r="BM246" s="44" t="s">
        <v>2827</v>
      </c>
      <c r="BN246" s="44">
        <v>1126294</v>
      </c>
      <c r="BO246" s="74">
        <v>15</v>
      </c>
      <c r="BP246" s="74">
        <v>2</v>
      </c>
      <c r="BQ246" s="44" t="s">
        <v>2833</v>
      </c>
      <c r="BR246" s="74">
        <v>3</v>
      </c>
      <c r="BS246" s="44" t="s">
        <v>2841</v>
      </c>
      <c r="BT246" s="74">
        <v>3</v>
      </c>
      <c r="BU246" s="44" t="s">
        <v>2842</v>
      </c>
      <c r="BV246" s="44" t="s">
        <v>9704</v>
      </c>
      <c r="BW246" s="44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53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33"/>
      <c r="DR246" s="33"/>
      <c r="DS246" s="33"/>
      <c r="DT246" s="15"/>
      <c r="DU246" s="15"/>
      <c r="DV246" s="15"/>
      <c r="DW246" s="30"/>
      <c r="DX246" s="15"/>
      <c r="DY246" s="31"/>
      <c r="DZ246" s="15"/>
      <c r="EA246" s="39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61" t="str">
        <f t="shared" si="128"/>
        <v/>
      </c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  <c r="FU246" s="15"/>
      <c r="FV246" s="15"/>
      <c r="FW246" s="15"/>
      <c r="FX246" s="15"/>
      <c r="FY246" s="15"/>
      <c r="FZ246" s="15"/>
      <c r="GA246" s="15"/>
      <c r="GB246" s="32"/>
      <c r="GC246" s="32"/>
      <c r="GD246" s="72">
        <f t="shared" si="129"/>
        <v>0</v>
      </c>
      <c r="GE246" s="29"/>
      <c r="GF246" s="29"/>
      <c r="GG246" s="61" t="str">
        <f t="shared" ref="GG246" si="130">CONCATENATE(FC246,FD246,FE246,FF246)</f>
        <v/>
      </c>
      <c r="GH246" s="61" t="str">
        <f t="shared" ref="GH246" si="131">CONCATENATE(FQ246,FR246,FS246,FT246)</f>
        <v/>
      </c>
    </row>
    <row r="247" spans="1:190" s="69" customFormat="1" x14ac:dyDescent="0.3">
      <c r="A247" s="84">
        <v>2117</v>
      </c>
      <c r="B247" s="42" t="s">
        <v>2503</v>
      </c>
      <c r="C247" s="85">
        <v>13601930018</v>
      </c>
      <c r="D247" s="43" t="s">
        <v>3478</v>
      </c>
      <c r="E247" s="44" t="s">
        <v>3479</v>
      </c>
      <c r="F247" s="44" t="s">
        <v>3480</v>
      </c>
      <c r="G247" s="45">
        <v>19</v>
      </c>
      <c r="H247" s="86" t="s">
        <v>128</v>
      </c>
      <c r="I247" s="44" t="s">
        <v>2854</v>
      </c>
      <c r="J247" s="44" t="s">
        <v>1697</v>
      </c>
      <c r="K247" s="44" t="s">
        <v>153</v>
      </c>
      <c r="L247" s="43" t="s">
        <v>4163</v>
      </c>
      <c r="M247" s="44" t="s">
        <v>377</v>
      </c>
      <c r="N247" s="43" t="s">
        <v>4163</v>
      </c>
      <c r="O247" s="44" t="s">
        <v>5051</v>
      </c>
      <c r="P247" s="42" t="s">
        <v>5052</v>
      </c>
      <c r="Q247" s="42" t="s">
        <v>5053</v>
      </c>
      <c r="R247" s="43"/>
      <c r="S247" s="43"/>
      <c r="T247" s="44" t="s">
        <v>5054</v>
      </c>
      <c r="U247" s="44" t="s">
        <v>6332</v>
      </c>
      <c r="V247" s="43" t="s">
        <v>6333</v>
      </c>
      <c r="W247" s="43" t="s">
        <v>6334</v>
      </c>
      <c r="X247" s="43">
        <v>0</v>
      </c>
      <c r="Y247" s="43" t="s">
        <v>6333</v>
      </c>
      <c r="Z247" s="44" t="s">
        <v>6900</v>
      </c>
      <c r="AA247" s="44" t="s">
        <v>6901</v>
      </c>
      <c r="AB247" s="46" t="s">
        <v>2107</v>
      </c>
      <c r="AC247" s="47" t="s">
        <v>2108</v>
      </c>
      <c r="AD247" s="44" t="s">
        <v>2109</v>
      </c>
      <c r="AE247" s="44" t="s">
        <v>2617</v>
      </c>
      <c r="AF247" s="47" t="s">
        <v>2110</v>
      </c>
      <c r="AG247" s="47" t="s">
        <v>2111</v>
      </c>
      <c r="AH247" s="44" t="s">
        <v>2112</v>
      </c>
      <c r="AI247" s="44" t="s">
        <v>2618</v>
      </c>
      <c r="AJ247" s="44" t="s">
        <v>1406</v>
      </c>
      <c r="AK247" s="44" t="s">
        <v>1749</v>
      </c>
      <c r="AL247" s="44">
        <v>2</v>
      </c>
      <c r="AM247" s="44" t="s">
        <v>2778</v>
      </c>
      <c r="AN247" s="44">
        <v>5</v>
      </c>
      <c r="AO247" s="44" t="s">
        <v>2780</v>
      </c>
      <c r="AP247" s="44">
        <v>1</v>
      </c>
      <c r="AQ247" s="44" t="s">
        <v>2789</v>
      </c>
      <c r="AR247" s="44" t="s">
        <v>7426</v>
      </c>
      <c r="AS247" s="44" t="s">
        <v>7427</v>
      </c>
      <c r="AT247" s="44" t="s">
        <v>7426</v>
      </c>
      <c r="AU247" s="44" t="s">
        <v>7427</v>
      </c>
      <c r="AV247" s="44" t="s">
        <v>8016</v>
      </c>
      <c r="AW247" s="44" t="s">
        <v>8339</v>
      </c>
      <c r="AX247" s="44" t="s">
        <v>8340</v>
      </c>
      <c r="AY247" s="44" t="s">
        <v>8016</v>
      </c>
      <c r="AZ247" s="44" t="s">
        <v>8016</v>
      </c>
      <c r="BA247" s="48" t="s">
        <v>128</v>
      </c>
      <c r="BB247" s="48" t="s">
        <v>128</v>
      </c>
      <c r="BC247" s="48" t="s">
        <v>1758</v>
      </c>
      <c r="BD247" s="48" t="s">
        <v>2807</v>
      </c>
      <c r="BE247" s="48" t="s">
        <v>1909</v>
      </c>
      <c r="BF247" s="48" t="s">
        <v>132</v>
      </c>
      <c r="BG247" s="44" t="s">
        <v>9044</v>
      </c>
      <c r="BH247" s="44" t="s">
        <v>9045</v>
      </c>
      <c r="BI247" s="48" t="s">
        <v>8339</v>
      </c>
      <c r="BJ247" s="48" t="s">
        <v>8339</v>
      </c>
      <c r="BK247" s="44" t="s">
        <v>8340</v>
      </c>
      <c r="BL247" s="44" t="s">
        <v>8340</v>
      </c>
      <c r="BM247" s="44" t="s">
        <v>2826</v>
      </c>
      <c r="BN247" s="44">
        <v>17603302</v>
      </c>
      <c r="BO247" s="74">
        <v>185</v>
      </c>
      <c r="BP247" s="74">
        <v>4</v>
      </c>
      <c r="BQ247" s="44" t="s">
        <v>2835</v>
      </c>
      <c r="BR247" s="74">
        <v>5</v>
      </c>
      <c r="BS247" s="44" t="s">
        <v>2837</v>
      </c>
      <c r="BT247" s="74">
        <v>5</v>
      </c>
      <c r="BU247" s="44" t="s">
        <v>2838</v>
      </c>
      <c r="BV247" s="44" t="s">
        <v>9703</v>
      </c>
      <c r="BW247" s="44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53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33"/>
      <c r="DR247" s="33"/>
      <c r="DS247" s="33"/>
      <c r="DT247" s="15"/>
      <c r="DU247" s="15"/>
      <c r="DV247" s="15"/>
      <c r="DW247" s="30"/>
      <c r="DX247" s="15"/>
      <c r="DY247" s="31"/>
      <c r="DZ247" s="15"/>
      <c r="EA247" s="39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61" t="str">
        <f t="shared" ref="EQ247:EQ255" si="132">IF(CE247=1,EP247,IF(CB247=1,EO247,""))</f>
        <v/>
      </c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  <c r="FR247" s="15"/>
      <c r="FS247" s="15"/>
      <c r="FT247" s="15"/>
      <c r="FU247" s="15"/>
      <c r="FV247" s="15"/>
      <c r="FW247" s="15"/>
      <c r="FX247" s="15"/>
      <c r="FY247" s="15"/>
      <c r="FZ247" s="15"/>
      <c r="GA247" s="15"/>
      <c r="GB247" s="32"/>
      <c r="GC247" s="32"/>
      <c r="GD247" s="72">
        <f t="shared" ref="GD247:GD255" si="133">NETWORKDAYS.INTL(GB247,GC247,1)</f>
        <v>0</v>
      </c>
      <c r="GE247" s="29"/>
      <c r="GF247" s="29"/>
      <c r="GG247" s="61" t="str">
        <f t="shared" ref="GG247:GG255" si="134">CONCATENATE(FC247,FD247,FE247,FF247)</f>
        <v/>
      </c>
      <c r="GH247" s="61" t="str">
        <f t="shared" ref="GH247:GH255" si="135">CONCATENATE(FQ247,FR247,FS247,FT247)</f>
        <v/>
      </c>
    </row>
    <row r="248" spans="1:190" s="69" customFormat="1" x14ac:dyDescent="0.3">
      <c r="A248" s="84">
        <v>2123</v>
      </c>
      <c r="B248" s="42" t="s">
        <v>2503</v>
      </c>
      <c r="C248" s="85">
        <v>13601923011</v>
      </c>
      <c r="D248" s="43" t="s">
        <v>3481</v>
      </c>
      <c r="E248" s="44" t="s">
        <v>3482</v>
      </c>
      <c r="F248" s="44" t="s">
        <v>3483</v>
      </c>
      <c r="G248" s="45">
        <v>29</v>
      </c>
      <c r="H248" s="86" t="s">
        <v>128</v>
      </c>
      <c r="I248" s="44" t="s">
        <v>2854</v>
      </c>
      <c r="J248" s="44" t="s">
        <v>1697</v>
      </c>
      <c r="K248" s="44" t="s">
        <v>153</v>
      </c>
      <c r="L248" s="43" t="s">
        <v>4163</v>
      </c>
      <c r="M248" s="44" t="s">
        <v>377</v>
      </c>
      <c r="N248" s="43" t="s">
        <v>4163</v>
      </c>
      <c r="O248" s="44" t="s">
        <v>5055</v>
      </c>
      <c r="P248" s="42" t="s">
        <v>5056</v>
      </c>
      <c r="Q248" s="42" t="s">
        <v>5057</v>
      </c>
      <c r="R248" s="43"/>
      <c r="S248" s="43"/>
      <c r="T248" s="44" t="s">
        <v>5058</v>
      </c>
      <c r="U248" s="44" t="s">
        <v>6335</v>
      </c>
      <c r="V248" s="43" t="s">
        <v>6336</v>
      </c>
      <c r="W248" s="43">
        <v>0</v>
      </c>
      <c r="X248" s="43">
        <v>0</v>
      </c>
      <c r="Y248" s="43" t="s">
        <v>6336</v>
      </c>
      <c r="Z248" s="44" t="s">
        <v>1903</v>
      </c>
      <c r="AA248" s="44" t="s">
        <v>2742</v>
      </c>
      <c r="AB248" s="46" t="s">
        <v>1904</v>
      </c>
      <c r="AC248" s="47" t="s">
        <v>1905</v>
      </c>
      <c r="AD248" s="44" t="s">
        <v>1906</v>
      </c>
      <c r="AE248" s="44" t="s">
        <v>2696</v>
      </c>
      <c r="AF248" s="47" t="s">
        <v>1907</v>
      </c>
      <c r="AG248" s="47" t="s">
        <v>1905</v>
      </c>
      <c r="AH248" s="44" t="s">
        <v>1908</v>
      </c>
      <c r="AI248" s="44" t="s">
        <v>2646</v>
      </c>
      <c r="AJ248" s="44" t="s">
        <v>1408</v>
      </c>
      <c r="AK248" s="44" t="s">
        <v>2647</v>
      </c>
      <c r="AL248" s="44">
        <v>2</v>
      </c>
      <c r="AM248" s="44" t="s">
        <v>2778</v>
      </c>
      <c r="AN248" s="44">
        <v>4</v>
      </c>
      <c r="AO248" s="44" t="s">
        <v>2779</v>
      </c>
      <c r="AP248" s="44">
        <v>1</v>
      </c>
      <c r="AQ248" s="44" t="s">
        <v>2789</v>
      </c>
      <c r="AR248" s="44" t="s">
        <v>7428</v>
      </c>
      <c r="AS248" s="44" t="s">
        <v>7429</v>
      </c>
      <c r="AT248" s="44" t="s">
        <v>7428</v>
      </c>
      <c r="AU248" s="44" t="s">
        <v>7429</v>
      </c>
      <c r="AV248" s="44" t="s">
        <v>8017</v>
      </c>
      <c r="AW248" s="44">
        <v>0</v>
      </c>
      <c r="AX248" s="44">
        <v>0</v>
      </c>
      <c r="AY248" s="44" t="s">
        <v>8017</v>
      </c>
      <c r="AZ248" s="44" t="s">
        <v>8017</v>
      </c>
      <c r="BA248" s="48" t="s">
        <v>128</v>
      </c>
      <c r="BB248" s="48" t="s">
        <v>128</v>
      </c>
      <c r="BC248" s="48" t="s">
        <v>1758</v>
      </c>
      <c r="BD248" s="48" t="s">
        <v>1840</v>
      </c>
      <c r="BE248" s="48" t="s">
        <v>1819</v>
      </c>
      <c r="BF248" s="48" t="s">
        <v>135</v>
      </c>
      <c r="BG248" s="44" t="s">
        <v>9046</v>
      </c>
      <c r="BH248" s="44" t="s">
        <v>9047</v>
      </c>
      <c r="BI248" s="48" t="s">
        <v>6336</v>
      </c>
      <c r="BJ248" s="48" t="s">
        <v>6336</v>
      </c>
      <c r="BK248" s="44" t="s">
        <v>9048</v>
      </c>
      <c r="BL248" s="44" t="s">
        <v>9048</v>
      </c>
      <c r="BM248" s="44" t="s">
        <v>1851</v>
      </c>
      <c r="BN248" s="44">
        <v>111324389</v>
      </c>
      <c r="BO248" s="74">
        <v>619</v>
      </c>
      <c r="BP248" s="74">
        <v>5</v>
      </c>
      <c r="BQ248" s="44" t="s">
        <v>2831</v>
      </c>
      <c r="BR248" s="74">
        <v>5</v>
      </c>
      <c r="BS248" s="44" t="s">
        <v>2837</v>
      </c>
      <c r="BT248" s="74">
        <v>5</v>
      </c>
      <c r="BU248" s="44" t="s">
        <v>2838</v>
      </c>
      <c r="BV248" s="44" t="s">
        <v>9703</v>
      </c>
      <c r="BW248" s="44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53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33"/>
      <c r="DR248" s="33"/>
      <c r="DS248" s="33"/>
      <c r="DT248" s="15"/>
      <c r="DU248" s="15"/>
      <c r="DV248" s="15"/>
      <c r="DW248" s="30"/>
      <c r="DX248" s="15"/>
      <c r="DY248" s="31"/>
      <c r="DZ248" s="15"/>
      <c r="EA248" s="39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61" t="str">
        <f t="shared" si="132"/>
        <v/>
      </c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  <c r="FU248" s="15"/>
      <c r="FV248" s="15"/>
      <c r="FW248" s="15"/>
      <c r="FX248" s="15"/>
      <c r="FY248" s="15"/>
      <c r="FZ248" s="15"/>
      <c r="GA248" s="15"/>
      <c r="GB248" s="32"/>
      <c r="GC248" s="32"/>
      <c r="GD248" s="72">
        <f t="shared" si="133"/>
        <v>0</v>
      </c>
      <c r="GE248" s="29"/>
      <c r="GF248" s="29"/>
      <c r="GG248" s="61" t="str">
        <f t="shared" si="134"/>
        <v/>
      </c>
      <c r="GH248" s="61" t="str">
        <f t="shared" si="135"/>
        <v/>
      </c>
    </row>
    <row r="249" spans="1:190" s="69" customFormat="1" x14ac:dyDescent="0.3">
      <c r="A249" s="84">
        <v>2126</v>
      </c>
      <c r="B249" s="42" t="s">
        <v>2503</v>
      </c>
      <c r="C249" s="85">
        <v>47258602079</v>
      </c>
      <c r="D249" s="43" t="s">
        <v>3484</v>
      </c>
      <c r="E249" s="44" t="s">
        <v>3485</v>
      </c>
      <c r="F249" s="44" t="s">
        <v>3486</v>
      </c>
      <c r="G249" s="45">
        <v>2</v>
      </c>
      <c r="H249" s="86" t="s">
        <v>134</v>
      </c>
      <c r="I249" s="44" t="s">
        <v>2850</v>
      </c>
      <c r="J249" s="44" t="s">
        <v>1697</v>
      </c>
      <c r="K249" s="44" t="s">
        <v>217</v>
      </c>
      <c r="L249" s="43" t="s">
        <v>4364</v>
      </c>
      <c r="M249" s="44" t="s">
        <v>691</v>
      </c>
      <c r="N249" s="43" t="s">
        <v>5059</v>
      </c>
      <c r="O249" s="44" t="s">
        <v>5060</v>
      </c>
      <c r="P249" s="42" t="s">
        <v>5061</v>
      </c>
      <c r="Q249" s="42">
        <v>0</v>
      </c>
      <c r="R249" s="43"/>
      <c r="S249" s="43"/>
      <c r="T249" s="44" t="s">
        <v>5062</v>
      </c>
      <c r="U249" s="44" t="s">
        <v>6337</v>
      </c>
      <c r="V249" s="43" t="s">
        <v>6338</v>
      </c>
      <c r="W249" s="43" t="s">
        <v>6338</v>
      </c>
      <c r="X249" s="43">
        <v>0</v>
      </c>
      <c r="Y249" s="43" t="s">
        <v>6338</v>
      </c>
      <c r="Z249" s="44" t="s">
        <v>2763</v>
      </c>
      <c r="AA249" s="44" t="s">
        <v>2764</v>
      </c>
      <c r="AB249" s="46" t="s">
        <v>2765</v>
      </c>
      <c r="AC249" s="47" t="s">
        <v>2766</v>
      </c>
      <c r="AD249" s="44" t="s">
        <v>2767</v>
      </c>
      <c r="AE249" s="44" t="s">
        <v>2768</v>
      </c>
      <c r="AF249" s="47" t="s">
        <v>2579</v>
      </c>
      <c r="AG249" s="47" t="s">
        <v>2580</v>
      </c>
      <c r="AH249" s="44" t="s">
        <v>2581</v>
      </c>
      <c r="AI249" s="44" t="s">
        <v>2582</v>
      </c>
      <c r="AJ249" s="44" t="s">
        <v>1404</v>
      </c>
      <c r="AK249" s="44" t="s">
        <v>2583</v>
      </c>
      <c r="AL249" s="44">
        <v>2</v>
      </c>
      <c r="AM249" s="44" t="s">
        <v>2778</v>
      </c>
      <c r="AN249" s="44">
        <v>4</v>
      </c>
      <c r="AO249" s="44" t="s">
        <v>2779</v>
      </c>
      <c r="AP249" s="44">
        <v>1</v>
      </c>
      <c r="AQ249" s="44" t="s">
        <v>2789</v>
      </c>
      <c r="AR249" s="44" t="s">
        <v>7430</v>
      </c>
      <c r="AS249" s="44">
        <v>0</v>
      </c>
      <c r="AT249" s="44" t="s">
        <v>7430</v>
      </c>
      <c r="AU249" s="44">
        <v>0</v>
      </c>
      <c r="AV249" s="44" t="s">
        <v>8018</v>
      </c>
      <c r="AW249" s="44" t="s">
        <v>6338</v>
      </c>
      <c r="AX249" s="44" t="s">
        <v>7430</v>
      </c>
      <c r="AY249" s="44" t="s">
        <v>8018</v>
      </c>
      <c r="AZ249" s="44" t="s">
        <v>8018</v>
      </c>
      <c r="BA249" s="48" t="s">
        <v>134</v>
      </c>
      <c r="BB249" s="48" t="s">
        <v>140</v>
      </c>
      <c r="BC249" s="48" t="s">
        <v>2806</v>
      </c>
      <c r="BD249" s="48" t="s">
        <v>2039</v>
      </c>
      <c r="BE249" s="48" t="s">
        <v>1770</v>
      </c>
      <c r="BF249" s="48" t="s">
        <v>2040</v>
      </c>
      <c r="BG249" s="44" t="s">
        <v>9049</v>
      </c>
      <c r="BH249" s="44" t="s">
        <v>9050</v>
      </c>
      <c r="BI249" s="48" t="s">
        <v>6338</v>
      </c>
      <c r="BJ249" s="48" t="s">
        <v>6338</v>
      </c>
      <c r="BK249" s="44" t="s">
        <v>7430</v>
      </c>
      <c r="BL249" s="44" t="s">
        <v>7430</v>
      </c>
      <c r="BM249" s="44" t="s">
        <v>2827</v>
      </c>
      <c r="BN249" s="44">
        <v>6621051</v>
      </c>
      <c r="BO249" s="74">
        <v>249</v>
      </c>
      <c r="BP249" s="74">
        <v>5</v>
      </c>
      <c r="BQ249" s="44" t="s">
        <v>2831</v>
      </c>
      <c r="BR249" s="74">
        <v>5</v>
      </c>
      <c r="BS249" s="44" t="s">
        <v>2837</v>
      </c>
      <c r="BT249" s="74">
        <v>5</v>
      </c>
      <c r="BU249" s="44" t="s">
        <v>2838</v>
      </c>
      <c r="BV249" s="44" t="s">
        <v>9704</v>
      </c>
      <c r="BW249" s="44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53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33"/>
      <c r="DR249" s="33"/>
      <c r="DS249" s="33"/>
      <c r="DT249" s="15"/>
      <c r="DU249" s="15"/>
      <c r="DV249" s="15"/>
      <c r="DW249" s="30"/>
      <c r="DX249" s="15"/>
      <c r="DY249" s="31"/>
      <c r="DZ249" s="15"/>
      <c r="EA249" s="39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61" t="str">
        <f t="shared" si="132"/>
        <v/>
      </c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  <c r="FL249" s="15"/>
      <c r="FM249" s="15"/>
      <c r="FN249" s="15"/>
      <c r="FO249" s="15"/>
      <c r="FP249" s="15"/>
      <c r="FQ249" s="15"/>
      <c r="FR249" s="15"/>
      <c r="FS249" s="15"/>
      <c r="FT249" s="15"/>
      <c r="FU249" s="15"/>
      <c r="FV249" s="15"/>
      <c r="FW249" s="15"/>
      <c r="FX249" s="15"/>
      <c r="FY249" s="15"/>
      <c r="FZ249" s="15"/>
      <c r="GA249" s="15"/>
      <c r="GB249" s="32"/>
      <c r="GC249" s="32"/>
      <c r="GD249" s="72">
        <f t="shared" si="133"/>
        <v>0</v>
      </c>
      <c r="GE249" s="29"/>
      <c r="GF249" s="29"/>
      <c r="GG249" s="61" t="str">
        <f t="shared" si="134"/>
        <v/>
      </c>
      <c r="GH249" s="61" t="str">
        <f t="shared" si="135"/>
        <v/>
      </c>
    </row>
    <row r="250" spans="1:190" s="69" customFormat="1" x14ac:dyDescent="0.3">
      <c r="A250" s="84">
        <v>2128</v>
      </c>
      <c r="B250" s="42" t="s">
        <v>2503</v>
      </c>
      <c r="C250" s="85">
        <v>14845556076</v>
      </c>
      <c r="D250" s="43" t="s">
        <v>3487</v>
      </c>
      <c r="E250" s="44" t="s">
        <v>3488</v>
      </c>
      <c r="F250" s="44" t="s">
        <v>3489</v>
      </c>
      <c r="G250" s="45">
        <v>1</v>
      </c>
      <c r="H250" s="86" t="s">
        <v>134</v>
      </c>
      <c r="I250" s="44" t="s">
        <v>2850</v>
      </c>
      <c r="J250" s="44" t="s">
        <v>1697</v>
      </c>
      <c r="K250" s="44" t="s">
        <v>205</v>
      </c>
      <c r="L250" s="43" t="s">
        <v>4168</v>
      </c>
      <c r="M250" s="44" t="s">
        <v>638</v>
      </c>
      <c r="N250" s="43" t="s">
        <v>4168</v>
      </c>
      <c r="O250" s="44" t="s">
        <v>4418</v>
      </c>
      <c r="P250" s="42" t="s">
        <v>5063</v>
      </c>
      <c r="Q250" s="42" t="s">
        <v>5064</v>
      </c>
      <c r="R250" s="43"/>
      <c r="S250" s="43"/>
      <c r="T250" s="44" t="s">
        <v>5065</v>
      </c>
      <c r="U250" s="44" t="s">
        <v>6339</v>
      </c>
      <c r="V250" s="43" t="s">
        <v>6340</v>
      </c>
      <c r="W250" s="43" t="s">
        <v>6341</v>
      </c>
      <c r="X250" s="43">
        <v>0</v>
      </c>
      <c r="Y250" s="43" t="s">
        <v>6340</v>
      </c>
      <c r="Z250" s="44" t="s">
        <v>1791</v>
      </c>
      <c r="AA250" s="44" t="s">
        <v>1792</v>
      </c>
      <c r="AB250" s="46" t="s">
        <v>1793</v>
      </c>
      <c r="AC250" s="47" t="s">
        <v>1794</v>
      </c>
      <c r="AD250" s="44" t="s">
        <v>1795</v>
      </c>
      <c r="AE250" s="44" t="s">
        <v>2516</v>
      </c>
      <c r="AF250" s="47" t="s">
        <v>1797</v>
      </c>
      <c r="AG250" s="47" t="s">
        <v>1796</v>
      </c>
      <c r="AH250" s="44" t="s">
        <v>1784</v>
      </c>
      <c r="AI250" s="44" t="s">
        <v>2517</v>
      </c>
      <c r="AJ250" s="44" t="s">
        <v>1414</v>
      </c>
      <c r="AK250" s="44" t="s">
        <v>2515</v>
      </c>
      <c r="AL250" s="44">
        <v>2</v>
      </c>
      <c r="AM250" s="44" t="s">
        <v>2778</v>
      </c>
      <c r="AN250" s="44">
        <v>4</v>
      </c>
      <c r="AO250" s="44" t="s">
        <v>2779</v>
      </c>
      <c r="AP250" s="44">
        <v>1</v>
      </c>
      <c r="AQ250" s="44" t="s">
        <v>2789</v>
      </c>
      <c r="AR250" s="44" t="s">
        <v>7431</v>
      </c>
      <c r="AS250" s="44">
        <v>0</v>
      </c>
      <c r="AT250" s="44" t="s">
        <v>7431</v>
      </c>
      <c r="AU250" s="44">
        <v>0</v>
      </c>
      <c r="AV250" s="44" t="s">
        <v>8019</v>
      </c>
      <c r="AW250" s="44" t="s">
        <v>8341</v>
      </c>
      <c r="AX250" s="44" t="s">
        <v>8342</v>
      </c>
      <c r="AY250" s="44" t="s">
        <v>8019</v>
      </c>
      <c r="AZ250" s="44" t="s">
        <v>8019</v>
      </c>
      <c r="BA250" s="48" t="s">
        <v>134</v>
      </c>
      <c r="BB250" s="48" t="s">
        <v>128</v>
      </c>
      <c r="BC250" s="48" t="s">
        <v>1758</v>
      </c>
      <c r="BD250" s="48" t="s">
        <v>8492</v>
      </c>
      <c r="BE250" s="48" t="s">
        <v>1760</v>
      </c>
      <c r="BF250" s="48" t="s">
        <v>131</v>
      </c>
      <c r="BG250" s="44" t="s">
        <v>9051</v>
      </c>
      <c r="BH250" s="44" t="s">
        <v>9052</v>
      </c>
      <c r="BI250" s="48" t="s">
        <v>8341</v>
      </c>
      <c r="BJ250" s="48" t="s">
        <v>8341</v>
      </c>
      <c r="BK250" s="44" t="s">
        <v>8342</v>
      </c>
      <c r="BL250" s="44" t="s">
        <v>8342</v>
      </c>
      <c r="BM250" s="44" t="s">
        <v>1761</v>
      </c>
      <c r="BN250" s="44">
        <v>7386766</v>
      </c>
      <c r="BO250" s="74">
        <v>19</v>
      </c>
      <c r="BP250" s="74">
        <v>2</v>
      </c>
      <c r="BQ250" s="44" t="s">
        <v>2833</v>
      </c>
      <c r="BR250" s="74">
        <v>5</v>
      </c>
      <c r="BS250" s="44" t="s">
        <v>2837</v>
      </c>
      <c r="BT250" s="74">
        <v>5</v>
      </c>
      <c r="BU250" s="44" t="s">
        <v>2838</v>
      </c>
      <c r="BV250" s="44" t="s">
        <v>9704</v>
      </c>
      <c r="BW250" s="44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53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33"/>
      <c r="DR250" s="33"/>
      <c r="DS250" s="33"/>
      <c r="DT250" s="15"/>
      <c r="DU250" s="15"/>
      <c r="DV250" s="15"/>
      <c r="DW250" s="30"/>
      <c r="DX250" s="15"/>
      <c r="DY250" s="31"/>
      <c r="DZ250" s="15"/>
      <c r="EA250" s="39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61" t="str">
        <f t="shared" si="132"/>
        <v/>
      </c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  <c r="FL250" s="15"/>
      <c r="FM250" s="15"/>
      <c r="FN250" s="15"/>
      <c r="FO250" s="15"/>
      <c r="FP250" s="15"/>
      <c r="FQ250" s="15"/>
      <c r="FR250" s="15"/>
      <c r="FS250" s="15"/>
      <c r="FT250" s="15"/>
      <c r="FU250" s="15"/>
      <c r="FV250" s="15"/>
      <c r="FW250" s="15"/>
      <c r="FX250" s="15"/>
      <c r="FY250" s="15"/>
      <c r="FZ250" s="15"/>
      <c r="GA250" s="15"/>
      <c r="GB250" s="32"/>
      <c r="GC250" s="32"/>
      <c r="GD250" s="72">
        <f t="shared" si="133"/>
        <v>0</v>
      </c>
      <c r="GE250" s="29"/>
      <c r="GF250" s="29"/>
      <c r="GG250" s="61" t="str">
        <f t="shared" si="134"/>
        <v/>
      </c>
      <c r="GH250" s="61" t="str">
        <f t="shared" si="135"/>
        <v/>
      </c>
    </row>
    <row r="251" spans="1:190" s="69" customFormat="1" x14ac:dyDescent="0.3">
      <c r="A251" s="84">
        <v>2134</v>
      </c>
      <c r="B251" s="42" t="s">
        <v>2504</v>
      </c>
      <c r="C251" s="85">
        <v>46908167112</v>
      </c>
      <c r="D251" s="43" t="s">
        <v>3490</v>
      </c>
      <c r="E251" s="44" t="s">
        <v>3491</v>
      </c>
      <c r="F251" s="44" t="s">
        <v>2505</v>
      </c>
      <c r="G251" s="45">
        <v>1</v>
      </c>
      <c r="H251" s="86" t="s">
        <v>138</v>
      </c>
      <c r="I251" s="44" t="s">
        <v>2821</v>
      </c>
      <c r="J251" s="44" t="s">
        <v>1697</v>
      </c>
      <c r="K251" s="44" t="s">
        <v>258</v>
      </c>
      <c r="L251" s="43" t="s">
        <v>2821</v>
      </c>
      <c r="M251" s="44" t="s">
        <v>861</v>
      </c>
      <c r="N251" s="43" t="s">
        <v>2821</v>
      </c>
      <c r="O251" s="44">
        <v>0</v>
      </c>
      <c r="P251" s="42">
        <v>0</v>
      </c>
      <c r="Q251" s="42">
        <v>0</v>
      </c>
      <c r="R251" s="43"/>
      <c r="S251" s="43"/>
      <c r="T251" s="44" t="s">
        <v>5066</v>
      </c>
      <c r="U251" s="44"/>
      <c r="V251" s="43">
        <v>0</v>
      </c>
      <c r="W251" s="43">
        <v>0</v>
      </c>
      <c r="X251" s="43">
        <v>0</v>
      </c>
      <c r="Y251" s="43"/>
      <c r="Z251" s="44" t="s">
        <v>2473</v>
      </c>
      <c r="AA251" s="44" t="s">
        <v>2474</v>
      </c>
      <c r="AB251" s="46" t="s">
        <v>2335</v>
      </c>
      <c r="AC251" s="47" t="s">
        <v>2336</v>
      </c>
      <c r="AD251" s="44" t="s">
        <v>2337</v>
      </c>
      <c r="AE251" s="44" t="s">
        <v>2560</v>
      </c>
      <c r="AF251" s="47" t="s">
        <v>2338</v>
      </c>
      <c r="AG251" s="47" t="s">
        <v>2336</v>
      </c>
      <c r="AH251" s="44" t="s">
        <v>2147</v>
      </c>
      <c r="AI251" s="44" t="s">
        <v>2561</v>
      </c>
      <c r="AJ251" s="44" t="s">
        <v>1424</v>
      </c>
      <c r="AK251" s="44" t="s">
        <v>2562</v>
      </c>
      <c r="AL251" s="44">
        <v>1</v>
      </c>
      <c r="AM251" s="44" t="s">
        <v>2781</v>
      </c>
      <c r="AN251" s="44">
        <v>3</v>
      </c>
      <c r="AO251" s="44" t="s">
        <v>2782</v>
      </c>
      <c r="AP251" s="44">
        <v>1</v>
      </c>
      <c r="AQ251" s="44" t="s">
        <v>2789</v>
      </c>
      <c r="AR251" s="44" t="s">
        <v>7432</v>
      </c>
      <c r="AS251" s="44">
        <v>0</v>
      </c>
      <c r="AT251" s="44"/>
      <c r="AU251" s="44"/>
      <c r="AV251" s="44" t="s">
        <v>8020</v>
      </c>
      <c r="AW251" s="44">
        <v>0</v>
      </c>
      <c r="AX251" s="44">
        <v>0</v>
      </c>
      <c r="AY251" s="44"/>
      <c r="AZ251" s="44"/>
      <c r="BA251" s="48"/>
      <c r="BB251" s="48"/>
      <c r="BC251" s="48"/>
      <c r="BD251" s="48"/>
      <c r="BE251" s="48"/>
      <c r="BF251" s="48"/>
      <c r="BG251" s="44"/>
      <c r="BH251" s="44"/>
      <c r="BI251" s="48"/>
      <c r="BJ251" s="48"/>
      <c r="BK251" s="44"/>
      <c r="BL251" s="44"/>
      <c r="BM251" s="44" t="s">
        <v>1851</v>
      </c>
      <c r="BN251" s="44">
        <v>1599730</v>
      </c>
      <c r="BO251" s="74">
        <v>13</v>
      </c>
      <c r="BP251" s="74">
        <v>2</v>
      </c>
      <c r="BQ251" s="44" t="s">
        <v>2833</v>
      </c>
      <c r="BR251" s="74">
        <v>3</v>
      </c>
      <c r="BS251" s="44" t="s">
        <v>2841</v>
      </c>
      <c r="BT251" s="74">
        <v>3</v>
      </c>
      <c r="BU251" s="44" t="s">
        <v>2842</v>
      </c>
      <c r="BV251" s="44" t="s">
        <v>9704</v>
      </c>
      <c r="BW251" s="44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53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33"/>
      <c r="DR251" s="33"/>
      <c r="DS251" s="33"/>
      <c r="DT251" s="15"/>
      <c r="DU251" s="15"/>
      <c r="DV251" s="15"/>
      <c r="DW251" s="30"/>
      <c r="DX251" s="15"/>
      <c r="DY251" s="31"/>
      <c r="DZ251" s="15"/>
      <c r="EA251" s="39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61" t="str">
        <f t="shared" si="132"/>
        <v/>
      </c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  <c r="FL251" s="15"/>
      <c r="FM251" s="15"/>
      <c r="FN251" s="15"/>
      <c r="FO251" s="15"/>
      <c r="FP251" s="15"/>
      <c r="FQ251" s="15"/>
      <c r="FR251" s="15"/>
      <c r="FS251" s="15"/>
      <c r="FT251" s="15"/>
      <c r="FU251" s="15"/>
      <c r="FV251" s="15"/>
      <c r="FW251" s="15"/>
      <c r="FX251" s="15"/>
      <c r="FY251" s="15"/>
      <c r="FZ251" s="15"/>
      <c r="GA251" s="15"/>
      <c r="GB251" s="32"/>
      <c r="GC251" s="32"/>
      <c r="GD251" s="72">
        <f t="shared" si="133"/>
        <v>0</v>
      </c>
      <c r="GE251" s="29"/>
      <c r="GF251" s="29"/>
      <c r="GG251" s="61" t="str">
        <f t="shared" si="134"/>
        <v/>
      </c>
      <c r="GH251" s="61" t="str">
        <f t="shared" si="135"/>
        <v/>
      </c>
    </row>
    <row r="252" spans="1:190" s="69" customFormat="1" x14ac:dyDescent="0.3">
      <c r="A252" s="84">
        <v>2148</v>
      </c>
      <c r="B252" s="42" t="s">
        <v>2503</v>
      </c>
      <c r="C252" s="85">
        <v>47280000091</v>
      </c>
      <c r="D252" s="43" t="s">
        <v>3492</v>
      </c>
      <c r="E252" s="44" t="s">
        <v>3493</v>
      </c>
      <c r="F252" s="44" t="s">
        <v>3494</v>
      </c>
      <c r="G252" s="45">
        <v>2</v>
      </c>
      <c r="H252" s="86" t="s">
        <v>134</v>
      </c>
      <c r="I252" s="44" t="s">
        <v>2850</v>
      </c>
      <c r="J252" s="44" t="s">
        <v>1697</v>
      </c>
      <c r="K252" s="44" t="s">
        <v>205</v>
      </c>
      <c r="L252" s="43" t="s">
        <v>4168</v>
      </c>
      <c r="M252" s="44" t="s">
        <v>638</v>
      </c>
      <c r="N252" s="43" t="s">
        <v>4168</v>
      </c>
      <c r="O252" s="44" t="s">
        <v>4727</v>
      </c>
      <c r="P252" s="42" t="s">
        <v>5067</v>
      </c>
      <c r="Q252" s="42" t="s">
        <v>5068</v>
      </c>
      <c r="R252" s="43" t="s">
        <v>5069</v>
      </c>
      <c r="S252" s="43" t="s">
        <v>5070</v>
      </c>
      <c r="T252" s="44" t="s">
        <v>5071</v>
      </c>
      <c r="U252" s="44" t="s">
        <v>6342</v>
      </c>
      <c r="V252" s="43" t="s">
        <v>6343</v>
      </c>
      <c r="W252" s="43" t="s">
        <v>6344</v>
      </c>
      <c r="X252" s="43">
        <v>0</v>
      </c>
      <c r="Y252" s="43" t="s">
        <v>6345</v>
      </c>
      <c r="Z252" s="44" t="s">
        <v>1943</v>
      </c>
      <c r="AA252" s="44" t="s">
        <v>2545</v>
      </c>
      <c r="AB252" s="46" t="s">
        <v>1944</v>
      </c>
      <c r="AC252" s="47" t="s">
        <v>1945</v>
      </c>
      <c r="AD252" s="44" t="s">
        <v>1946</v>
      </c>
      <c r="AE252" s="44" t="s">
        <v>2546</v>
      </c>
      <c r="AF252" s="47" t="s">
        <v>1947</v>
      </c>
      <c r="AG252" s="47" t="s">
        <v>1948</v>
      </c>
      <c r="AH252" s="44" t="s">
        <v>1949</v>
      </c>
      <c r="AI252" s="44" t="s">
        <v>2547</v>
      </c>
      <c r="AJ252" s="44" t="s">
        <v>1416</v>
      </c>
      <c r="AK252" s="44" t="s">
        <v>2548</v>
      </c>
      <c r="AL252" s="44">
        <v>2</v>
      </c>
      <c r="AM252" s="44" t="s">
        <v>2778</v>
      </c>
      <c r="AN252" s="44">
        <v>4</v>
      </c>
      <c r="AO252" s="44" t="s">
        <v>2779</v>
      </c>
      <c r="AP252" s="44">
        <v>1</v>
      </c>
      <c r="AQ252" s="44" t="s">
        <v>2789</v>
      </c>
      <c r="AR252" s="44" t="s">
        <v>7433</v>
      </c>
      <c r="AS252" s="44" t="s">
        <v>7434</v>
      </c>
      <c r="AT252" s="44" t="s">
        <v>7433</v>
      </c>
      <c r="AU252" s="44" t="s">
        <v>7434</v>
      </c>
      <c r="AV252" s="44" t="s">
        <v>8021</v>
      </c>
      <c r="AW252" s="44" t="s">
        <v>8343</v>
      </c>
      <c r="AX252" s="44" t="s">
        <v>7433</v>
      </c>
      <c r="AY252" s="44" t="s">
        <v>8021</v>
      </c>
      <c r="AZ252" s="44" t="s">
        <v>8021</v>
      </c>
      <c r="BA252" s="48" t="s">
        <v>136</v>
      </c>
      <c r="BB252" s="48" t="s">
        <v>128</v>
      </c>
      <c r="BC252" s="48" t="s">
        <v>1758</v>
      </c>
      <c r="BD252" s="48" t="s">
        <v>2054</v>
      </c>
      <c r="BE252" s="48" t="s">
        <v>1790</v>
      </c>
      <c r="BF252" s="48" t="s">
        <v>135</v>
      </c>
      <c r="BG252" s="44" t="s">
        <v>9053</v>
      </c>
      <c r="BH252" s="44" t="s">
        <v>9054</v>
      </c>
      <c r="BI252" s="48" t="s">
        <v>8343</v>
      </c>
      <c r="BJ252" s="48" t="s">
        <v>9055</v>
      </c>
      <c r="BK252" s="44" t="s">
        <v>7433</v>
      </c>
      <c r="BL252" s="44" t="s">
        <v>9672</v>
      </c>
      <c r="BM252" s="44" t="s">
        <v>1851</v>
      </c>
      <c r="BN252" s="44">
        <v>34885320</v>
      </c>
      <c r="BO252" s="74">
        <v>135</v>
      </c>
      <c r="BP252" s="74">
        <v>4</v>
      </c>
      <c r="BQ252" s="44" t="s">
        <v>2835</v>
      </c>
      <c r="BR252" s="74">
        <v>5</v>
      </c>
      <c r="BS252" s="44" t="s">
        <v>2837</v>
      </c>
      <c r="BT252" s="74">
        <v>5</v>
      </c>
      <c r="BU252" s="44" t="s">
        <v>2838</v>
      </c>
      <c r="BV252" s="44" t="s">
        <v>9704</v>
      </c>
      <c r="BW252" s="44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53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33"/>
      <c r="DR252" s="33"/>
      <c r="DS252" s="33"/>
      <c r="DT252" s="15"/>
      <c r="DU252" s="15"/>
      <c r="DV252" s="15"/>
      <c r="DW252" s="30"/>
      <c r="DX252" s="15"/>
      <c r="DY252" s="31"/>
      <c r="DZ252" s="15"/>
      <c r="EA252" s="39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61" t="str">
        <f t="shared" si="132"/>
        <v/>
      </c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  <c r="FL252" s="15"/>
      <c r="FM252" s="15"/>
      <c r="FN252" s="15"/>
      <c r="FO252" s="15"/>
      <c r="FP252" s="15"/>
      <c r="FQ252" s="15"/>
      <c r="FR252" s="15"/>
      <c r="FS252" s="15"/>
      <c r="FT252" s="15"/>
      <c r="FU252" s="15"/>
      <c r="FV252" s="15"/>
      <c r="FW252" s="15"/>
      <c r="FX252" s="15"/>
      <c r="FY252" s="15"/>
      <c r="FZ252" s="15"/>
      <c r="GA252" s="15"/>
      <c r="GB252" s="32"/>
      <c r="GC252" s="32"/>
      <c r="GD252" s="72">
        <f t="shared" si="133"/>
        <v>0</v>
      </c>
      <c r="GE252" s="29"/>
      <c r="GF252" s="29"/>
      <c r="GG252" s="61" t="str">
        <f t="shared" si="134"/>
        <v/>
      </c>
      <c r="GH252" s="61" t="str">
        <f t="shared" si="135"/>
        <v/>
      </c>
    </row>
    <row r="253" spans="1:190" s="69" customFormat="1" x14ac:dyDescent="0.3">
      <c r="A253" s="84">
        <v>2156</v>
      </c>
      <c r="B253" s="42" t="s">
        <v>2503</v>
      </c>
      <c r="C253" s="85">
        <v>14718898014</v>
      </c>
      <c r="D253" s="43" t="s">
        <v>3495</v>
      </c>
      <c r="E253" s="44" t="s">
        <v>3496</v>
      </c>
      <c r="F253" s="44" t="s">
        <v>3497</v>
      </c>
      <c r="G253" s="45">
        <v>24</v>
      </c>
      <c r="H253" s="86" t="s">
        <v>128</v>
      </c>
      <c r="I253" s="44" t="s">
        <v>2854</v>
      </c>
      <c r="J253" s="44" t="s">
        <v>1697</v>
      </c>
      <c r="K253" s="44" t="s">
        <v>153</v>
      </c>
      <c r="L253" s="43" t="s">
        <v>4163</v>
      </c>
      <c r="M253" s="44" t="s">
        <v>377</v>
      </c>
      <c r="N253" s="43" t="s">
        <v>4163</v>
      </c>
      <c r="O253" s="44" t="s">
        <v>5072</v>
      </c>
      <c r="P253" s="42" t="s">
        <v>5073</v>
      </c>
      <c r="Q253" s="42" t="s">
        <v>5074</v>
      </c>
      <c r="R253" s="43"/>
      <c r="S253" s="43"/>
      <c r="T253" s="44" t="s">
        <v>5075</v>
      </c>
      <c r="U253" s="44" t="s">
        <v>6346</v>
      </c>
      <c r="V253" s="43" t="s">
        <v>6347</v>
      </c>
      <c r="W253" s="43">
        <v>0</v>
      </c>
      <c r="X253" s="43">
        <v>0</v>
      </c>
      <c r="Y253" s="43" t="s">
        <v>6347</v>
      </c>
      <c r="Z253" s="44" t="s">
        <v>2407</v>
      </c>
      <c r="AA253" s="44" t="s">
        <v>2706</v>
      </c>
      <c r="AB253" s="46" t="s">
        <v>2282</v>
      </c>
      <c r="AC253" s="47" t="s">
        <v>2283</v>
      </c>
      <c r="AD253" s="44" t="s">
        <v>2284</v>
      </c>
      <c r="AE253" s="44" t="s">
        <v>2707</v>
      </c>
      <c r="AF253" s="47" t="s">
        <v>2285</v>
      </c>
      <c r="AG253" s="47" t="s">
        <v>2283</v>
      </c>
      <c r="AH253" s="44" t="s">
        <v>2130</v>
      </c>
      <c r="AI253" s="44" t="s">
        <v>2620</v>
      </c>
      <c r="AJ253" s="44" t="s">
        <v>1420</v>
      </c>
      <c r="AK253" s="44" t="s">
        <v>2576</v>
      </c>
      <c r="AL253" s="44">
        <v>2</v>
      </c>
      <c r="AM253" s="44" t="s">
        <v>2778</v>
      </c>
      <c r="AN253" s="44">
        <v>6</v>
      </c>
      <c r="AO253" s="44" t="s">
        <v>2784</v>
      </c>
      <c r="AP253" s="44">
        <v>1</v>
      </c>
      <c r="AQ253" s="44" t="s">
        <v>2789</v>
      </c>
      <c r="AR253" s="44" t="s">
        <v>7435</v>
      </c>
      <c r="AS253" s="44" t="s">
        <v>7436</v>
      </c>
      <c r="AT253" s="44" t="s">
        <v>7435</v>
      </c>
      <c r="AU253" s="44" t="s">
        <v>7436</v>
      </c>
      <c r="AV253" s="44" t="s">
        <v>8022</v>
      </c>
      <c r="AW253" s="44" t="s">
        <v>6347</v>
      </c>
      <c r="AX253" s="44" t="s">
        <v>8344</v>
      </c>
      <c r="AY253" s="44" t="s">
        <v>8022</v>
      </c>
      <c r="AZ253" s="44" t="s">
        <v>9056</v>
      </c>
      <c r="BA253" s="48" t="s">
        <v>128</v>
      </c>
      <c r="BB253" s="48" t="s">
        <v>128</v>
      </c>
      <c r="BC253" s="48" t="s">
        <v>1758</v>
      </c>
      <c r="BD253" s="48" t="s">
        <v>2443</v>
      </c>
      <c r="BE253" s="48" t="s">
        <v>1770</v>
      </c>
      <c r="BF253" s="48" t="s">
        <v>128</v>
      </c>
      <c r="BG253" s="44" t="s">
        <v>9057</v>
      </c>
      <c r="BH253" s="44" t="s">
        <v>9058</v>
      </c>
      <c r="BI253" s="48" t="s">
        <v>6347</v>
      </c>
      <c r="BJ253" s="48" t="s">
        <v>6347</v>
      </c>
      <c r="BK253" s="44" t="s">
        <v>8344</v>
      </c>
      <c r="BL253" s="44" t="s">
        <v>9673</v>
      </c>
      <c r="BM253" s="44" t="s">
        <v>1851</v>
      </c>
      <c r="BN253" s="44">
        <v>76854127</v>
      </c>
      <c r="BO253" s="74">
        <v>1373</v>
      </c>
      <c r="BP253" s="74">
        <v>5</v>
      </c>
      <c r="BQ253" s="44" t="s">
        <v>2831</v>
      </c>
      <c r="BR253" s="74">
        <v>5</v>
      </c>
      <c r="BS253" s="44" t="s">
        <v>2837</v>
      </c>
      <c r="BT253" s="74">
        <v>5</v>
      </c>
      <c r="BU253" s="44" t="s">
        <v>2838</v>
      </c>
      <c r="BV253" s="44" t="s">
        <v>9703</v>
      </c>
      <c r="BW253" s="44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53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33"/>
      <c r="DR253" s="33"/>
      <c r="DS253" s="33"/>
      <c r="DT253" s="15"/>
      <c r="DU253" s="15"/>
      <c r="DV253" s="15"/>
      <c r="DW253" s="30"/>
      <c r="DX253" s="15"/>
      <c r="DY253" s="31"/>
      <c r="DZ253" s="15"/>
      <c r="EA253" s="39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61" t="str">
        <f t="shared" si="132"/>
        <v/>
      </c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  <c r="FL253" s="15"/>
      <c r="FM253" s="15"/>
      <c r="FN253" s="15"/>
      <c r="FO253" s="15"/>
      <c r="FP253" s="15"/>
      <c r="FQ253" s="15"/>
      <c r="FR253" s="15"/>
      <c r="FS253" s="15"/>
      <c r="FT253" s="15"/>
      <c r="FU253" s="15"/>
      <c r="FV253" s="15"/>
      <c r="FW253" s="15"/>
      <c r="FX253" s="15"/>
      <c r="FY253" s="15"/>
      <c r="FZ253" s="15"/>
      <c r="GA253" s="15"/>
      <c r="GB253" s="32"/>
      <c r="GC253" s="32"/>
      <c r="GD253" s="72">
        <f t="shared" si="133"/>
        <v>0</v>
      </c>
      <c r="GE253" s="29"/>
      <c r="GF253" s="29"/>
      <c r="GG253" s="61" t="str">
        <f t="shared" si="134"/>
        <v/>
      </c>
      <c r="GH253" s="61" t="str">
        <f t="shared" si="135"/>
        <v/>
      </c>
    </row>
    <row r="254" spans="1:190" s="69" customFormat="1" x14ac:dyDescent="0.3">
      <c r="A254" s="84">
        <v>2168</v>
      </c>
      <c r="B254" s="42" t="s">
        <v>2503</v>
      </c>
      <c r="C254" s="85">
        <v>14669615079</v>
      </c>
      <c r="D254" s="43" t="s">
        <v>3498</v>
      </c>
      <c r="E254" s="44" t="s">
        <v>3499</v>
      </c>
      <c r="F254" s="44" t="s">
        <v>3499</v>
      </c>
      <c r="G254" s="45">
        <v>1</v>
      </c>
      <c r="H254" s="86" t="s">
        <v>134</v>
      </c>
      <c r="I254" s="44" t="s">
        <v>2850</v>
      </c>
      <c r="J254" s="44" t="s">
        <v>1697</v>
      </c>
      <c r="K254" s="44" t="s">
        <v>205</v>
      </c>
      <c r="L254" s="43" t="s">
        <v>4168</v>
      </c>
      <c r="M254" s="44" t="s">
        <v>638</v>
      </c>
      <c r="N254" s="43" t="s">
        <v>4168</v>
      </c>
      <c r="O254" s="44" t="s">
        <v>4375</v>
      </c>
      <c r="P254" s="42" t="s">
        <v>4376</v>
      </c>
      <c r="Q254" s="42" t="s">
        <v>4377</v>
      </c>
      <c r="R254" s="43" t="s">
        <v>5076</v>
      </c>
      <c r="S254" s="43" t="s">
        <v>5077</v>
      </c>
      <c r="T254" s="44" t="s">
        <v>5078</v>
      </c>
      <c r="U254" s="44" t="s">
        <v>6348</v>
      </c>
      <c r="V254" s="43" t="s">
        <v>6349</v>
      </c>
      <c r="W254" s="43" t="s">
        <v>6349</v>
      </c>
      <c r="X254" s="43">
        <v>0</v>
      </c>
      <c r="Y254" s="43" t="s">
        <v>6349</v>
      </c>
      <c r="Z254" s="44" t="s">
        <v>1924</v>
      </c>
      <c r="AA254" s="44" t="s">
        <v>1925</v>
      </c>
      <c r="AB254" s="46" t="s">
        <v>1926</v>
      </c>
      <c r="AC254" s="47" t="s">
        <v>1927</v>
      </c>
      <c r="AD254" s="44" t="s">
        <v>1754</v>
      </c>
      <c r="AE254" s="44" t="s">
        <v>2529</v>
      </c>
      <c r="AF254" s="47" t="s">
        <v>1756</v>
      </c>
      <c r="AG254" s="47" t="s">
        <v>1755</v>
      </c>
      <c r="AH254" s="44" t="s">
        <v>1757</v>
      </c>
      <c r="AI254" s="44" t="s">
        <v>2528</v>
      </c>
      <c r="AJ254" s="44" t="s">
        <v>1414</v>
      </c>
      <c r="AK254" s="44" t="s">
        <v>2515</v>
      </c>
      <c r="AL254" s="44">
        <v>2</v>
      </c>
      <c r="AM254" s="44" t="s">
        <v>2778</v>
      </c>
      <c r="AN254" s="44">
        <v>8</v>
      </c>
      <c r="AO254" s="44" t="s">
        <v>2783</v>
      </c>
      <c r="AP254" s="44">
        <v>1</v>
      </c>
      <c r="AQ254" s="44" t="s">
        <v>2789</v>
      </c>
      <c r="AR254" s="44" t="s">
        <v>7437</v>
      </c>
      <c r="AS254" s="44" t="s">
        <v>7438</v>
      </c>
      <c r="AT254" s="44" t="s">
        <v>7437</v>
      </c>
      <c r="AU254" s="44" t="s">
        <v>7438</v>
      </c>
      <c r="AV254" s="44" t="s">
        <v>8023</v>
      </c>
      <c r="AW254" s="44">
        <v>0</v>
      </c>
      <c r="AX254" s="44">
        <v>0</v>
      </c>
      <c r="AY254" s="44" t="s">
        <v>9059</v>
      </c>
      <c r="AZ254" s="44" t="s">
        <v>9059</v>
      </c>
      <c r="BA254" s="48" t="s">
        <v>134</v>
      </c>
      <c r="BB254" s="48" t="s">
        <v>128</v>
      </c>
      <c r="BC254" s="48" t="s">
        <v>1758</v>
      </c>
      <c r="BD254" s="48" t="s">
        <v>2251</v>
      </c>
      <c r="BE254" s="48" t="s">
        <v>1770</v>
      </c>
      <c r="BF254" s="48" t="s">
        <v>135</v>
      </c>
      <c r="BG254" s="44" t="s">
        <v>9060</v>
      </c>
      <c r="BH254" s="44" t="s">
        <v>9061</v>
      </c>
      <c r="BI254" s="48" t="s">
        <v>6349</v>
      </c>
      <c r="BJ254" s="48" t="s">
        <v>6349</v>
      </c>
      <c r="BK254" s="44" t="s">
        <v>9062</v>
      </c>
      <c r="BL254" s="44" t="s">
        <v>9062</v>
      </c>
      <c r="BM254" s="44" t="s">
        <v>1761</v>
      </c>
      <c r="BN254" s="44">
        <v>8187369</v>
      </c>
      <c r="BO254" s="74">
        <v>9</v>
      </c>
      <c r="BP254" s="74">
        <v>1</v>
      </c>
      <c r="BQ254" s="44" t="s">
        <v>2834</v>
      </c>
      <c r="BR254" s="74">
        <v>5</v>
      </c>
      <c r="BS254" s="44" t="s">
        <v>2837</v>
      </c>
      <c r="BT254" s="74">
        <v>5</v>
      </c>
      <c r="BU254" s="44" t="s">
        <v>2838</v>
      </c>
      <c r="BV254" s="44" t="s">
        <v>9704</v>
      </c>
      <c r="BW254" s="44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53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33"/>
      <c r="DR254" s="33"/>
      <c r="DS254" s="33"/>
      <c r="DT254" s="15"/>
      <c r="DU254" s="15"/>
      <c r="DV254" s="15"/>
      <c r="DW254" s="30"/>
      <c r="DX254" s="15"/>
      <c r="DY254" s="31"/>
      <c r="DZ254" s="15"/>
      <c r="EA254" s="39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61" t="str">
        <f t="shared" si="132"/>
        <v/>
      </c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  <c r="FL254" s="15"/>
      <c r="FM254" s="15"/>
      <c r="FN254" s="15"/>
      <c r="FO254" s="15"/>
      <c r="FP254" s="15"/>
      <c r="FQ254" s="15"/>
      <c r="FR254" s="15"/>
      <c r="FS254" s="15"/>
      <c r="FT254" s="15"/>
      <c r="FU254" s="15"/>
      <c r="FV254" s="15"/>
      <c r="FW254" s="15"/>
      <c r="FX254" s="15"/>
      <c r="FY254" s="15"/>
      <c r="FZ254" s="15"/>
      <c r="GA254" s="15"/>
      <c r="GB254" s="32"/>
      <c r="GC254" s="32"/>
      <c r="GD254" s="72">
        <f t="shared" si="133"/>
        <v>0</v>
      </c>
      <c r="GE254" s="29"/>
      <c r="GF254" s="29"/>
      <c r="GG254" s="61" t="str">
        <f t="shared" si="134"/>
        <v/>
      </c>
      <c r="GH254" s="61" t="str">
        <f t="shared" si="135"/>
        <v/>
      </c>
    </row>
    <row r="255" spans="1:190" s="69" customFormat="1" x14ac:dyDescent="0.3">
      <c r="A255" s="84">
        <v>2170</v>
      </c>
      <c r="B255" s="42" t="s">
        <v>2503</v>
      </c>
      <c r="C255" s="85">
        <v>14648167092</v>
      </c>
      <c r="D255" s="43" t="s">
        <v>3500</v>
      </c>
      <c r="E255" s="44" t="s">
        <v>3501</v>
      </c>
      <c r="F255" s="44" t="s">
        <v>3502</v>
      </c>
      <c r="G255" s="45">
        <v>5</v>
      </c>
      <c r="H255" s="86" t="s">
        <v>130</v>
      </c>
      <c r="I255" s="44" t="s">
        <v>2847</v>
      </c>
      <c r="J255" s="44" t="s">
        <v>1697</v>
      </c>
      <c r="K255" s="44" t="s">
        <v>178</v>
      </c>
      <c r="L255" s="43" t="s">
        <v>4225</v>
      </c>
      <c r="M255" s="44" t="s">
        <v>504</v>
      </c>
      <c r="N255" s="43" t="s">
        <v>4225</v>
      </c>
      <c r="O255" s="44" t="s">
        <v>5079</v>
      </c>
      <c r="P255" s="42" t="s">
        <v>5080</v>
      </c>
      <c r="Q255" s="42" t="s">
        <v>5081</v>
      </c>
      <c r="R255" s="43"/>
      <c r="S255" s="43"/>
      <c r="T255" s="44" t="s">
        <v>5082</v>
      </c>
      <c r="U255" s="44" t="s">
        <v>6350</v>
      </c>
      <c r="V255" s="43" t="s">
        <v>6351</v>
      </c>
      <c r="W255" s="43" t="s">
        <v>6352</v>
      </c>
      <c r="X255" s="43" t="s">
        <v>6353</v>
      </c>
      <c r="Y255" s="43" t="s">
        <v>6351</v>
      </c>
      <c r="Z255" s="44" t="s">
        <v>2017</v>
      </c>
      <c r="AA255" s="44" t="s">
        <v>2572</v>
      </c>
      <c r="AB255" s="46" t="s">
        <v>1779</v>
      </c>
      <c r="AC255" s="47" t="s">
        <v>1780</v>
      </c>
      <c r="AD255" s="44" t="s">
        <v>1781</v>
      </c>
      <c r="AE255" s="44" t="s">
        <v>2573</v>
      </c>
      <c r="AF255" s="47" t="s">
        <v>1782</v>
      </c>
      <c r="AG255" s="47" t="s">
        <v>1783</v>
      </c>
      <c r="AH255" s="44" t="s">
        <v>1784</v>
      </c>
      <c r="AI255" s="44" t="s">
        <v>2517</v>
      </c>
      <c r="AJ255" s="44" t="s">
        <v>1414</v>
      </c>
      <c r="AK255" s="44" t="s">
        <v>2515</v>
      </c>
      <c r="AL255" s="44">
        <v>2</v>
      </c>
      <c r="AM255" s="44" t="s">
        <v>2778</v>
      </c>
      <c r="AN255" s="44">
        <v>4</v>
      </c>
      <c r="AO255" s="44" t="s">
        <v>2779</v>
      </c>
      <c r="AP255" s="44">
        <v>1</v>
      </c>
      <c r="AQ255" s="44" t="s">
        <v>2789</v>
      </c>
      <c r="AR255" s="44" t="s">
        <v>7439</v>
      </c>
      <c r="AS255" s="44">
        <v>0</v>
      </c>
      <c r="AT255" s="44" t="s">
        <v>7439</v>
      </c>
      <c r="AU255" s="44">
        <v>0</v>
      </c>
      <c r="AV255" s="44" t="s">
        <v>7957</v>
      </c>
      <c r="AW255" s="44" t="s">
        <v>6351</v>
      </c>
      <c r="AX255" s="44" t="s">
        <v>8345</v>
      </c>
      <c r="AY255" s="44" t="s">
        <v>7957</v>
      </c>
      <c r="AZ255" s="44" t="s">
        <v>9063</v>
      </c>
      <c r="BA255" s="48" t="s">
        <v>130</v>
      </c>
      <c r="BB255" s="48" t="s">
        <v>131</v>
      </c>
      <c r="BC255" s="48" t="s">
        <v>1758</v>
      </c>
      <c r="BD255" s="48" t="s">
        <v>1770</v>
      </c>
      <c r="BE255" s="48" t="s">
        <v>1770</v>
      </c>
      <c r="BF255" s="48" t="s">
        <v>128</v>
      </c>
      <c r="BG255" s="44" t="s">
        <v>9064</v>
      </c>
      <c r="BH255" s="44" t="s">
        <v>4148</v>
      </c>
      <c r="BI255" s="48" t="s">
        <v>6351</v>
      </c>
      <c r="BJ255" s="48" t="s">
        <v>8908</v>
      </c>
      <c r="BK255" s="44" t="s">
        <v>8345</v>
      </c>
      <c r="BL255" s="44" t="s">
        <v>8910</v>
      </c>
      <c r="BM255" s="44" t="s">
        <v>1761</v>
      </c>
      <c r="BN255" s="44">
        <v>4500456</v>
      </c>
      <c r="BO255" s="74">
        <v>43</v>
      </c>
      <c r="BP255" s="74">
        <v>2</v>
      </c>
      <c r="BQ255" s="44" t="s">
        <v>2833</v>
      </c>
      <c r="BR255" s="74">
        <v>4</v>
      </c>
      <c r="BS255" s="44" t="s">
        <v>2839</v>
      </c>
      <c r="BT255" s="74">
        <v>4</v>
      </c>
      <c r="BU255" s="44" t="s">
        <v>2840</v>
      </c>
      <c r="BV255" s="44" t="s">
        <v>9704</v>
      </c>
      <c r="BW255" s="44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53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33"/>
      <c r="DR255" s="33"/>
      <c r="DS255" s="33"/>
      <c r="DT255" s="15"/>
      <c r="DU255" s="15"/>
      <c r="DV255" s="15"/>
      <c r="DW255" s="30"/>
      <c r="DX255" s="15"/>
      <c r="DY255" s="31"/>
      <c r="DZ255" s="15"/>
      <c r="EA255" s="39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61" t="str">
        <f t="shared" si="132"/>
        <v/>
      </c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  <c r="FL255" s="15"/>
      <c r="FM255" s="15"/>
      <c r="FN255" s="15"/>
      <c r="FO255" s="15"/>
      <c r="FP255" s="15"/>
      <c r="FQ255" s="15"/>
      <c r="FR255" s="15"/>
      <c r="FS255" s="15"/>
      <c r="FT255" s="15"/>
      <c r="FU255" s="15"/>
      <c r="FV255" s="15"/>
      <c r="FW255" s="15"/>
      <c r="FX255" s="15"/>
      <c r="FY255" s="15"/>
      <c r="FZ255" s="15"/>
      <c r="GA255" s="15"/>
      <c r="GB255" s="32"/>
      <c r="GC255" s="32"/>
      <c r="GD255" s="72">
        <f t="shared" si="133"/>
        <v>0</v>
      </c>
      <c r="GE255" s="29"/>
      <c r="GF255" s="29"/>
      <c r="GG255" s="61" t="str">
        <f t="shared" si="134"/>
        <v/>
      </c>
      <c r="GH255" s="61" t="str">
        <f t="shared" si="135"/>
        <v/>
      </c>
    </row>
    <row r="256" spans="1:190" s="69" customFormat="1" x14ac:dyDescent="0.3">
      <c r="A256" s="84">
        <v>2198</v>
      </c>
      <c r="B256" s="42" t="s">
        <v>2504</v>
      </c>
      <c r="C256" s="85">
        <v>14707758113</v>
      </c>
      <c r="D256" s="43" t="s">
        <v>3503</v>
      </c>
      <c r="E256" s="44" t="s">
        <v>3504</v>
      </c>
      <c r="F256" s="44">
        <v>0</v>
      </c>
      <c r="G256" s="45">
        <v>1</v>
      </c>
      <c r="H256" s="86" t="s">
        <v>138</v>
      </c>
      <c r="I256" s="44" t="s">
        <v>2821</v>
      </c>
      <c r="J256" s="44" t="s">
        <v>1697</v>
      </c>
      <c r="K256" s="44" t="s">
        <v>258</v>
      </c>
      <c r="L256" s="43" t="s">
        <v>2821</v>
      </c>
      <c r="M256" s="44" t="s">
        <v>861</v>
      </c>
      <c r="N256" s="43" t="s">
        <v>2821</v>
      </c>
      <c r="O256" s="44" t="s">
        <v>4836</v>
      </c>
      <c r="P256" s="42" t="s">
        <v>5083</v>
      </c>
      <c r="Q256" s="42" t="s">
        <v>5084</v>
      </c>
      <c r="R256" s="43" t="s">
        <v>5085</v>
      </c>
      <c r="S256" s="43" t="s">
        <v>5086</v>
      </c>
      <c r="T256" s="44" t="s">
        <v>5087</v>
      </c>
      <c r="U256" s="44"/>
      <c r="V256" s="43" t="s">
        <v>6354</v>
      </c>
      <c r="W256" s="43">
        <v>0</v>
      </c>
      <c r="X256" s="43">
        <v>0</v>
      </c>
      <c r="Y256" s="43"/>
      <c r="Z256" s="44" t="s">
        <v>2345</v>
      </c>
      <c r="AA256" s="44" t="s">
        <v>2683</v>
      </c>
      <c r="AB256" s="46" t="s">
        <v>2238</v>
      </c>
      <c r="AC256" s="47" t="s">
        <v>2239</v>
      </c>
      <c r="AD256" s="44" t="s">
        <v>2240</v>
      </c>
      <c r="AE256" s="44" t="s">
        <v>2586</v>
      </c>
      <c r="AF256" s="47" t="s">
        <v>2242</v>
      </c>
      <c r="AG256" s="47" t="s">
        <v>2241</v>
      </c>
      <c r="AH256" s="44" t="s">
        <v>2243</v>
      </c>
      <c r="AI256" s="44" t="s">
        <v>2587</v>
      </c>
      <c r="AJ256" s="44" t="s">
        <v>63</v>
      </c>
      <c r="AK256" s="44" t="s">
        <v>2588</v>
      </c>
      <c r="AL256" s="44">
        <v>2</v>
      </c>
      <c r="AM256" s="44" t="s">
        <v>2778</v>
      </c>
      <c r="AN256" s="44">
        <v>5</v>
      </c>
      <c r="AO256" s="44" t="s">
        <v>2780</v>
      </c>
      <c r="AP256" s="44">
        <v>1</v>
      </c>
      <c r="AQ256" s="44" t="s">
        <v>2789</v>
      </c>
      <c r="AR256" s="44" t="s">
        <v>7440</v>
      </c>
      <c r="AS256" s="44">
        <v>0</v>
      </c>
      <c r="AT256" s="44"/>
      <c r="AU256" s="44"/>
      <c r="AV256" s="44" t="s">
        <v>8024</v>
      </c>
      <c r="AW256" s="44">
        <v>0</v>
      </c>
      <c r="AX256" s="44">
        <v>0</v>
      </c>
      <c r="AY256" s="44"/>
      <c r="AZ256" s="44"/>
      <c r="BA256" s="48"/>
      <c r="BB256" s="48"/>
      <c r="BC256" s="48"/>
      <c r="BD256" s="48"/>
      <c r="BE256" s="48"/>
      <c r="BF256" s="48"/>
      <c r="BG256" s="44"/>
      <c r="BH256" s="44"/>
      <c r="BI256" s="48"/>
      <c r="BJ256" s="48"/>
      <c r="BK256" s="44"/>
      <c r="BL256" s="44"/>
      <c r="BM256" s="44" t="s">
        <v>1851</v>
      </c>
      <c r="BN256" s="44">
        <v>2718545</v>
      </c>
      <c r="BO256" s="74">
        <v>60</v>
      </c>
      <c r="BP256" s="74">
        <v>3</v>
      </c>
      <c r="BQ256" s="44" t="s">
        <v>2832</v>
      </c>
      <c r="BR256" s="74">
        <v>4</v>
      </c>
      <c r="BS256" s="44" t="s">
        <v>2839</v>
      </c>
      <c r="BT256" s="74">
        <v>4</v>
      </c>
      <c r="BU256" s="44" t="s">
        <v>2840</v>
      </c>
      <c r="BV256" s="44" t="s">
        <v>9704</v>
      </c>
      <c r="BW256" s="44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53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33"/>
      <c r="DR256" s="33"/>
      <c r="DS256" s="33"/>
      <c r="DT256" s="15"/>
      <c r="DU256" s="15"/>
      <c r="DV256" s="15"/>
      <c r="DW256" s="30"/>
      <c r="DX256" s="15"/>
      <c r="DY256" s="31"/>
      <c r="DZ256" s="15"/>
      <c r="EA256" s="39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61" t="str">
        <f t="shared" ref="EQ256:EQ262" si="136">IF(CE256=1,EP256,IF(CB256=1,EO256,""))</f>
        <v/>
      </c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  <c r="FL256" s="15"/>
      <c r="FM256" s="15"/>
      <c r="FN256" s="15"/>
      <c r="FO256" s="15"/>
      <c r="FP256" s="15"/>
      <c r="FQ256" s="15"/>
      <c r="FR256" s="15"/>
      <c r="FS256" s="15"/>
      <c r="FT256" s="15"/>
      <c r="FU256" s="15"/>
      <c r="FV256" s="15"/>
      <c r="FW256" s="15"/>
      <c r="FX256" s="15"/>
      <c r="FY256" s="15"/>
      <c r="FZ256" s="15"/>
      <c r="GA256" s="15"/>
      <c r="GB256" s="32"/>
      <c r="GC256" s="32"/>
      <c r="GD256" s="72">
        <f t="shared" ref="GD256:GD262" si="137">NETWORKDAYS.INTL(GB256,GC256,1)</f>
        <v>0</v>
      </c>
      <c r="GE256" s="29"/>
      <c r="GF256" s="29"/>
      <c r="GG256" s="61" t="str">
        <f t="shared" ref="GG256:GG262" si="138">CONCATENATE(FC256,FD256,FE256,FF256)</f>
        <v/>
      </c>
      <c r="GH256" s="61" t="str">
        <f t="shared" ref="GH256:GH262" si="139">CONCATENATE(FQ256,FR256,FS256,FT256)</f>
        <v/>
      </c>
    </row>
    <row r="257" spans="1:190" s="69" customFormat="1" x14ac:dyDescent="0.3">
      <c r="A257" s="84">
        <v>2199</v>
      </c>
      <c r="B257" s="42" t="s">
        <v>2503</v>
      </c>
      <c r="C257" s="85">
        <v>14705916013</v>
      </c>
      <c r="D257" s="43" t="s">
        <v>3505</v>
      </c>
      <c r="E257" s="44" t="s">
        <v>3506</v>
      </c>
      <c r="F257" s="44" t="s">
        <v>3507</v>
      </c>
      <c r="G257" s="45">
        <v>5</v>
      </c>
      <c r="H257" s="86" t="s">
        <v>138</v>
      </c>
      <c r="I257" s="44" t="s">
        <v>2821</v>
      </c>
      <c r="J257" s="44" t="s">
        <v>1697</v>
      </c>
      <c r="K257" s="44" t="s">
        <v>258</v>
      </c>
      <c r="L257" s="43" t="s">
        <v>2821</v>
      </c>
      <c r="M257" s="44" t="s">
        <v>861</v>
      </c>
      <c r="N257" s="43" t="s">
        <v>2821</v>
      </c>
      <c r="O257" s="44" t="s">
        <v>5088</v>
      </c>
      <c r="P257" s="42" t="s">
        <v>5089</v>
      </c>
      <c r="Q257" s="42" t="s">
        <v>5090</v>
      </c>
      <c r="R257" s="43"/>
      <c r="S257" s="43"/>
      <c r="T257" s="44" t="s">
        <v>5091</v>
      </c>
      <c r="U257" s="44" t="s">
        <v>6355</v>
      </c>
      <c r="V257" s="43" t="s">
        <v>6356</v>
      </c>
      <c r="W257" s="43" t="s">
        <v>6357</v>
      </c>
      <c r="X257" s="43">
        <v>0</v>
      </c>
      <c r="Y257" s="43" t="s">
        <v>6356</v>
      </c>
      <c r="Z257" s="44" t="s">
        <v>2017</v>
      </c>
      <c r="AA257" s="44" t="s">
        <v>2572</v>
      </c>
      <c r="AB257" s="46" t="s">
        <v>1779</v>
      </c>
      <c r="AC257" s="47" t="s">
        <v>1780</v>
      </c>
      <c r="AD257" s="44" t="s">
        <v>1781</v>
      </c>
      <c r="AE257" s="44" t="s">
        <v>2573</v>
      </c>
      <c r="AF257" s="47" t="s">
        <v>1782</v>
      </c>
      <c r="AG257" s="47" t="s">
        <v>1783</v>
      </c>
      <c r="AH257" s="44" t="s">
        <v>1784</v>
      </c>
      <c r="AI257" s="44" t="s">
        <v>2517</v>
      </c>
      <c r="AJ257" s="44" t="s">
        <v>1414</v>
      </c>
      <c r="AK257" s="44" t="s">
        <v>2515</v>
      </c>
      <c r="AL257" s="44">
        <v>1</v>
      </c>
      <c r="AM257" s="44" t="s">
        <v>2781</v>
      </c>
      <c r="AN257" s="44">
        <v>3</v>
      </c>
      <c r="AO257" s="44" t="s">
        <v>2782</v>
      </c>
      <c r="AP257" s="44">
        <v>1</v>
      </c>
      <c r="AQ257" s="44" t="s">
        <v>2789</v>
      </c>
      <c r="AR257" s="44" t="s">
        <v>7441</v>
      </c>
      <c r="AS257" s="44" t="s">
        <v>7442</v>
      </c>
      <c r="AT257" s="44" t="s">
        <v>7441</v>
      </c>
      <c r="AU257" s="44" t="s">
        <v>7442</v>
      </c>
      <c r="AV257" s="44" t="s">
        <v>8025</v>
      </c>
      <c r="AW257" s="44" t="s">
        <v>8346</v>
      </c>
      <c r="AX257" s="44" t="s">
        <v>7441</v>
      </c>
      <c r="AY257" s="44" t="s">
        <v>8025</v>
      </c>
      <c r="AZ257" s="44" t="s">
        <v>8025</v>
      </c>
      <c r="BA257" s="48" t="s">
        <v>138</v>
      </c>
      <c r="BB257" s="48" t="s">
        <v>128</v>
      </c>
      <c r="BC257" s="48" t="s">
        <v>1758</v>
      </c>
      <c r="BD257" s="48" t="s">
        <v>1760</v>
      </c>
      <c r="BE257" s="48" t="s">
        <v>1875</v>
      </c>
      <c r="BF257" s="48" t="s">
        <v>132</v>
      </c>
      <c r="BG257" s="44" t="s">
        <v>9065</v>
      </c>
      <c r="BH257" s="44" t="s">
        <v>9066</v>
      </c>
      <c r="BI257" s="48" t="s">
        <v>8346</v>
      </c>
      <c r="BJ257" s="48" t="s">
        <v>8346</v>
      </c>
      <c r="BK257" s="44" t="s">
        <v>7441</v>
      </c>
      <c r="BL257" s="44" t="s">
        <v>7441</v>
      </c>
      <c r="BM257" s="44" t="s">
        <v>1761</v>
      </c>
      <c r="BN257" s="44">
        <v>8471403</v>
      </c>
      <c r="BO257" s="74">
        <v>28</v>
      </c>
      <c r="BP257" s="74">
        <v>2</v>
      </c>
      <c r="BQ257" s="44" t="s">
        <v>2833</v>
      </c>
      <c r="BR257" s="74">
        <v>5</v>
      </c>
      <c r="BS257" s="44" t="s">
        <v>2837</v>
      </c>
      <c r="BT257" s="74">
        <v>5</v>
      </c>
      <c r="BU257" s="44" t="s">
        <v>2838</v>
      </c>
      <c r="BV257" s="44" t="s">
        <v>9704</v>
      </c>
      <c r="BW257" s="44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53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33"/>
      <c r="DR257" s="33"/>
      <c r="DS257" s="33"/>
      <c r="DT257" s="15"/>
      <c r="DU257" s="15"/>
      <c r="DV257" s="15"/>
      <c r="DW257" s="30"/>
      <c r="DX257" s="15"/>
      <c r="DY257" s="31"/>
      <c r="DZ257" s="15"/>
      <c r="EA257" s="39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61" t="str">
        <f t="shared" si="136"/>
        <v/>
      </c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  <c r="FL257" s="15"/>
      <c r="FM257" s="15"/>
      <c r="FN257" s="15"/>
      <c r="FO257" s="15"/>
      <c r="FP257" s="15"/>
      <c r="FQ257" s="15"/>
      <c r="FR257" s="15"/>
      <c r="FS257" s="15"/>
      <c r="FT257" s="15"/>
      <c r="FU257" s="15"/>
      <c r="FV257" s="15"/>
      <c r="FW257" s="15"/>
      <c r="FX257" s="15"/>
      <c r="FY257" s="15"/>
      <c r="FZ257" s="15"/>
      <c r="GA257" s="15"/>
      <c r="GB257" s="32"/>
      <c r="GC257" s="32"/>
      <c r="GD257" s="72">
        <f t="shared" si="137"/>
        <v>0</v>
      </c>
      <c r="GE257" s="29"/>
      <c r="GF257" s="29"/>
      <c r="GG257" s="61" t="str">
        <f t="shared" si="138"/>
        <v/>
      </c>
      <c r="GH257" s="61" t="str">
        <f t="shared" si="139"/>
        <v/>
      </c>
    </row>
    <row r="258" spans="1:190" s="69" customFormat="1" x14ac:dyDescent="0.3">
      <c r="A258" s="84">
        <v>2203</v>
      </c>
      <c r="B258" s="42" t="s">
        <v>1736</v>
      </c>
      <c r="C258" s="85">
        <v>44236469015</v>
      </c>
      <c r="D258" s="43" t="s">
        <v>3508</v>
      </c>
      <c r="E258" s="44" t="s">
        <v>3509</v>
      </c>
      <c r="F258" s="44" t="s">
        <v>2505</v>
      </c>
      <c r="G258" s="45">
        <v>2</v>
      </c>
      <c r="H258" s="86" t="s">
        <v>128</v>
      </c>
      <c r="I258" s="44" t="s">
        <v>2854</v>
      </c>
      <c r="J258" s="44" t="s">
        <v>1697</v>
      </c>
      <c r="K258" s="44" t="s">
        <v>153</v>
      </c>
      <c r="L258" s="43" t="s">
        <v>4163</v>
      </c>
      <c r="M258" s="44" t="s">
        <v>395</v>
      </c>
      <c r="N258" s="43" t="s">
        <v>4810</v>
      </c>
      <c r="O258" s="44" t="s">
        <v>4811</v>
      </c>
      <c r="P258" s="42" t="s">
        <v>4812</v>
      </c>
      <c r="Q258" s="42">
        <v>0</v>
      </c>
      <c r="R258" s="43" t="s">
        <v>5092</v>
      </c>
      <c r="S258" s="43" t="s">
        <v>5093</v>
      </c>
      <c r="T258" s="44" t="s">
        <v>5094</v>
      </c>
      <c r="U258" s="44" t="s">
        <v>6358</v>
      </c>
      <c r="V258" s="43" t="s">
        <v>6359</v>
      </c>
      <c r="W258" s="43">
        <v>0</v>
      </c>
      <c r="X258" s="43">
        <v>0</v>
      </c>
      <c r="Y258" s="43" t="s">
        <v>2476</v>
      </c>
      <c r="Z258" s="44" t="s">
        <v>7021</v>
      </c>
      <c r="AA258" s="44" t="s">
        <v>7022</v>
      </c>
      <c r="AB258" s="46" t="s">
        <v>2177</v>
      </c>
      <c r="AC258" s="47" t="s">
        <v>2178</v>
      </c>
      <c r="AD258" s="44" t="s">
        <v>2165</v>
      </c>
      <c r="AE258" s="44" t="s">
        <v>2636</v>
      </c>
      <c r="AF258" s="47" t="s">
        <v>2167</v>
      </c>
      <c r="AG258" s="47" t="s">
        <v>2166</v>
      </c>
      <c r="AH258" s="44" t="s">
        <v>2168</v>
      </c>
      <c r="AI258" s="44" t="s">
        <v>2637</v>
      </c>
      <c r="AJ258" s="44" t="s">
        <v>1406</v>
      </c>
      <c r="AK258" s="44" t="s">
        <v>1749</v>
      </c>
      <c r="AL258" s="44">
        <v>1</v>
      </c>
      <c r="AM258" s="44" t="s">
        <v>2781</v>
      </c>
      <c r="AN258" s="44">
        <v>3</v>
      </c>
      <c r="AO258" s="44" t="s">
        <v>2782</v>
      </c>
      <c r="AP258" s="44">
        <v>1</v>
      </c>
      <c r="AQ258" s="44" t="s">
        <v>2789</v>
      </c>
      <c r="AR258" s="44" t="s">
        <v>7443</v>
      </c>
      <c r="AS258" s="44">
        <v>0</v>
      </c>
      <c r="AT258" s="44" t="s">
        <v>7443</v>
      </c>
      <c r="AU258" s="44" t="s">
        <v>2791</v>
      </c>
      <c r="AV258" s="44" t="s">
        <v>8026</v>
      </c>
      <c r="AW258" s="44">
        <v>0</v>
      </c>
      <c r="AX258" s="44">
        <v>0</v>
      </c>
      <c r="AY258" s="44" t="s">
        <v>2791</v>
      </c>
      <c r="AZ258" s="44"/>
      <c r="BA258" s="48" t="s">
        <v>128</v>
      </c>
      <c r="BB258" s="48" t="s">
        <v>128</v>
      </c>
      <c r="BC258" s="48" t="s">
        <v>1758</v>
      </c>
      <c r="BD258" s="48" t="s">
        <v>2791</v>
      </c>
      <c r="BE258" s="48" t="s">
        <v>2791</v>
      </c>
      <c r="BF258" s="48" t="s">
        <v>2791</v>
      </c>
      <c r="BG258" s="44" t="s">
        <v>8990</v>
      </c>
      <c r="BH258" s="44" t="s">
        <v>2791</v>
      </c>
      <c r="BI258" s="48" t="s">
        <v>2791</v>
      </c>
      <c r="BJ258" s="48" t="s">
        <v>2791</v>
      </c>
      <c r="BK258" s="44" t="s">
        <v>2791</v>
      </c>
      <c r="BL258" s="44" t="s">
        <v>2791</v>
      </c>
      <c r="BM258" s="44" t="s">
        <v>2826</v>
      </c>
      <c r="BN258" s="44">
        <v>6960768</v>
      </c>
      <c r="BO258" s="74">
        <v>0</v>
      </c>
      <c r="BP258" s="74">
        <v>0</v>
      </c>
      <c r="BQ258" s="44"/>
      <c r="BR258" s="74">
        <v>5</v>
      </c>
      <c r="BS258" s="44" t="s">
        <v>2837</v>
      </c>
      <c r="BT258" s="74">
        <v>5</v>
      </c>
      <c r="BU258" s="44" t="s">
        <v>2838</v>
      </c>
      <c r="BV258" s="44" t="s">
        <v>9703</v>
      </c>
      <c r="BW258" s="44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53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33"/>
      <c r="DR258" s="33"/>
      <c r="DS258" s="33"/>
      <c r="DT258" s="15"/>
      <c r="DU258" s="15"/>
      <c r="DV258" s="15"/>
      <c r="DW258" s="30"/>
      <c r="DX258" s="15"/>
      <c r="DY258" s="31"/>
      <c r="DZ258" s="15"/>
      <c r="EA258" s="39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61" t="str">
        <f t="shared" si="136"/>
        <v/>
      </c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  <c r="FL258" s="15"/>
      <c r="FM258" s="15"/>
      <c r="FN258" s="15"/>
      <c r="FO258" s="15"/>
      <c r="FP258" s="15"/>
      <c r="FQ258" s="15"/>
      <c r="FR258" s="15"/>
      <c r="FS258" s="15"/>
      <c r="FT258" s="15"/>
      <c r="FU258" s="15"/>
      <c r="FV258" s="15"/>
      <c r="FW258" s="15"/>
      <c r="FX258" s="15"/>
      <c r="FY258" s="15"/>
      <c r="FZ258" s="15"/>
      <c r="GA258" s="15"/>
      <c r="GB258" s="32"/>
      <c r="GC258" s="32"/>
      <c r="GD258" s="72">
        <f t="shared" si="137"/>
        <v>0</v>
      </c>
      <c r="GE258" s="29"/>
      <c r="GF258" s="29"/>
      <c r="GG258" s="61" t="str">
        <f t="shared" si="138"/>
        <v/>
      </c>
      <c r="GH258" s="61" t="str">
        <f t="shared" si="139"/>
        <v/>
      </c>
    </row>
    <row r="259" spans="1:190" s="69" customFormat="1" x14ac:dyDescent="0.3">
      <c r="A259" s="84">
        <v>2206</v>
      </c>
      <c r="B259" s="42" t="s">
        <v>2503</v>
      </c>
      <c r="C259" s="85">
        <v>47570393011</v>
      </c>
      <c r="D259" s="43" t="s">
        <v>3510</v>
      </c>
      <c r="E259" s="44" t="s">
        <v>3511</v>
      </c>
      <c r="F259" s="44" t="s">
        <v>2505</v>
      </c>
      <c r="G259" s="45">
        <v>1</v>
      </c>
      <c r="H259" s="86" t="s">
        <v>128</v>
      </c>
      <c r="I259" s="44" t="s">
        <v>2854</v>
      </c>
      <c r="J259" s="44" t="s">
        <v>1697</v>
      </c>
      <c r="K259" s="44" t="s">
        <v>153</v>
      </c>
      <c r="L259" s="43" t="s">
        <v>4163</v>
      </c>
      <c r="M259" s="44" t="s">
        <v>377</v>
      </c>
      <c r="N259" s="43" t="s">
        <v>4163</v>
      </c>
      <c r="O259" s="44" t="s">
        <v>4604</v>
      </c>
      <c r="P259" s="42" t="s">
        <v>4801</v>
      </c>
      <c r="Q259" s="42" t="s">
        <v>4802</v>
      </c>
      <c r="R259" s="43" t="s">
        <v>5095</v>
      </c>
      <c r="S259" s="43" t="s">
        <v>5096</v>
      </c>
      <c r="T259" s="44" t="s">
        <v>5097</v>
      </c>
      <c r="U259" s="44" t="s">
        <v>6360</v>
      </c>
      <c r="V259" s="43" t="s">
        <v>6361</v>
      </c>
      <c r="W259" s="43">
        <v>0</v>
      </c>
      <c r="X259" s="43">
        <v>0</v>
      </c>
      <c r="Y259" s="43" t="s">
        <v>6361</v>
      </c>
      <c r="Z259" s="44" t="s">
        <v>6868</v>
      </c>
      <c r="AA259" s="44" t="s">
        <v>6869</v>
      </c>
      <c r="AB259" s="46" t="s">
        <v>6870</v>
      </c>
      <c r="AC259" s="47" t="s">
        <v>6871</v>
      </c>
      <c r="AD259" s="44" t="s">
        <v>1815</v>
      </c>
      <c r="AE259" s="44" t="s">
        <v>2543</v>
      </c>
      <c r="AF259" s="47" t="s">
        <v>1817</v>
      </c>
      <c r="AG259" s="47" t="s">
        <v>1816</v>
      </c>
      <c r="AH259" s="44" t="s">
        <v>1818</v>
      </c>
      <c r="AI259" s="44" t="s">
        <v>2544</v>
      </c>
      <c r="AJ259" s="44" t="s">
        <v>1412</v>
      </c>
      <c r="AK259" s="44" t="s">
        <v>1820</v>
      </c>
      <c r="AL259" s="44">
        <v>2</v>
      </c>
      <c r="AM259" s="44" t="s">
        <v>2778</v>
      </c>
      <c r="AN259" s="44">
        <v>4</v>
      </c>
      <c r="AO259" s="44" t="s">
        <v>2779</v>
      </c>
      <c r="AP259" s="44">
        <v>1</v>
      </c>
      <c r="AQ259" s="44" t="s">
        <v>2789</v>
      </c>
      <c r="AR259" s="44" t="s">
        <v>7444</v>
      </c>
      <c r="AS259" s="44">
        <v>0</v>
      </c>
      <c r="AT259" s="44" t="s">
        <v>7444</v>
      </c>
      <c r="AU259" s="44">
        <v>0</v>
      </c>
      <c r="AV259" s="44" t="s">
        <v>8027</v>
      </c>
      <c r="AW259" s="44" t="s">
        <v>6687</v>
      </c>
      <c r="AX259" s="44" t="s">
        <v>7444</v>
      </c>
      <c r="AY259" s="44" t="s">
        <v>8027</v>
      </c>
      <c r="AZ259" s="44" t="s">
        <v>9067</v>
      </c>
      <c r="BA259" s="48" t="s">
        <v>128</v>
      </c>
      <c r="BB259" s="48" t="s">
        <v>128</v>
      </c>
      <c r="BC259" s="48" t="s">
        <v>1758</v>
      </c>
      <c r="BD259" s="48" t="s">
        <v>8750</v>
      </c>
      <c r="BE259" s="48" t="s">
        <v>1748</v>
      </c>
      <c r="BF259" s="48" t="s">
        <v>130</v>
      </c>
      <c r="BG259" s="44" t="s">
        <v>9068</v>
      </c>
      <c r="BH259" s="44" t="s">
        <v>9069</v>
      </c>
      <c r="BI259" s="48" t="s">
        <v>6687</v>
      </c>
      <c r="BJ259" s="48" t="s">
        <v>9070</v>
      </c>
      <c r="BK259" s="44" t="s">
        <v>7444</v>
      </c>
      <c r="BL259" s="44" t="s">
        <v>7444</v>
      </c>
      <c r="BM259" s="44" t="s">
        <v>1820</v>
      </c>
      <c r="BN259" s="44">
        <v>8848297</v>
      </c>
      <c r="BO259" s="74">
        <v>0</v>
      </c>
      <c r="BP259" s="74">
        <v>0</v>
      </c>
      <c r="BQ259" s="44"/>
      <c r="BR259" s="74">
        <v>5</v>
      </c>
      <c r="BS259" s="44" t="s">
        <v>2837</v>
      </c>
      <c r="BT259" s="74">
        <v>5</v>
      </c>
      <c r="BU259" s="44" t="s">
        <v>2838</v>
      </c>
      <c r="BV259" s="44" t="s">
        <v>9703</v>
      </c>
      <c r="BW259" s="44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53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33"/>
      <c r="DR259" s="33"/>
      <c r="DS259" s="33"/>
      <c r="DT259" s="15"/>
      <c r="DU259" s="15"/>
      <c r="DV259" s="15"/>
      <c r="DW259" s="30"/>
      <c r="DX259" s="15"/>
      <c r="DY259" s="31"/>
      <c r="DZ259" s="15"/>
      <c r="EA259" s="39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61" t="str">
        <f t="shared" si="136"/>
        <v/>
      </c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  <c r="FL259" s="15"/>
      <c r="FM259" s="15"/>
      <c r="FN259" s="15"/>
      <c r="FO259" s="15"/>
      <c r="FP259" s="15"/>
      <c r="FQ259" s="15"/>
      <c r="FR259" s="15"/>
      <c r="FS259" s="15"/>
      <c r="FT259" s="15"/>
      <c r="FU259" s="15"/>
      <c r="FV259" s="15"/>
      <c r="FW259" s="15"/>
      <c r="FX259" s="15"/>
      <c r="FY259" s="15"/>
      <c r="FZ259" s="15"/>
      <c r="GA259" s="15"/>
      <c r="GB259" s="32"/>
      <c r="GC259" s="32"/>
      <c r="GD259" s="72">
        <f t="shared" si="137"/>
        <v>0</v>
      </c>
      <c r="GE259" s="29"/>
      <c r="GF259" s="29"/>
      <c r="GG259" s="61" t="str">
        <f t="shared" si="138"/>
        <v/>
      </c>
      <c r="GH259" s="61" t="str">
        <f t="shared" si="139"/>
        <v/>
      </c>
    </row>
    <row r="260" spans="1:190" s="69" customFormat="1" x14ac:dyDescent="0.3">
      <c r="A260" s="84">
        <v>2216</v>
      </c>
      <c r="B260" s="42" t="s">
        <v>1736</v>
      </c>
      <c r="C260" s="85">
        <v>13602047011</v>
      </c>
      <c r="D260" s="43" t="s">
        <v>3512</v>
      </c>
      <c r="E260" s="44" t="s">
        <v>3513</v>
      </c>
      <c r="F260" s="44" t="s">
        <v>1739</v>
      </c>
      <c r="G260" s="45">
        <v>1</v>
      </c>
      <c r="H260" s="86" t="s">
        <v>128</v>
      </c>
      <c r="I260" s="44" t="s">
        <v>2854</v>
      </c>
      <c r="J260" s="44" t="s">
        <v>1697</v>
      </c>
      <c r="K260" s="44" t="s">
        <v>153</v>
      </c>
      <c r="L260" s="43" t="s">
        <v>4163</v>
      </c>
      <c r="M260" s="44" t="s">
        <v>377</v>
      </c>
      <c r="N260" s="43" t="s">
        <v>4163</v>
      </c>
      <c r="O260" s="44" t="s">
        <v>4348</v>
      </c>
      <c r="P260" s="42" t="s">
        <v>4349</v>
      </c>
      <c r="Q260" s="42" t="s">
        <v>4350</v>
      </c>
      <c r="R260" s="43"/>
      <c r="S260" s="43"/>
      <c r="T260" s="44" t="s">
        <v>5098</v>
      </c>
      <c r="U260" s="44" t="s">
        <v>6362</v>
      </c>
      <c r="V260" s="43" t="s">
        <v>6363</v>
      </c>
      <c r="W260" s="43" t="s">
        <v>6363</v>
      </c>
      <c r="X260" s="43">
        <v>0</v>
      </c>
      <c r="Y260" s="43" t="s">
        <v>6364</v>
      </c>
      <c r="Z260" s="44" t="s">
        <v>2055</v>
      </c>
      <c r="AA260" s="44" t="s">
        <v>2056</v>
      </c>
      <c r="AB260" s="46" t="s">
        <v>2057</v>
      </c>
      <c r="AC260" s="47" t="s">
        <v>2058</v>
      </c>
      <c r="AD260" s="44" t="s">
        <v>2059</v>
      </c>
      <c r="AE260" s="44" t="s">
        <v>2557</v>
      </c>
      <c r="AF260" s="47" t="s">
        <v>2061</v>
      </c>
      <c r="AG260" s="47" t="s">
        <v>2060</v>
      </c>
      <c r="AH260" s="44" t="s">
        <v>2062</v>
      </c>
      <c r="AI260" s="44" t="s">
        <v>2558</v>
      </c>
      <c r="AJ260" s="44" t="s">
        <v>1418</v>
      </c>
      <c r="AK260" s="44" t="s">
        <v>2542</v>
      </c>
      <c r="AL260" s="44">
        <v>2</v>
      </c>
      <c r="AM260" s="44" t="s">
        <v>2778</v>
      </c>
      <c r="AN260" s="44">
        <v>4</v>
      </c>
      <c r="AO260" s="44" t="s">
        <v>2779</v>
      </c>
      <c r="AP260" s="44">
        <v>1</v>
      </c>
      <c r="AQ260" s="44" t="s">
        <v>2789</v>
      </c>
      <c r="AR260" s="44" t="s">
        <v>7445</v>
      </c>
      <c r="AS260" s="44" t="s">
        <v>7446</v>
      </c>
      <c r="AT260" s="44" t="s">
        <v>7445</v>
      </c>
      <c r="AU260" s="44" t="s">
        <v>7446</v>
      </c>
      <c r="AV260" s="44" t="s">
        <v>8028</v>
      </c>
      <c r="AW260" s="44">
        <v>0</v>
      </c>
      <c r="AX260" s="44">
        <v>0</v>
      </c>
      <c r="AY260" s="44" t="s">
        <v>8028</v>
      </c>
      <c r="AZ260" s="44"/>
      <c r="BA260" s="48" t="s">
        <v>128</v>
      </c>
      <c r="BB260" s="48" t="s">
        <v>128</v>
      </c>
      <c r="BC260" s="48" t="s">
        <v>1758</v>
      </c>
      <c r="BD260" s="48" t="s">
        <v>1760</v>
      </c>
      <c r="BE260" s="48" t="s">
        <v>1819</v>
      </c>
      <c r="BF260" s="48" t="s">
        <v>128</v>
      </c>
      <c r="BG260" s="44" t="s">
        <v>6362</v>
      </c>
      <c r="BH260" s="44" t="s">
        <v>9071</v>
      </c>
      <c r="BI260" s="48" t="s">
        <v>6364</v>
      </c>
      <c r="BJ260" s="48" t="s">
        <v>9072</v>
      </c>
      <c r="BK260" s="44" t="s">
        <v>9073</v>
      </c>
      <c r="BL260" s="44" t="s">
        <v>9073</v>
      </c>
      <c r="BM260" s="44" t="s">
        <v>1851</v>
      </c>
      <c r="BN260" s="44">
        <v>2644682</v>
      </c>
      <c r="BO260" s="74">
        <v>88</v>
      </c>
      <c r="BP260" s="74">
        <v>3</v>
      </c>
      <c r="BQ260" s="44" t="s">
        <v>2832</v>
      </c>
      <c r="BR260" s="74">
        <v>4</v>
      </c>
      <c r="BS260" s="44" t="s">
        <v>2839</v>
      </c>
      <c r="BT260" s="74">
        <v>4</v>
      </c>
      <c r="BU260" s="44" t="s">
        <v>2840</v>
      </c>
      <c r="BV260" s="44" t="s">
        <v>9703</v>
      </c>
      <c r="BW260" s="44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53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33"/>
      <c r="DR260" s="33"/>
      <c r="DS260" s="33"/>
      <c r="DT260" s="15"/>
      <c r="DU260" s="15"/>
      <c r="DV260" s="15"/>
      <c r="DW260" s="30"/>
      <c r="DX260" s="15"/>
      <c r="DY260" s="31"/>
      <c r="DZ260" s="15"/>
      <c r="EA260" s="39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61" t="str">
        <f t="shared" si="136"/>
        <v/>
      </c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  <c r="FL260" s="15"/>
      <c r="FM260" s="15"/>
      <c r="FN260" s="15"/>
      <c r="FO260" s="15"/>
      <c r="FP260" s="15"/>
      <c r="FQ260" s="15"/>
      <c r="FR260" s="15"/>
      <c r="FS260" s="15"/>
      <c r="FT260" s="15"/>
      <c r="FU260" s="15"/>
      <c r="FV260" s="15"/>
      <c r="FW260" s="15"/>
      <c r="FX260" s="15"/>
      <c r="FY260" s="15"/>
      <c r="FZ260" s="15"/>
      <c r="GA260" s="15"/>
      <c r="GB260" s="32"/>
      <c r="GC260" s="32"/>
      <c r="GD260" s="72">
        <f t="shared" si="137"/>
        <v>0</v>
      </c>
      <c r="GE260" s="29"/>
      <c r="GF260" s="29"/>
      <c r="GG260" s="61" t="str">
        <f t="shared" si="138"/>
        <v/>
      </c>
      <c r="GH260" s="61" t="str">
        <f t="shared" si="139"/>
        <v/>
      </c>
    </row>
    <row r="261" spans="1:190" s="69" customFormat="1" x14ac:dyDescent="0.3">
      <c r="A261" s="84">
        <v>2232</v>
      </c>
      <c r="B261" s="42" t="s">
        <v>2503</v>
      </c>
      <c r="C261" s="85">
        <v>47127927037</v>
      </c>
      <c r="D261" s="43" t="s">
        <v>3514</v>
      </c>
      <c r="E261" s="44" t="s">
        <v>3515</v>
      </c>
      <c r="F261" s="44" t="s">
        <v>2505</v>
      </c>
      <c r="G261" s="45">
        <v>1</v>
      </c>
      <c r="H261" s="86" t="s">
        <v>141</v>
      </c>
      <c r="I261" s="44" t="s">
        <v>3109</v>
      </c>
      <c r="J261" s="44" t="s">
        <v>1697</v>
      </c>
      <c r="K261" s="44" t="s">
        <v>314</v>
      </c>
      <c r="L261" s="43" t="s">
        <v>5099</v>
      </c>
      <c r="M261" s="44" t="s">
        <v>1091</v>
      </c>
      <c r="N261" s="43" t="s">
        <v>5099</v>
      </c>
      <c r="O261" s="44" t="s">
        <v>5100</v>
      </c>
      <c r="P261" s="42" t="s">
        <v>5101</v>
      </c>
      <c r="Q261" s="42">
        <v>0</v>
      </c>
      <c r="R261" s="43"/>
      <c r="S261" s="43"/>
      <c r="T261" s="44" t="s">
        <v>5102</v>
      </c>
      <c r="U261" s="44" t="s">
        <v>6365</v>
      </c>
      <c r="V261" s="43" t="s">
        <v>6366</v>
      </c>
      <c r="W261" s="43">
        <v>0</v>
      </c>
      <c r="X261" s="43">
        <v>0</v>
      </c>
      <c r="Y261" s="43" t="s">
        <v>6366</v>
      </c>
      <c r="Z261" s="44" t="s">
        <v>2220</v>
      </c>
      <c r="AA261" s="44" t="s">
        <v>2221</v>
      </c>
      <c r="AB261" s="46" t="s">
        <v>1752</v>
      </c>
      <c r="AC261" s="47" t="s">
        <v>1753</v>
      </c>
      <c r="AD261" s="44" t="s">
        <v>1754</v>
      </c>
      <c r="AE261" s="44" t="s">
        <v>2529</v>
      </c>
      <c r="AF261" s="47" t="s">
        <v>1756</v>
      </c>
      <c r="AG261" s="47" t="s">
        <v>1755</v>
      </c>
      <c r="AH261" s="44" t="s">
        <v>1757</v>
      </c>
      <c r="AI261" s="44" t="s">
        <v>2528</v>
      </c>
      <c r="AJ261" s="44" t="s">
        <v>1414</v>
      </c>
      <c r="AK261" s="44" t="s">
        <v>2515</v>
      </c>
      <c r="AL261" s="44">
        <v>2</v>
      </c>
      <c r="AM261" s="44" t="s">
        <v>2778</v>
      </c>
      <c r="AN261" s="44">
        <v>4</v>
      </c>
      <c r="AO261" s="44" t="s">
        <v>2779</v>
      </c>
      <c r="AP261" s="44">
        <v>1</v>
      </c>
      <c r="AQ261" s="44" t="s">
        <v>2789</v>
      </c>
      <c r="AR261" s="44" t="s">
        <v>7447</v>
      </c>
      <c r="AS261" s="44">
        <v>0</v>
      </c>
      <c r="AT261" s="44" t="s">
        <v>7447</v>
      </c>
      <c r="AU261" s="44">
        <v>0</v>
      </c>
      <c r="AV261" s="44" t="s">
        <v>8029</v>
      </c>
      <c r="AW261" s="44">
        <v>0</v>
      </c>
      <c r="AX261" s="44">
        <v>0</v>
      </c>
      <c r="AY261" s="44" t="s">
        <v>8029</v>
      </c>
      <c r="AZ261" s="44" t="s">
        <v>9074</v>
      </c>
      <c r="BA261" s="48" t="s">
        <v>130</v>
      </c>
      <c r="BB261" s="48" t="s">
        <v>128</v>
      </c>
      <c r="BC261" s="48" t="s">
        <v>1758</v>
      </c>
      <c r="BD261" s="48" t="s">
        <v>1909</v>
      </c>
      <c r="BE261" s="48" t="s">
        <v>1837</v>
      </c>
      <c r="BF261" s="48" t="s">
        <v>130</v>
      </c>
      <c r="BG261" s="44" t="s">
        <v>9075</v>
      </c>
      <c r="BH261" s="44" t="s">
        <v>9076</v>
      </c>
      <c r="BI261" s="48" t="s">
        <v>9077</v>
      </c>
      <c r="BJ261" s="48" t="s">
        <v>9078</v>
      </c>
      <c r="BK261" s="44" t="s">
        <v>7447</v>
      </c>
      <c r="BL261" s="44" t="s">
        <v>7447</v>
      </c>
      <c r="BM261" s="44" t="s">
        <v>1761</v>
      </c>
      <c r="BN261" s="44">
        <v>9792900</v>
      </c>
      <c r="BO261" s="74">
        <v>18</v>
      </c>
      <c r="BP261" s="74">
        <v>2</v>
      </c>
      <c r="BQ261" s="44" t="s">
        <v>2833</v>
      </c>
      <c r="BR261" s="74">
        <v>5</v>
      </c>
      <c r="BS261" s="44" t="s">
        <v>2837</v>
      </c>
      <c r="BT261" s="74">
        <v>5</v>
      </c>
      <c r="BU261" s="44" t="s">
        <v>2838</v>
      </c>
      <c r="BV261" s="44" t="s">
        <v>9704</v>
      </c>
      <c r="BW261" s="44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53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33"/>
      <c r="DR261" s="33"/>
      <c r="DS261" s="33"/>
      <c r="DT261" s="15"/>
      <c r="DU261" s="15"/>
      <c r="DV261" s="15"/>
      <c r="DW261" s="30"/>
      <c r="DX261" s="15"/>
      <c r="DY261" s="31"/>
      <c r="DZ261" s="15"/>
      <c r="EA261" s="39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61" t="str">
        <f t="shared" si="136"/>
        <v/>
      </c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  <c r="FL261" s="15"/>
      <c r="FM261" s="15"/>
      <c r="FN261" s="15"/>
      <c r="FO261" s="15"/>
      <c r="FP261" s="15"/>
      <c r="FQ261" s="15"/>
      <c r="FR261" s="15"/>
      <c r="FS261" s="15"/>
      <c r="FT261" s="15"/>
      <c r="FU261" s="15"/>
      <c r="FV261" s="15"/>
      <c r="FW261" s="15"/>
      <c r="FX261" s="15"/>
      <c r="FY261" s="15"/>
      <c r="FZ261" s="15"/>
      <c r="GA261" s="15"/>
      <c r="GB261" s="32"/>
      <c r="GC261" s="32"/>
      <c r="GD261" s="72">
        <f t="shared" si="137"/>
        <v>0</v>
      </c>
      <c r="GE261" s="29"/>
      <c r="GF261" s="29"/>
      <c r="GG261" s="61" t="str">
        <f t="shared" si="138"/>
        <v/>
      </c>
      <c r="GH261" s="61" t="str">
        <f t="shared" si="139"/>
        <v/>
      </c>
    </row>
    <row r="262" spans="1:190" s="69" customFormat="1" x14ac:dyDescent="0.3">
      <c r="A262" s="84">
        <v>2234</v>
      </c>
      <c r="B262" s="42" t="s">
        <v>2503</v>
      </c>
      <c r="C262" s="85">
        <v>13603272018</v>
      </c>
      <c r="D262" s="43" t="s">
        <v>3516</v>
      </c>
      <c r="E262" s="44" t="s">
        <v>3517</v>
      </c>
      <c r="F262" s="44" t="s">
        <v>3518</v>
      </c>
      <c r="G262" s="45">
        <v>9</v>
      </c>
      <c r="H262" s="86" t="s">
        <v>128</v>
      </c>
      <c r="I262" s="44" t="s">
        <v>2854</v>
      </c>
      <c r="J262" s="44" t="s">
        <v>1697</v>
      </c>
      <c r="K262" s="44" t="s">
        <v>153</v>
      </c>
      <c r="L262" s="43" t="s">
        <v>4163</v>
      </c>
      <c r="M262" s="44" t="s">
        <v>377</v>
      </c>
      <c r="N262" s="43" t="s">
        <v>4163</v>
      </c>
      <c r="O262" s="44" t="s">
        <v>4710</v>
      </c>
      <c r="P262" s="42" t="s">
        <v>5103</v>
      </c>
      <c r="Q262" s="42" t="s">
        <v>5104</v>
      </c>
      <c r="R262" s="43"/>
      <c r="S262" s="43"/>
      <c r="T262" s="44" t="s">
        <v>5105</v>
      </c>
      <c r="U262" s="44" t="s">
        <v>6367</v>
      </c>
      <c r="V262" s="43" t="s">
        <v>6368</v>
      </c>
      <c r="W262" s="43">
        <v>0</v>
      </c>
      <c r="X262" s="43">
        <v>0</v>
      </c>
      <c r="Y262" s="43" t="s">
        <v>6368</v>
      </c>
      <c r="Z262" s="44" t="s">
        <v>2070</v>
      </c>
      <c r="AA262" s="44" t="s">
        <v>2071</v>
      </c>
      <c r="AB262" s="46" t="s">
        <v>2072</v>
      </c>
      <c r="AC262" s="47" t="s">
        <v>2073</v>
      </c>
      <c r="AD262" s="44" t="s">
        <v>2074</v>
      </c>
      <c r="AE262" s="44" t="s">
        <v>2569</v>
      </c>
      <c r="AF262" s="47" t="s">
        <v>2075</v>
      </c>
      <c r="AG262" s="47" t="s">
        <v>2076</v>
      </c>
      <c r="AH262" s="44" t="s">
        <v>1784</v>
      </c>
      <c r="AI262" s="44" t="s">
        <v>2517</v>
      </c>
      <c r="AJ262" s="44" t="s">
        <v>1414</v>
      </c>
      <c r="AK262" s="44" t="s">
        <v>2515</v>
      </c>
      <c r="AL262" s="44">
        <v>2</v>
      </c>
      <c r="AM262" s="44" t="s">
        <v>2778</v>
      </c>
      <c r="AN262" s="44">
        <v>5</v>
      </c>
      <c r="AO262" s="44" t="s">
        <v>2780</v>
      </c>
      <c r="AP262" s="44">
        <v>1</v>
      </c>
      <c r="AQ262" s="44" t="s">
        <v>2789</v>
      </c>
      <c r="AR262" s="44" t="s">
        <v>7448</v>
      </c>
      <c r="AS262" s="44">
        <v>0</v>
      </c>
      <c r="AT262" s="44" t="s">
        <v>7448</v>
      </c>
      <c r="AU262" s="44">
        <v>0</v>
      </c>
      <c r="AV262" s="44" t="s">
        <v>8030</v>
      </c>
      <c r="AW262" s="44">
        <v>0</v>
      </c>
      <c r="AX262" s="44">
        <v>0</v>
      </c>
      <c r="AY262" s="44" t="s">
        <v>8030</v>
      </c>
      <c r="AZ262" s="44" t="s">
        <v>8030</v>
      </c>
      <c r="BA262" s="48" t="s">
        <v>128</v>
      </c>
      <c r="BB262" s="48" t="s">
        <v>128</v>
      </c>
      <c r="BC262" s="48" t="s">
        <v>1758</v>
      </c>
      <c r="BD262" s="48" t="s">
        <v>1923</v>
      </c>
      <c r="BE262" s="48" t="s">
        <v>1748</v>
      </c>
      <c r="BF262" s="48" t="s">
        <v>129</v>
      </c>
      <c r="BG262" s="44" t="s">
        <v>9079</v>
      </c>
      <c r="BH262" s="44" t="s">
        <v>9080</v>
      </c>
      <c r="BI262" s="48" t="s">
        <v>6368</v>
      </c>
      <c r="BJ262" s="48" t="s">
        <v>6368</v>
      </c>
      <c r="BK262" s="44" t="s">
        <v>7448</v>
      </c>
      <c r="BL262" s="44" t="s">
        <v>7448</v>
      </c>
      <c r="BM262" s="44" t="s">
        <v>1761</v>
      </c>
      <c r="BN262" s="44">
        <v>17526253</v>
      </c>
      <c r="BO262" s="74">
        <v>46</v>
      </c>
      <c r="BP262" s="74">
        <v>2</v>
      </c>
      <c r="BQ262" s="44" t="s">
        <v>2833</v>
      </c>
      <c r="BR262" s="74">
        <v>5</v>
      </c>
      <c r="BS262" s="44" t="s">
        <v>2837</v>
      </c>
      <c r="BT262" s="74">
        <v>5</v>
      </c>
      <c r="BU262" s="44" t="s">
        <v>2838</v>
      </c>
      <c r="BV262" s="44" t="s">
        <v>9703</v>
      </c>
      <c r="BW262" s="44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53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33"/>
      <c r="DR262" s="33"/>
      <c r="DS262" s="33"/>
      <c r="DT262" s="15"/>
      <c r="DU262" s="15"/>
      <c r="DV262" s="15"/>
      <c r="DW262" s="30"/>
      <c r="DX262" s="15"/>
      <c r="DY262" s="31"/>
      <c r="DZ262" s="15"/>
      <c r="EA262" s="39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61" t="str">
        <f t="shared" si="136"/>
        <v/>
      </c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  <c r="FL262" s="15"/>
      <c r="FM262" s="15"/>
      <c r="FN262" s="15"/>
      <c r="FO262" s="15"/>
      <c r="FP262" s="15"/>
      <c r="FQ262" s="15"/>
      <c r="FR262" s="15"/>
      <c r="FS262" s="15"/>
      <c r="FT262" s="15"/>
      <c r="FU262" s="15"/>
      <c r="FV262" s="15"/>
      <c r="FW262" s="15"/>
      <c r="FX262" s="15"/>
      <c r="FY262" s="15"/>
      <c r="FZ262" s="15"/>
      <c r="GA262" s="15"/>
      <c r="GB262" s="32"/>
      <c r="GC262" s="32"/>
      <c r="GD262" s="72">
        <f t="shared" si="137"/>
        <v>0</v>
      </c>
      <c r="GE262" s="29"/>
      <c r="GF262" s="29"/>
      <c r="GG262" s="61" t="str">
        <f t="shared" si="138"/>
        <v/>
      </c>
      <c r="GH262" s="61" t="str">
        <f t="shared" si="139"/>
        <v/>
      </c>
    </row>
    <row r="263" spans="1:190" s="69" customFormat="1" x14ac:dyDescent="0.3">
      <c r="A263" s="84">
        <v>2248</v>
      </c>
      <c r="B263" s="42" t="s">
        <v>2503</v>
      </c>
      <c r="C263" s="85">
        <v>47805787011</v>
      </c>
      <c r="D263" s="43" t="s">
        <v>3519</v>
      </c>
      <c r="E263" s="44" t="s">
        <v>3520</v>
      </c>
      <c r="F263" s="44" t="s">
        <v>2505</v>
      </c>
      <c r="G263" s="45">
        <v>4</v>
      </c>
      <c r="H263" s="86" t="s">
        <v>128</v>
      </c>
      <c r="I263" s="44" t="s">
        <v>2854</v>
      </c>
      <c r="J263" s="44" t="s">
        <v>1697</v>
      </c>
      <c r="K263" s="44" t="s">
        <v>153</v>
      </c>
      <c r="L263" s="43" t="s">
        <v>4163</v>
      </c>
      <c r="M263" s="44" t="s">
        <v>377</v>
      </c>
      <c r="N263" s="43" t="s">
        <v>4163</v>
      </c>
      <c r="O263" s="44" t="s">
        <v>4173</v>
      </c>
      <c r="P263" s="42" t="s">
        <v>4174</v>
      </c>
      <c r="Q263" s="42" t="s">
        <v>5106</v>
      </c>
      <c r="R263" s="43"/>
      <c r="S263" s="43"/>
      <c r="T263" s="44" t="s">
        <v>5107</v>
      </c>
      <c r="U263" s="44" t="s">
        <v>6369</v>
      </c>
      <c r="V263" s="43" t="s">
        <v>6370</v>
      </c>
      <c r="W263" s="43" t="s">
        <v>6371</v>
      </c>
      <c r="X263" s="43">
        <v>0</v>
      </c>
      <c r="Y263" s="43" t="s">
        <v>6370</v>
      </c>
      <c r="Z263" s="44" t="s">
        <v>1762</v>
      </c>
      <c r="AA263" s="44" t="s">
        <v>2512</v>
      </c>
      <c r="AB263" s="46" t="s">
        <v>1763</v>
      </c>
      <c r="AC263" s="47" t="s">
        <v>1764</v>
      </c>
      <c r="AD263" s="44" t="s">
        <v>1765</v>
      </c>
      <c r="AE263" s="44" t="s">
        <v>2513</v>
      </c>
      <c r="AF263" s="47" t="s">
        <v>1767</v>
      </c>
      <c r="AG263" s="47" t="s">
        <v>1766</v>
      </c>
      <c r="AH263" s="44" t="s">
        <v>1768</v>
      </c>
      <c r="AI263" s="44" t="s">
        <v>2514</v>
      </c>
      <c r="AJ263" s="44" t="s">
        <v>1414</v>
      </c>
      <c r="AK263" s="44" t="s">
        <v>2515</v>
      </c>
      <c r="AL263" s="44">
        <v>2</v>
      </c>
      <c r="AM263" s="44" t="s">
        <v>2778</v>
      </c>
      <c r="AN263" s="44">
        <v>4</v>
      </c>
      <c r="AO263" s="44" t="s">
        <v>2779</v>
      </c>
      <c r="AP263" s="44">
        <v>1</v>
      </c>
      <c r="AQ263" s="44" t="s">
        <v>2789</v>
      </c>
      <c r="AR263" s="44" t="s">
        <v>7449</v>
      </c>
      <c r="AS263" s="44">
        <v>0</v>
      </c>
      <c r="AT263" s="44" t="s">
        <v>7449</v>
      </c>
      <c r="AU263" s="44">
        <v>0</v>
      </c>
      <c r="AV263" s="44" t="s">
        <v>8031</v>
      </c>
      <c r="AW263" s="44" t="s">
        <v>6370</v>
      </c>
      <c r="AX263" s="44" t="s">
        <v>7449</v>
      </c>
      <c r="AY263" s="44" t="s">
        <v>8031</v>
      </c>
      <c r="AZ263" s="44" t="s">
        <v>8031</v>
      </c>
      <c r="BA263" s="48" t="s">
        <v>128</v>
      </c>
      <c r="BB263" s="48" t="s">
        <v>128</v>
      </c>
      <c r="BC263" s="48" t="s">
        <v>1758</v>
      </c>
      <c r="BD263" s="48" t="s">
        <v>1917</v>
      </c>
      <c r="BE263" s="48" t="s">
        <v>1875</v>
      </c>
      <c r="BF263" s="48" t="s">
        <v>129</v>
      </c>
      <c r="BG263" s="44" t="s">
        <v>9081</v>
      </c>
      <c r="BH263" s="44" t="s">
        <v>9082</v>
      </c>
      <c r="BI263" s="48" t="s">
        <v>6370</v>
      </c>
      <c r="BJ263" s="48" t="s">
        <v>6370</v>
      </c>
      <c r="BK263" s="44" t="s">
        <v>9083</v>
      </c>
      <c r="BL263" s="44" t="s">
        <v>9083</v>
      </c>
      <c r="BM263" s="44" t="s">
        <v>1761</v>
      </c>
      <c r="BN263" s="44">
        <v>8311758</v>
      </c>
      <c r="BO263" s="74">
        <v>32</v>
      </c>
      <c r="BP263" s="74">
        <v>2</v>
      </c>
      <c r="BQ263" s="44" t="s">
        <v>2833</v>
      </c>
      <c r="BR263" s="74">
        <v>5</v>
      </c>
      <c r="BS263" s="44" t="s">
        <v>2837</v>
      </c>
      <c r="BT263" s="74">
        <v>5</v>
      </c>
      <c r="BU263" s="44" t="s">
        <v>2838</v>
      </c>
      <c r="BV263" s="44" t="s">
        <v>9703</v>
      </c>
      <c r="BW263" s="44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53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33"/>
      <c r="DR263" s="33"/>
      <c r="DS263" s="33"/>
      <c r="DT263" s="15"/>
      <c r="DU263" s="15"/>
      <c r="DV263" s="15"/>
      <c r="DW263" s="30"/>
      <c r="DX263" s="15"/>
      <c r="DY263" s="31"/>
      <c r="DZ263" s="15"/>
      <c r="EA263" s="39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61" t="str">
        <f t="shared" ref="EQ263:EQ267" si="140">IF(CE263=1,EP263,IF(CB263=1,EO263,""))</f>
        <v/>
      </c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  <c r="FL263" s="15"/>
      <c r="FM263" s="15"/>
      <c r="FN263" s="15"/>
      <c r="FO263" s="15"/>
      <c r="FP263" s="15"/>
      <c r="FQ263" s="15"/>
      <c r="FR263" s="15"/>
      <c r="FS263" s="15"/>
      <c r="FT263" s="15"/>
      <c r="FU263" s="15"/>
      <c r="FV263" s="15"/>
      <c r="FW263" s="15"/>
      <c r="FX263" s="15"/>
      <c r="FY263" s="15"/>
      <c r="FZ263" s="15"/>
      <c r="GA263" s="15"/>
      <c r="GB263" s="32"/>
      <c r="GC263" s="32"/>
      <c r="GD263" s="72">
        <f t="shared" ref="GD263:GD267" si="141">NETWORKDAYS.INTL(GB263,GC263,1)</f>
        <v>0</v>
      </c>
      <c r="GE263" s="29"/>
      <c r="GF263" s="29"/>
      <c r="GG263" s="61" t="str">
        <f t="shared" ref="GG263:GG267" si="142">CONCATENATE(FC263,FD263,FE263,FF263)</f>
        <v/>
      </c>
      <c r="GH263" s="61" t="str">
        <f t="shared" ref="GH263:GH267" si="143">CONCATENATE(FQ263,FR263,FS263,FT263)</f>
        <v/>
      </c>
    </row>
    <row r="264" spans="1:190" s="69" customFormat="1" x14ac:dyDescent="0.3">
      <c r="A264" s="84">
        <v>2255</v>
      </c>
      <c r="B264" s="42" t="s">
        <v>2503</v>
      </c>
      <c r="C264" s="85">
        <v>14817337075</v>
      </c>
      <c r="D264" s="43" t="s">
        <v>3521</v>
      </c>
      <c r="E264" s="44" t="s">
        <v>3522</v>
      </c>
      <c r="F264" s="44" t="s">
        <v>3523</v>
      </c>
      <c r="G264" s="45">
        <v>1</v>
      </c>
      <c r="H264" s="86" t="s">
        <v>134</v>
      </c>
      <c r="I264" s="44" t="s">
        <v>2850</v>
      </c>
      <c r="J264" s="44" t="s">
        <v>1697</v>
      </c>
      <c r="K264" s="44" t="s">
        <v>205</v>
      </c>
      <c r="L264" s="43" t="s">
        <v>4168</v>
      </c>
      <c r="M264" s="44" t="s">
        <v>638</v>
      </c>
      <c r="N264" s="43" t="s">
        <v>4168</v>
      </c>
      <c r="O264" s="44" t="s">
        <v>5108</v>
      </c>
      <c r="P264" s="42" t="s">
        <v>5109</v>
      </c>
      <c r="Q264" s="42" t="s">
        <v>5110</v>
      </c>
      <c r="R264" s="43"/>
      <c r="S264" s="43"/>
      <c r="T264" s="44" t="s">
        <v>5111</v>
      </c>
      <c r="U264" s="44" t="s">
        <v>6372</v>
      </c>
      <c r="V264" s="43" t="s">
        <v>6373</v>
      </c>
      <c r="W264" s="43" t="s">
        <v>6373</v>
      </c>
      <c r="X264" s="43">
        <v>0</v>
      </c>
      <c r="Y264" s="43" t="s">
        <v>6373</v>
      </c>
      <c r="Z264" s="44" t="s">
        <v>1924</v>
      </c>
      <c r="AA264" s="44" t="s">
        <v>1925</v>
      </c>
      <c r="AB264" s="46" t="s">
        <v>1926</v>
      </c>
      <c r="AC264" s="47" t="s">
        <v>1927</v>
      </c>
      <c r="AD264" s="44" t="s">
        <v>1754</v>
      </c>
      <c r="AE264" s="44" t="s">
        <v>2529</v>
      </c>
      <c r="AF264" s="47" t="s">
        <v>1756</v>
      </c>
      <c r="AG264" s="47" t="s">
        <v>1755</v>
      </c>
      <c r="AH264" s="44" t="s">
        <v>1757</v>
      </c>
      <c r="AI264" s="44" t="s">
        <v>2528</v>
      </c>
      <c r="AJ264" s="44" t="s">
        <v>1414</v>
      </c>
      <c r="AK264" s="44" t="s">
        <v>2515</v>
      </c>
      <c r="AL264" s="44">
        <v>2</v>
      </c>
      <c r="AM264" s="44" t="s">
        <v>2778</v>
      </c>
      <c r="AN264" s="44">
        <v>4</v>
      </c>
      <c r="AO264" s="44" t="s">
        <v>2779</v>
      </c>
      <c r="AP264" s="44">
        <v>1</v>
      </c>
      <c r="AQ264" s="44" t="s">
        <v>2789</v>
      </c>
      <c r="AR264" s="44" t="s">
        <v>7450</v>
      </c>
      <c r="AS264" s="44">
        <v>0</v>
      </c>
      <c r="AT264" s="44" t="s">
        <v>7450</v>
      </c>
      <c r="AU264" s="44">
        <v>0</v>
      </c>
      <c r="AV264" s="44" t="s">
        <v>2803</v>
      </c>
      <c r="AW264" s="44" t="s">
        <v>2824</v>
      </c>
      <c r="AX264" s="44" t="s">
        <v>7450</v>
      </c>
      <c r="AY264" s="44" t="s">
        <v>2803</v>
      </c>
      <c r="AZ264" s="44" t="s">
        <v>2804</v>
      </c>
      <c r="BA264" s="48" t="s">
        <v>134</v>
      </c>
      <c r="BB264" s="48" t="s">
        <v>128</v>
      </c>
      <c r="BC264" s="48" t="s">
        <v>1758</v>
      </c>
      <c r="BD264" s="48" t="s">
        <v>1874</v>
      </c>
      <c r="BE264" s="48" t="s">
        <v>1837</v>
      </c>
      <c r="BF264" s="48" t="s">
        <v>129</v>
      </c>
      <c r="BG264" s="44" t="s">
        <v>9084</v>
      </c>
      <c r="BH264" s="44" t="s">
        <v>9085</v>
      </c>
      <c r="BI264" s="48" t="s">
        <v>2824</v>
      </c>
      <c r="BJ264" s="48" t="s">
        <v>2824</v>
      </c>
      <c r="BK264" s="44" t="s">
        <v>7450</v>
      </c>
      <c r="BL264" s="44" t="s">
        <v>2825</v>
      </c>
      <c r="BM264" s="44" t="s">
        <v>1761</v>
      </c>
      <c r="BN264" s="44">
        <v>19597080</v>
      </c>
      <c r="BO264" s="74">
        <v>17</v>
      </c>
      <c r="BP264" s="74">
        <v>2</v>
      </c>
      <c r="BQ264" s="44" t="s">
        <v>2833</v>
      </c>
      <c r="BR264" s="74">
        <v>5</v>
      </c>
      <c r="BS264" s="44" t="s">
        <v>2837</v>
      </c>
      <c r="BT264" s="74">
        <v>5</v>
      </c>
      <c r="BU264" s="44" t="s">
        <v>2838</v>
      </c>
      <c r="BV264" s="44" t="s">
        <v>9704</v>
      </c>
      <c r="BW264" s="44"/>
      <c r="BX264" s="15"/>
      <c r="BY264" s="15"/>
      <c r="BZ264" s="15"/>
      <c r="CA264" s="15"/>
      <c r="CB264" s="15"/>
      <c r="CC264" s="15"/>
      <c r="CD264" s="15"/>
      <c r="CE264" s="15"/>
      <c r="CF264" s="15"/>
      <c r="CG264" s="15"/>
      <c r="CH264" s="15"/>
      <c r="CI264" s="15"/>
      <c r="CJ264" s="15"/>
      <c r="CK264" s="15"/>
      <c r="CL264" s="15"/>
      <c r="CM264" s="15"/>
      <c r="CN264" s="15"/>
      <c r="CO264" s="15"/>
      <c r="CP264" s="53"/>
      <c r="CQ264" s="15"/>
      <c r="CR264" s="15"/>
      <c r="CS264" s="15"/>
      <c r="CT264" s="15"/>
      <c r="CU264" s="15"/>
      <c r="CV264" s="15"/>
      <c r="CW264" s="15"/>
      <c r="CX264" s="15"/>
      <c r="CY264" s="15"/>
      <c r="CZ264" s="15"/>
      <c r="DA264" s="15"/>
      <c r="DB264" s="15"/>
      <c r="DC264" s="15"/>
      <c r="DD264" s="15"/>
      <c r="DE264" s="15"/>
      <c r="DF264" s="15"/>
      <c r="DG264" s="15"/>
      <c r="DH264" s="15"/>
      <c r="DI264" s="15"/>
      <c r="DJ264" s="15"/>
      <c r="DK264" s="15"/>
      <c r="DL264" s="15"/>
      <c r="DM264" s="15"/>
      <c r="DN264" s="15"/>
      <c r="DO264" s="15"/>
      <c r="DP264" s="15"/>
      <c r="DQ264" s="33"/>
      <c r="DR264" s="33"/>
      <c r="DS264" s="33"/>
      <c r="DT264" s="15"/>
      <c r="DU264" s="15"/>
      <c r="DV264" s="15"/>
      <c r="DW264" s="30"/>
      <c r="DX264" s="15"/>
      <c r="DY264" s="31"/>
      <c r="DZ264" s="15"/>
      <c r="EA264" s="39"/>
      <c r="EB264" s="15"/>
      <c r="EC264" s="15"/>
      <c r="ED264" s="15"/>
      <c r="EE264" s="15"/>
      <c r="EF264" s="15"/>
      <c r="EG264" s="15"/>
      <c r="EH264" s="15"/>
      <c r="EI264" s="15"/>
      <c r="EJ264" s="15"/>
      <c r="EK264" s="15"/>
      <c r="EL264" s="15"/>
      <c r="EM264" s="15"/>
      <c r="EN264" s="15"/>
      <c r="EO264" s="15"/>
      <c r="EP264" s="15"/>
      <c r="EQ264" s="61" t="str">
        <f t="shared" si="140"/>
        <v/>
      </c>
      <c r="ER264" s="15"/>
      <c r="ES264" s="15"/>
      <c r="ET264" s="15"/>
      <c r="EU264" s="15"/>
      <c r="EV264" s="15"/>
      <c r="EW264" s="15"/>
      <c r="EX264" s="15"/>
      <c r="EY264" s="15"/>
      <c r="EZ264" s="15"/>
      <c r="FA264" s="15"/>
      <c r="FB264" s="15"/>
      <c r="FC264" s="15"/>
      <c r="FD264" s="15"/>
      <c r="FE264" s="15"/>
      <c r="FF264" s="15"/>
      <c r="FG264" s="15"/>
      <c r="FH264" s="15"/>
      <c r="FI264" s="15"/>
      <c r="FJ264" s="15"/>
      <c r="FK264" s="15"/>
      <c r="FL264" s="15"/>
      <c r="FM264" s="15"/>
      <c r="FN264" s="15"/>
      <c r="FO264" s="15"/>
      <c r="FP264" s="15"/>
      <c r="FQ264" s="15"/>
      <c r="FR264" s="15"/>
      <c r="FS264" s="15"/>
      <c r="FT264" s="15"/>
      <c r="FU264" s="15"/>
      <c r="FV264" s="15"/>
      <c r="FW264" s="15"/>
      <c r="FX264" s="15"/>
      <c r="FY264" s="15"/>
      <c r="FZ264" s="15"/>
      <c r="GA264" s="15"/>
      <c r="GB264" s="32"/>
      <c r="GC264" s="32"/>
      <c r="GD264" s="72">
        <f t="shared" si="141"/>
        <v>0</v>
      </c>
      <c r="GE264" s="29"/>
      <c r="GF264" s="29"/>
      <c r="GG264" s="61" t="str">
        <f t="shared" si="142"/>
        <v/>
      </c>
      <c r="GH264" s="61" t="str">
        <f t="shared" si="143"/>
        <v/>
      </c>
    </row>
    <row r="265" spans="1:190" s="69" customFormat="1" x14ac:dyDescent="0.3">
      <c r="A265" s="84">
        <v>2259</v>
      </c>
      <c r="B265" s="42" t="s">
        <v>2504</v>
      </c>
      <c r="C265" s="85">
        <v>14613092014</v>
      </c>
      <c r="D265" s="43" t="s">
        <v>3524</v>
      </c>
      <c r="E265" s="44" t="s">
        <v>3525</v>
      </c>
      <c r="F265" s="44" t="s">
        <v>3526</v>
      </c>
      <c r="G265" s="45">
        <v>1</v>
      </c>
      <c r="H265" s="86" t="s">
        <v>128</v>
      </c>
      <c r="I265" s="44" t="s">
        <v>2854</v>
      </c>
      <c r="J265" s="44" t="s">
        <v>1697</v>
      </c>
      <c r="K265" s="44" t="s">
        <v>153</v>
      </c>
      <c r="L265" s="43" t="s">
        <v>4163</v>
      </c>
      <c r="M265" s="44" t="s">
        <v>377</v>
      </c>
      <c r="N265" s="43" t="s">
        <v>4163</v>
      </c>
      <c r="O265" s="44" t="s">
        <v>4173</v>
      </c>
      <c r="P265" s="42" t="s">
        <v>4357</v>
      </c>
      <c r="Q265" s="42" t="s">
        <v>5112</v>
      </c>
      <c r="R265" s="43" t="s">
        <v>5113</v>
      </c>
      <c r="S265" s="43" t="s">
        <v>5114</v>
      </c>
      <c r="T265" s="44" t="s">
        <v>5115</v>
      </c>
      <c r="U265" s="44"/>
      <c r="V265" s="43" t="s">
        <v>6374</v>
      </c>
      <c r="W265" s="43">
        <v>0</v>
      </c>
      <c r="X265" s="43">
        <v>0</v>
      </c>
      <c r="Y265" s="43"/>
      <c r="Z265" s="44" t="s">
        <v>1935</v>
      </c>
      <c r="AA265" s="44" t="s">
        <v>2600</v>
      </c>
      <c r="AB265" s="46" t="s">
        <v>1936</v>
      </c>
      <c r="AC265" s="47" t="s">
        <v>1937</v>
      </c>
      <c r="AD265" s="44" t="s">
        <v>1938</v>
      </c>
      <c r="AE265" s="44" t="s">
        <v>2601</v>
      </c>
      <c r="AF265" s="47" t="s">
        <v>1939</v>
      </c>
      <c r="AG265" s="47" t="s">
        <v>1940</v>
      </c>
      <c r="AH265" s="44" t="s">
        <v>1757</v>
      </c>
      <c r="AI265" s="44" t="s">
        <v>2528</v>
      </c>
      <c r="AJ265" s="44" t="s">
        <v>1414</v>
      </c>
      <c r="AK265" s="44" t="s">
        <v>2515</v>
      </c>
      <c r="AL265" s="44">
        <v>2</v>
      </c>
      <c r="AM265" s="44" t="s">
        <v>2778</v>
      </c>
      <c r="AN265" s="44">
        <v>4</v>
      </c>
      <c r="AO265" s="44" t="s">
        <v>2779</v>
      </c>
      <c r="AP265" s="44">
        <v>1</v>
      </c>
      <c r="AQ265" s="44" t="s">
        <v>2789</v>
      </c>
      <c r="AR265" s="44" t="s">
        <v>7451</v>
      </c>
      <c r="AS265" s="44">
        <v>0</v>
      </c>
      <c r="AT265" s="44"/>
      <c r="AU265" s="44"/>
      <c r="AV265" s="44" t="s">
        <v>8032</v>
      </c>
      <c r="AW265" s="44">
        <v>0</v>
      </c>
      <c r="AX265" s="44">
        <v>0</v>
      </c>
      <c r="AY265" s="44"/>
      <c r="AZ265" s="44"/>
      <c r="BA265" s="48"/>
      <c r="BB265" s="48"/>
      <c r="BC265" s="48"/>
      <c r="BD265" s="48"/>
      <c r="BE265" s="48"/>
      <c r="BF265" s="48"/>
      <c r="BG265" s="44"/>
      <c r="BH265" s="44"/>
      <c r="BI265" s="48"/>
      <c r="BJ265" s="48"/>
      <c r="BK265" s="44"/>
      <c r="BL265" s="44"/>
      <c r="BM265" s="44" t="s">
        <v>1761</v>
      </c>
      <c r="BN265" s="44">
        <v>5373973</v>
      </c>
      <c r="BO265" s="74">
        <v>49</v>
      </c>
      <c r="BP265" s="74">
        <v>2</v>
      </c>
      <c r="BQ265" s="44" t="s">
        <v>2833</v>
      </c>
      <c r="BR265" s="74">
        <v>5</v>
      </c>
      <c r="BS265" s="44" t="s">
        <v>2837</v>
      </c>
      <c r="BT265" s="74">
        <v>5</v>
      </c>
      <c r="BU265" s="44" t="s">
        <v>2838</v>
      </c>
      <c r="BV265" s="44" t="s">
        <v>9703</v>
      </c>
      <c r="BW265" s="44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53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15"/>
      <c r="DH265" s="15"/>
      <c r="DI265" s="15"/>
      <c r="DJ265" s="15"/>
      <c r="DK265" s="15"/>
      <c r="DL265" s="15"/>
      <c r="DM265" s="15"/>
      <c r="DN265" s="15"/>
      <c r="DO265" s="15"/>
      <c r="DP265" s="15"/>
      <c r="DQ265" s="33"/>
      <c r="DR265" s="33"/>
      <c r="DS265" s="33"/>
      <c r="DT265" s="15"/>
      <c r="DU265" s="15"/>
      <c r="DV265" s="15"/>
      <c r="DW265" s="30"/>
      <c r="DX265" s="15"/>
      <c r="DY265" s="31"/>
      <c r="DZ265" s="15"/>
      <c r="EA265" s="39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61" t="str">
        <f t="shared" si="140"/>
        <v/>
      </c>
      <c r="ER265" s="15"/>
      <c r="ES265" s="15"/>
      <c r="ET265" s="15"/>
      <c r="EU265" s="15"/>
      <c r="EV265" s="15"/>
      <c r="EW265" s="15"/>
      <c r="EX265" s="15"/>
      <c r="EY265" s="15"/>
      <c r="EZ265" s="15"/>
      <c r="FA265" s="15"/>
      <c r="FB265" s="15"/>
      <c r="FC265" s="15"/>
      <c r="FD265" s="15"/>
      <c r="FE265" s="15"/>
      <c r="FF265" s="15"/>
      <c r="FG265" s="15"/>
      <c r="FH265" s="15"/>
      <c r="FI265" s="15"/>
      <c r="FJ265" s="15"/>
      <c r="FK265" s="15"/>
      <c r="FL265" s="15"/>
      <c r="FM265" s="15"/>
      <c r="FN265" s="15"/>
      <c r="FO265" s="15"/>
      <c r="FP265" s="15"/>
      <c r="FQ265" s="15"/>
      <c r="FR265" s="15"/>
      <c r="FS265" s="15"/>
      <c r="FT265" s="15"/>
      <c r="FU265" s="15"/>
      <c r="FV265" s="15"/>
      <c r="FW265" s="15"/>
      <c r="FX265" s="15"/>
      <c r="FY265" s="15"/>
      <c r="FZ265" s="15"/>
      <c r="GA265" s="15"/>
      <c r="GB265" s="32"/>
      <c r="GC265" s="32"/>
      <c r="GD265" s="72">
        <f t="shared" si="141"/>
        <v>0</v>
      </c>
      <c r="GE265" s="29"/>
      <c r="GF265" s="29"/>
      <c r="GG265" s="61" t="str">
        <f t="shared" si="142"/>
        <v/>
      </c>
      <c r="GH265" s="61" t="str">
        <f t="shared" si="143"/>
        <v/>
      </c>
    </row>
    <row r="266" spans="1:190" s="69" customFormat="1" x14ac:dyDescent="0.3">
      <c r="A266" s="84">
        <v>2272</v>
      </c>
      <c r="B266" s="42" t="s">
        <v>2503</v>
      </c>
      <c r="C266" s="85">
        <v>13602048017</v>
      </c>
      <c r="D266" s="43" t="s">
        <v>3527</v>
      </c>
      <c r="E266" s="44" t="s">
        <v>3528</v>
      </c>
      <c r="F266" s="44" t="s">
        <v>3529</v>
      </c>
      <c r="G266" s="45">
        <v>8</v>
      </c>
      <c r="H266" s="86" t="s">
        <v>128</v>
      </c>
      <c r="I266" s="44" t="s">
        <v>2854</v>
      </c>
      <c r="J266" s="44" t="s">
        <v>1697</v>
      </c>
      <c r="K266" s="44" t="s">
        <v>153</v>
      </c>
      <c r="L266" s="43" t="s">
        <v>4163</v>
      </c>
      <c r="M266" s="44" t="s">
        <v>377</v>
      </c>
      <c r="N266" s="43" t="s">
        <v>4163</v>
      </c>
      <c r="O266" s="44" t="s">
        <v>4604</v>
      </c>
      <c r="P266" s="42" t="s">
        <v>5116</v>
      </c>
      <c r="Q266" s="42" t="s">
        <v>5117</v>
      </c>
      <c r="R266" s="43"/>
      <c r="S266" s="43"/>
      <c r="T266" s="44" t="s">
        <v>5118</v>
      </c>
      <c r="U266" s="44" t="s">
        <v>6375</v>
      </c>
      <c r="V266" s="43" t="s">
        <v>6376</v>
      </c>
      <c r="W266" s="43">
        <v>0</v>
      </c>
      <c r="X266" s="43">
        <v>0</v>
      </c>
      <c r="Y266" s="43" t="s">
        <v>6376</v>
      </c>
      <c r="Z266" s="44" t="s">
        <v>2189</v>
      </c>
      <c r="AA266" s="44" t="s">
        <v>2190</v>
      </c>
      <c r="AB266" s="46" t="s">
        <v>1936</v>
      </c>
      <c r="AC266" s="47" t="s">
        <v>1937</v>
      </c>
      <c r="AD266" s="44" t="s">
        <v>1938</v>
      </c>
      <c r="AE266" s="44" t="s">
        <v>2601</v>
      </c>
      <c r="AF266" s="47" t="s">
        <v>1939</v>
      </c>
      <c r="AG266" s="47" t="s">
        <v>1940</v>
      </c>
      <c r="AH266" s="44" t="s">
        <v>1757</v>
      </c>
      <c r="AI266" s="44" t="s">
        <v>2528</v>
      </c>
      <c r="AJ266" s="44" t="s">
        <v>1414</v>
      </c>
      <c r="AK266" s="44" t="s">
        <v>2515</v>
      </c>
      <c r="AL266" s="44">
        <v>2</v>
      </c>
      <c r="AM266" s="44" t="s">
        <v>2778</v>
      </c>
      <c r="AN266" s="44">
        <v>4</v>
      </c>
      <c r="AO266" s="44" t="s">
        <v>2779</v>
      </c>
      <c r="AP266" s="44">
        <v>1</v>
      </c>
      <c r="AQ266" s="44" t="s">
        <v>2789</v>
      </c>
      <c r="AR266" s="44" t="s">
        <v>7452</v>
      </c>
      <c r="AS266" s="44" t="s">
        <v>7453</v>
      </c>
      <c r="AT266" s="44" t="s">
        <v>7452</v>
      </c>
      <c r="AU266" s="44" t="s">
        <v>7453</v>
      </c>
      <c r="AV266" s="44" t="s">
        <v>8033</v>
      </c>
      <c r="AW266" s="44" t="s">
        <v>6376</v>
      </c>
      <c r="AX266" s="44" t="s">
        <v>7452</v>
      </c>
      <c r="AY266" s="44" t="s">
        <v>8033</v>
      </c>
      <c r="AZ266" s="44" t="s">
        <v>8033</v>
      </c>
      <c r="BA266" s="48" t="s">
        <v>128</v>
      </c>
      <c r="BB266" s="48" t="s">
        <v>128</v>
      </c>
      <c r="BC266" s="48" t="s">
        <v>1758</v>
      </c>
      <c r="BD266" s="48" t="s">
        <v>8750</v>
      </c>
      <c r="BE266" s="48" t="s">
        <v>1790</v>
      </c>
      <c r="BF266" s="48" t="s">
        <v>132</v>
      </c>
      <c r="BG266" s="44" t="s">
        <v>9086</v>
      </c>
      <c r="BH266" s="44" t="s">
        <v>9087</v>
      </c>
      <c r="BI266" s="48" t="s">
        <v>6376</v>
      </c>
      <c r="BJ266" s="48" t="s">
        <v>6376</v>
      </c>
      <c r="BK266" s="44" t="s">
        <v>7452</v>
      </c>
      <c r="BL266" s="44" t="s">
        <v>7452</v>
      </c>
      <c r="BM266" s="44" t="s">
        <v>1761</v>
      </c>
      <c r="BN266" s="44">
        <v>9594751</v>
      </c>
      <c r="BO266" s="74">
        <v>89</v>
      </c>
      <c r="BP266" s="74">
        <v>3</v>
      </c>
      <c r="BQ266" s="44" t="s">
        <v>2832</v>
      </c>
      <c r="BR266" s="74">
        <v>5</v>
      </c>
      <c r="BS266" s="44" t="s">
        <v>2837</v>
      </c>
      <c r="BT266" s="74">
        <v>5</v>
      </c>
      <c r="BU266" s="44" t="s">
        <v>2838</v>
      </c>
      <c r="BV266" s="44" t="s">
        <v>9703</v>
      </c>
      <c r="BW266" s="44"/>
      <c r="BX266" s="15"/>
      <c r="BY266" s="15"/>
      <c r="BZ266" s="15"/>
      <c r="CA266" s="15"/>
      <c r="CB266" s="15"/>
      <c r="CC266" s="15"/>
      <c r="CD266" s="15"/>
      <c r="CE266" s="15"/>
      <c r="CF266" s="15"/>
      <c r="CG266" s="15"/>
      <c r="CH266" s="15"/>
      <c r="CI266" s="15"/>
      <c r="CJ266" s="15"/>
      <c r="CK266" s="15"/>
      <c r="CL266" s="15"/>
      <c r="CM266" s="15"/>
      <c r="CN266" s="15"/>
      <c r="CO266" s="15"/>
      <c r="CP266" s="53"/>
      <c r="CQ266" s="15"/>
      <c r="CR266" s="15"/>
      <c r="CS266" s="15"/>
      <c r="CT266" s="15"/>
      <c r="CU266" s="15"/>
      <c r="CV266" s="15"/>
      <c r="CW266" s="15"/>
      <c r="CX266" s="15"/>
      <c r="CY266" s="15"/>
      <c r="CZ266" s="15"/>
      <c r="DA266" s="15"/>
      <c r="DB266" s="15"/>
      <c r="DC266" s="15"/>
      <c r="DD266" s="15"/>
      <c r="DE266" s="15"/>
      <c r="DF266" s="15"/>
      <c r="DG266" s="15"/>
      <c r="DH266" s="15"/>
      <c r="DI266" s="15"/>
      <c r="DJ266" s="15"/>
      <c r="DK266" s="15"/>
      <c r="DL266" s="15"/>
      <c r="DM266" s="15"/>
      <c r="DN266" s="15"/>
      <c r="DO266" s="15"/>
      <c r="DP266" s="15"/>
      <c r="DQ266" s="33"/>
      <c r="DR266" s="33"/>
      <c r="DS266" s="33"/>
      <c r="DT266" s="15"/>
      <c r="DU266" s="15"/>
      <c r="DV266" s="15"/>
      <c r="DW266" s="30"/>
      <c r="DX266" s="15"/>
      <c r="DY266" s="31"/>
      <c r="DZ266" s="15"/>
      <c r="EA266" s="39"/>
      <c r="EB266" s="15"/>
      <c r="EC266" s="15"/>
      <c r="ED266" s="15"/>
      <c r="EE266" s="15"/>
      <c r="EF266" s="15"/>
      <c r="EG266" s="15"/>
      <c r="EH266" s="15"/>
      <c r="EI266" s="15"/>
      <c r="EJ266" s="15"/>
      <c r="EK266" s="15"/>
      <c r="EL266" s="15"/>
      <c r="EM266" s="15"/>
      <c r="EN266" s="15"/>
      <c r="EO266" s="15"/>
      <c r="EP266" s="15"/>
      <c r="EQ266" s="61" t="str">
        <f t="shared" si="140"/>
        <v/>
      </c>
      <c r="ER266" s="15"/>
      <c r="ES266" s="15"/>
      <c r="ET266" s="15"/>
      <c r="EU266" s="15"/>
      <c r="EV266" s="15"/>
      <c r="EW266" s="15"/>
      <c r="EX266" s="15"/>
      <c r="EY266" s="15"/>
      <c r="EZ266" s="15"/>
      <c r="FA266" s="15"/>
      <c r="FB266" s="15"/>
      <c r="FC266" s="15"/>
      <c r="FD266" s="15"/>
      <c r="FE266" s="15"/>
      <c r="FF266" s="15"/>
      <c r="FG266" s="15"/>
      <c r="FH266" s="15"/>
      <c r="FI266" s="15"/>
      <c r="FJ266" s="15"/>
      <c r="FK266" s="15"/>
      <c r="FL266" s="15"/>
      <c r="FM266" s="15"/>
      <c r="FN266" s="15"/>
      <c r="FO266" s="15"/>
      <c r="FP266" s="15"/>
      <c r="FQ266" s="15"/>
      <c r="FR266" s="15"/>
      <c r="FS266" s="15"/>
      <c r="FT266" s="15"/>
      <c r="FU266" s="15"/>
      <c r="FV266" s="15"/>
      <c r="FW266" s="15"/>
      <c r="FX266" s="15"/>
      <c r="FY266" s="15"/>
      <c r="FZ266" s="15"/>
      <c r="GA266" s="15"/>
      <c r="GB266" s="32"/>
      <c r="GC266" s="32"/>
      <c r="GD266" s="72">
        <f t="shared" si="141"/>
        <v>0</v>
      </c>
      <c r="GE266" s="29"/>
      <c r="GF266" s="29"/>
      <c r="GG266" s="61" t="str">
        <f t="shared" si="142"/>
        <v/>
      </c>
      <c r="GH266" s="61" t="str">
        <f t="shared" si="143"/>
        <v/>
      </c>
    </row>
    <row r="267" spans="1:190" s="69" customFormat="1" x14ac:dyDescent="0.3">
      <c r="A267" s="84">
        <v>2285</v>
      </c>
      <c r="B267" s="42" t="s">
        <v>2503</v>
      </c>
      <c r="C267" s="85">
        <v>13602740018</v>
      </c>
      <c r="D267" s="43" t="s">
        <v>3530</v>
      </c>
      <c r="E267" s="44" t="s">
        <v>3531</v>
      </c>
      <c r="F267" s="44" t="s">
        <v>3532</v>
      </c>
      <c r="G267" s="45">
        <v>2</v>
      </c>
      <c r="H267" s="86" t="s">
        <v>128</v>
      </c>
      <c r="I267" s="44" t="s">
        <v>2854</v>
      </c>
      <c r="J267" s="44" t="s">
        <v>1697</v>
      </c>
      <c r="K267" s="44" t="s">
        <v>153</v>
      </c>
      <c r="L267" s="43" t="s">
        <v>4163</v>
      </c>
      <c r="M267" s="44" t="s">
        <v>377</v>
      </c>
      <c r="N267" s="43" t="s">
        <v>4163</v>
      </c>
      <c r="O267" s="44" t="s">
        <v>4551</v>
      </c>
      <c r="P267" s="42" t="s">
        <v>4865</v>
      </c>
      <c r="Q267" s="42" t="s">
        <v>5119</v>
      </c>
      <c r="R267" s="43"/>
      <c r="S267" s="43"/>
      <c r="T267" s="44" t="s">
        <v>5120</v>
      </c>
      <c r="U267" s="44" t="s">
        <v>6377</v>
      </c>
      <c r="V267" s="43" t="s">
        <v>6378</v>
      </c>
      <c r="W267" s="43" t="s">
        <v>6379</v>
      </c>
      <c r="X267" s="43">
        <v>0</v>
      </c>
      <c r="Y267" s="43" t="s">
        <v>6378</v>
      </c>
      <c r="Z267" s="44" t="s">
        <v>2194</v>
      </c>
      <c r="AA267" s="44" t="s">
        <v>2622</v>
      </c>
      <c r="AB267" s="46" t="s">
        <v>1972</v>
      </c>
      <c r="AC267" s="47" t="s">
        <v>1973</v>
      </c>
      <c r="AD267" s="44" t="s">
        <v>1974</v>
      </c>
      <c r="AE267" s="44" t="s">
        <v>2520</v>
      </c>
      <c r="AF267" s="47" t="s">
        <v>1975</v>
      </c>
      <c r="AG267" s="47" t="s">
        <v>1973</v>
      </c>
      <c r="AH267" s="44" t="s">
        <v>1976</v>
      </c>
      <c r="AI267" s="44" t="s">
        <v>2521</v>
      </c>
      <c r="AJ267" s="44" t="s">
        <v>1432</v>
      </c>
      <c r="AK267" s="44" t="s">
        <v>2522</v>
      </c>
      <c r="AL267" s="44">
        <v>2</v>
      </c>
      <c r="AM267" s="44" t="s">
        <v>2778</v>
      </c>
      <c r="AN267" s="44">
        <v>4</v>
      </c>
      <c r="AO267" s="44" t="s">
        <v>2779</v>
      </c>
      <c r="AP267" s="44">
        <v>1</v>
      </c>
      <c r="AQ267" s="44" t="s">
        <v>2789</v>
      </c>
      <c r="AR267" s="44" t="s">
        <v>7454</v>
      </c>
      <c r="AS267" s="44" t="s">
        <v>7455</v>
      </c>
      <c r="AT267" s="44" t="s">
        <v>7454</v>
      </c>
      <c r="AU267" s="44" t="s">
        <v>7455</v>
      </c>
      <c r="AV267" s="44" t="s">
        <v>8034</v>
      </c>
      <c r="AW267" s="44" t="s">
        <v>6378</v>
      </c>
      <c r="AX267" s="44" t="s">
        <v>7454</v>
      </c>
      <c r="AY267" s="44" t="s">
        <v>8034</v>
      </c>
      <c r="AZ267" s="44" t="s">
        <v>9088</v>
      </c>
      <c r="BA267" s="48" t="s">
        <v>128</v>
      </c>
      <c r="BB267" s="48" t="s">
        <v>128</v>
      </c>
      <c r="BC267" s="48" t="s">
        <v>1758</v>
      </c>
      <c r="BD267" s="48" t="s">
        <v>2096</v>
      </c>
      <c r="BE267" s="48" t="s">
        <v>1778</v>
      </c>
      <c r="BF267" s="48" t="s">
        <v>142</v>
      </c>
      <c r="BG267" s="44" t="s">
        <v>9089</v>
      </c>
      <c r="BH267" s="44" t="s">
        <v>9090</v>
      </c>
      <c r="BI267" s="48" t="s">
        <v>6378</v>
      </c>
      <c r="BJ267" s="48" t="s">
        <v>6378</v>
      </c>
      <c r="BK267" s="44" t="s">
        <v>7454</v>
      </c>
      <c r="BL267" s="44" t="s">
        <v>7454</v>
      </c>
      <c r="BM267" s="44" t="s">
        <v>1851</v>
      </c>
      <c r="BN267" s="44">
        <v>14501625</v>
      </c>
      <c r="BO267" s="74">
        <v>237</v>
      </c>
      <c r="BP267" s="74">
        <v>5</v>
      </c>
      <c r="BQ267" s="44" t="s">
        <v>2831</v>
      </c>
      <c r="BR267" s="74">
        <v>5</v>
      </c>
      <c r="BS267" s="44" t="s">
        <v>2837</v>
      </c>
      <c r="BT267" s="74">
        <v>5</v>
      </c>
      <c r="BU267" s="44" t="s">
        <v>2838</v>
      </c>
      <c r="BV267" s="44" t="s">
        <v>9703</v>
      </c>
      <c r="BW267" s="44"/>
      <c r="BX267" s="15"/>
      <c r="BY267" s="15"/>
      <c r="BZ267" s="15"/>
      <c r="CA267" s="15"/>
      <c r="CB267" s="15"/>
      <c r="CC267" s="15"/>
      <c r="CD267" s="15"/>
      <c r="CE267" s="15"/>
      <c r="CF267" s="15"/>
      <c r="CG267" s="15"/>
      <c r="CH267" s="15"/>
      <c r="CI267" s="15"/>
      <c r="CJ267" s="15"/>
      <c r="CK267" s="15"/>
      <c r="CL267" s="15"/>
      <c r="CM267" s="15"/>
      <c r="CN267" s="15"/>
      <c r="CO267" s="15"/>
      <c r="CP267" s="53"/>
      <c r="CQ267" s="15"/>
      <c r="CR267" s="15"/>
      <c r="CS267" s="15"/>
      <c r="CT267" s="15"/>
      <c r="CU267" s="15"/>
      <c r="CV267" s="15"/>
      <c r="CW267" s="15"/>
      <c r="CX267" s="15"/>
      <c r="CY267" s="15"/>
      <c r="CZ267" s="15"/>
      <c r="DA267" s="15"/>
      <c r="DB267" s="15"/>
      <c r="DC267" s="15"/>
      <c r="DD267" s="15"/>
      <c r="DE267" s="15"/>
      <c r="DF267" s="15"/>
      <c r="DG267" s="15"/>
      <c r="DH267" s="15"/>
      <c r="DI267" s="15"/>
      <c r="DJ267" s="15"/>
      <c r="DK267" s="15"/>
      <c r="DL267" s="15"/>
      <c r="DM267" s="15"/>
      <c r="DN267" s="15"/>
      <c r="DO267" s="15"/>
      <c r="DP267" s="15"/>
      <c r="DQ267" s="33"/>
      <c r="DR267" s="33"/>
      <c r="DS267" s="33"/>
      <c r="DT267" s="15"/>
      <c r="DU267" s="15"/>
      <c r="DV267" s="15"/>
      <c r="DW267" s="30"/>
      <c r="DX267" s="15"/>
      <c r="DY267" s="31"/>
      <c r="DZ267" s="15"/>
      <c r="EA267" s="39"/>
      <c r="EB267" s="15"/>
      <c r="EC267" s="15"/>
      <c r="ED267" s="15"/>
      <c r="EE267" s="15"/>
      <c r="EF267" s="15"/>
      <c r="EG267" s="15"/>
      <c r="EH267" s="15"/>
      <c r="EI267" s="15"/>
      <c r="EJ267" s="15"/>
      <c r="EK267" s="15"/>
      <c r="EL267" s="15"/>
      <c r="EM267" s="15"/>
      <c r="EN267" s="15"/>
      <c r="EO267" s="15"/>
      <c r="EP267" s="15"/>
      <c r="EQ267" s="61" t="str">
        <f t="shared" si="140"/>
        <v/>
      </c>
      <c r="ER267" s="15"/>
      <c r="ES267" s="15"/>
      <c r="ET267" s="15"/>
      <c r="EU267" s="15"/>
      <c r="EV267" s="15"/>
      <c r="EW267" s="15"/>
      <c r="EX267" s="15"/>
      <c r="EY267" s="15"/>
      <c r="EZ267" s="15"/>
      <c r="FA267" s="15"/>
      <c r="FB267" s="15"/>
      <c r="FC267" s="15"/>
      <c r="FD267" s="15"/>
      <c r="FE267" s="15"/>
      <c r="FF267" s="15"/>
      <c r="FG267" s="15"/>
      <c r="FH267" s="15"/>
      <c r="FI267" s="15"/>
      <c r="FJ267" s="15"/>
      <c r="FK267" s="15"/>
      <c r="FL267" s="15"/>
      <c r="FM267" s="15"/>
      <c r="FN267" s="15"/>
      <c r="FO267" s="15"/>
      <c r="FP267" s="15"/>
      <c r="FQ267" s="15"/>
      <c r="FR267" s="15"/>
      <c r="FS267" s="15"/>
      <c r="FT267" s="15"/>
      <c r="FU267" s="15"/>
      <c r="FV267" s="15"/>
      <c r="FW267" s="15"/>
      <c r="FX267" s="15"/>
      <c r="FY267" s="15"/>
      <c r="FZ267" s="15"/>
      <c r="GA267" s="15"/>
      <c r="GB267" s="32"/>
      <c r="GC267" s="32"/>
      <c r="GD267" s="72">
        <f t="shared" si="141"/>
        <v>0</v>
      </c>
      <c r="GE267" s="29"/>
      <c r="GF267" s="29"/>
      <c r="GG267" s="61" t="str">
        <f t="shared" si="142"/>
        <v/>
      </c>
      <c r="GH267" s="61" t="str">
        <f t="shared" si="143"/>
        <v/>
      </c>
    </row>
    <row r="268" spans="1:190" s="69" customFormat="1" x14ac:dyDescent="0.3">
      <c r="A268" s="84">
        <v>2310</v>
      </c>
      <c r="B268" s="42" t="s">
        <v>2504</v>
      </c>
      <c r="C268" s="85">
        <v>46635834013</v>
      </c>
      <c r="D268" s="43" t="s">
        <v>3533</v>
      </c>
      <c r="E268" s="44" t="s">
        <v>3534</v>
      </c>
      <c r="F268" s="44" t="s">
        <v>3535</v>
      </c>
      <c r="G268" s="45">
        <v>1</v>
      </c>
      <c r="H268" s="86" t="s">
        <v>128</v>
      </c>
      <c r="I268" s="44" t="s">
        <v>2854</v>
      </c>
      <c r="J268" s="44" t="s">
        <v>1697</v>
      </c>
      <c r="K268" s="44" t="s">
        <v>153</v>
      </c>
      <c r="L268" s="43" t="s">
        <v>4163</v>
      </c>
      <c r="M268" s="44" t="s">
        <v>377</v>
      </c>
      <c r="N268" s="43" t="s">
        <v>4163</v>
      </c>
      <c r="O268" s="44" t="s">
        <v>4935</v>
      </c>
      <c r="P268" s="42" t="s">
        <v>4936</v>
      </c>
      <c r="Q268" s="42" t="s">
        <v>5121</v>
      </c>
      <c r="R268" s="43" t="s">
        <v>5122</v>
      </c>
      <c r="S268" s="43" t="s">
        <v>5123</v>
      </c>
      <c r="T268" s="44" t="s">
        <v>5124</v>
      </c>
      <c r="U268" s="44"/>
      <c r="V268" s="43" t="s">
        <v>6380</v>
      </c>
      <c r="W268" s="43">
        <v>0</v>
      </c>
      <c r="X268" s="43">
        <v>0</v>
      </c>
      <c r="Y268" s="43"/>
      <c r="Z268" s="44" t="s">
        <v>7023</v>
      </c>
      <c r="AA268" s="44" t="s">
        <v>7024</v>
      </c>
      <c r="AB268" s="46" t="s">
        <v>7025</v>
      </c>
      <c r="AC268" s="47" t="s">
        <v>7026</v>
      </c>
      <c r="AD268" s="44" t="s">
        <v>7027</v>
      </c>
      <c r="AE268" s="44" t="s">
        <v>7028</v>
      </c>
      <c r="AF268" s="47" t="s">
        <v>6910</v>
      </c>
      <c r="AG268" s="47" t="s">
        <v>6911</v>
      </c>
      <c r="AH268" s="44" t="s">
        <v>2299</v>
      </c>
      <c r="AI268" s="44" t="s">
        <v>2674</v>
      </c>
      <c r="AJ268" s="44" t="s">
        <v>1404</v>
      </c>
      <c r="AK268" s="44" t="s">
        <v>2583</v>
      </c>
      <c r="AL268" s="44">
        <v>2</v>
      </c>
      <c r="AM268" s="44" t="s">
        <v>2778</v>
      </c>
      <c r="AN268" s="44">
        <v>4</v>
      </c>
      <c r="AO268" s="44" t="s">
        <v>2779</v>
      </c>
      <c r="AP268" s="44">
        <v>1</v>
      </c>
      <c r="AQ268" s="44" t="s">
        <v>2789</v>
      </c>
      <c r="AR268" s="44" t="s">
        <v>7456</v>
      </c>
      <c r="AS268" s="44">
        <v>0</v>
      </c>
      <c r="AT268" s="44"/>
      <c r="AU268" s="44"/>
      <c r="AV268" s="44" t="s">
        <v>8035</v>
      </c>
      <c r="AW268" s="44" t="s">
        <v>6380</v>
      </c>
      <c r="AX268" s="44" t="s">
        <v>7456</v>
      </c>
      <c r="AY268" s="44"/>
      <c r="AZ268" s="44"/>
      <c r="BA268" s="48"/>
      <c r="BB268" s="48"/>
      <c r="BC268" s="48"/>
      <c r="BD268" s="48"/>
      <c r="BE268" s="48"/>
      <c r="BF268" s="48"/>
      <c r="BG268" s="44"/>
      <c r="BH268" s="44"/>
      <c r="BI268" s="48"/>
      <c r="BJ268" s="48"/>
      <c r="BK268" s="44"/>
      <c r="BL268" s="44"/>
      <c r="BM268" s="44" t="s">
        <v>2827</v>
      </c>
      <c r="BN268" s="44">
        <v>1100673</v>
      </c>
      <c r="BO268" s="74">
        <v>31</v>
      </c>
      <c r="BP268" s="74">
        <v>2</v>
      </c>
      <c r="BQ268" s="44" t="s">
        <v>2833</v>
      </c>
      <c r="BR268" s="74">
        <v>3</v>
      </c>
      <c r="BS268" s="44" t="s">
        <v>2841</v>
      </c>
      <c r="BT268" s="74">
        <v>3</v>
      </c>
      <c r="BU268" s="44" t="s">
        <v>2842</v>
      </c>
      <c r="BV268" s="44" t="s">
        <v>9703</v>
      </c>
      <c r="BW268" s="44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53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15"/>
      <c r="DH268" s="15"/>
      <c r="DI268" s="15"/>
      <c r="DJ268" s="15"/>
      <c r="DK268" s="15"/>
      <c r="DL268" s="15"/>
      <c r="DM268" s="15"/>
      <c r="DN268" s="15"/>
      <c r="DO268" s="15"/>
      <c r="DP268" s="15"/>
      <c r="DQ268" s="33"/>
      <c r="DR268" s="33"/>
      <c r="DS268" s="33"/>
      <c r="DT268" s="15"/>
      <c r="DU268" s="15"/>
      <c r="DV268" s="15"/>
      <c r="DW268" s="30"/>
      <c r="DX268" s="15"/>
      <c r="DY268" s="31"/>
      <c r="DZ268" s="15"/>
      <c r="EA268" s="39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61" t="str">
        <f t="shared" ref="EQ268:EQ273" si="144">IF(CE268=1,EP268,IF(CB268=1,EO268,""))</f>
        <v/>
      </c>
      <c r="ER268" s="15"/>
      <c r="ES268" s="15"/>
      <c r="ET268" s="15"/>
      <c r="EU268" s="15"/>
      <c r="EV268" s="15"/>
      <c r="EW268" s="15"/>
      <c r="EX268" s="15"/>
      <c r="EY268" s="15"/>
      <c r="EZ268" s="15"/>
      <c r="FA268" s="15"/>
      <c r="FB268" s="15"/>
      <c r="FC268" s="15"/>
      <c r="FD268" s="15"/>
      <c r="FE268" s="15"/>
      <c r="FF268" s="15"/>
      <c r="FG268" s="15"/>
      <c r="FH268" s="15"/>
      <c r="FI268" s="15"/>
      <c r="FJ268" s="15"/>
      <c r="FK268" s="15"/>
      <c r="FL268" s="15"/>
      <c r="FM268" s="15"/>
      <c r="FN268" s="15"/>
      <c r="FO268" s="15"/>
      <c r="FP268" s="15"/>
      <c r="FQ268" s="15"/>
      <c r="FR268" s="15"/>
      <c r="FS268" s="15"/>
      <c r="FT268" s="15"/>
      <c r="FU268" s="15"/>
      <c r="FV268" s="15"/>
      <c r="FW268" s="15"/>
      <c r="FX268" s="15"/>
      <c r="FY268" s="15"/>
      <c r="FZ268" s="15"/>
      <c r="GA268" s="15"/>
      <c r="GB268" s="32"/>
      <c r="GC268" s="32"/>
      <c r="GD268" s="72">
        <f t="shared" ref="GD268:GD273" si="145">NETWORKDAYS.INTL(GB268,GC268,1)</f>
        <v>0</v>
      </c>
      <c r="GE268" s="29"/>
      <c r="GF268" s="29"/>
      <c r="GG268" s="61" t="str">
        <f t="shared" ref="GG268:GG273" si="146">CONCATENATE(FC268,FD268,FE268,FF268)</f>
        <v/>
      </c>
      <c r="GH268" s="61" t="str">
        <f t="shared" ref="GH268:GH273" si="147">CONCATENATE(FQ268,FR268,FS268,FT268)</f>
        <v/>
      </c>
    </row>
    <row r="269" spans="1:190" s="69" customFormat="1" x14ac:dyDescent="0.3">
      <c r="A269" s="84">
        <v>2325</v>
      </c>
      <c r="B269" s="42" t="s">
        <v>2503</v>
      </c>
      <c r="C269" s="85">
        <v>13734983114</v>
      </c>
      <c r="D269" s="43" t="s">
        <v>3536</v>
      </c>
      <c r="E269" s="44" t="s">
        <v>3537</v>
      </c>
      <c r="F269" s="44" t="s">
        <v>3538</v>
      </c>
      <c r="G269" s="45">
        <v>55</v>
      </c>
      <c r="H269" s="86" t="s">
        <v>138</v>
      </c>
      <c r="I269" s="44" t="s">
        <v>2821</v>
      </c>
      <c r="J269" s="44" t="s">
        <v>1697</v>
      </c>
      <c r="K269" s="44" t="s">
        <v>258</v>
      </c>
      <c r="L269" s="43" t="s">
        <v>2821</v>
      </c>
      <c r="M269" s="44" t="s">
        <v>861</v>
      </c>
      <c r="N269" s="43" t="s">
        <v>2821</v>
      </c>
      <c r="O269" s="44" t="s">
        <v>5125</v>
      </c>
      <c r="P269" s="42" t="s">
        <v>5126</v>
      </c>
      <c r="Q269" s="42" t="s">
        <v>5127</v>
      </c>
      <c r="R269" s="43"/>
      <c r="S269" s="43"/>
      <c r="T269" s="44" t="s">
        <v>5128</v>
      </c>
      <c r="U269" s="44" t="s">
        <v>6381</v>
      </c>
      <c r="V269" s="43" t="s">
        <v>6382</v>
      </c>
      <c r="W269" s="43" t="s">
        <v>6383</v>
      </c>
      <c r="X269" s="43">
        <v>0</v>
      </c>
      <c r="Y269" s="43" t="s">
        <v>6382</v>
      </c>
      <c r="Z269" s="44" t="s">
        <v>2364</v>
      </c>
      <c r="AA269" s="44" t="s">
        <v>2732</v>
      </c>
      <c r="AB269" s="46" t="s">
        <v>2264</v>
      </c>
      <c r="AC269" s="47" t="s">
        <v>2265</v>
      </c>
      <c r="AD269" s="44" t="s">
        <v>2266</v>
      </c>
      <c r="AE269" s="44" t="s">
        <v>2657</v>
      </c>
      <c r="AF269" s="47" t="s">
        <v>2173</v>
      </c>
      <c r="AG269" s="47" t="s">
        <v>2174</v>
      </c>
      <c r="AH269" s="44" t="s">
        <v>2175</v>
      </c>
      <c r="AI269" s="44" t="s">
        <v>2653</v>
      </c>
      <c r="AJ269" s="44" t="s">
        <v>1416</v>
      </c>
      <c r="AK269" s="44" t="s">
        <v>2548</v>
      </c>
      <c r="AL269" s="44">
        <v>2</v>
      </c>
      <c r="AM269" s="44" t="s">
        <v>2778</v>
      </c>
      <c r="AN269" s="44">
        <v>8</v>
      </c>
      <c r="AO269" s="44" t="s">
        <v>2783</v>
      </c>
      <c r="AP269" s="44">
        <v>1</v>
      </c>
      <c r="AQ269" s="44" t="s">
        <v>2789</v>
      </c>
      <c r="AR269" s="44" t="s">
        <v>7457</v>
      </c>
      <c r="AS269" s="44" t="s">
        <v>7458</v>
      </c>
      <c r="AT269" s="44" t="s">
        <v>7457</v>
      </c>
      <c r="AU269" s="44" t="s">
        <v>7458</v>
      </c>
      <c r="AV269" s="44" t="s">
        <v>8036</v>
      </c>
      <c r="AW269" s="44" t="s">
        <v>6382</v>
      </c>
      <c r="AX269" s="44" t="s">
        <v>8347</v>
      </c>
      <c r="AY269" s="44" t="s">
        <v>8036</v>
      </c>
      <c r="AZ269" s="44" t="s">
        <v>8036</v>
      </c>
      <c r="BA269" s="48" t="s">
        <v>138</v>
      </c>
      <c r="BB269" s="48" t="s">
        <v>128</v>
      </c>
      <c r="BC269" s="48" t="s">
        <v>1758</v>
      </c>
      <c r="BD269" s="48" t="s">
        <v>2346</v>
      </c>
      <c r="BE269" s="48" t="s">
        <v>1790</v>
      </c>
      <c r="BF269" s="48" t="s">
        <v>128</v>
      </c>
      <c r="BG269" s="44" t="s">
        <v>9091</v>
      </c>
      <c r="BH269" s="44" t="s">
        <v>9092</v>
      </c>
      <c r="BI269" s="48" t="s">
        <v>6382</v>
      </c>
      <c r="BJ269" s="48" t="s">
        <v>6382</v>
      </c>
      <c r="BK269" s="44" t="s">
        <v>8347</v>
      </c>
      <c r="BL269" s="44" t="s">
        <v>8347</v>
      </c>
      <c r="BM269" s="44" t="s">
        <v>1851</v>
      </c>
      <c r="BN269" s="44">
        <v>8497462</v>
      </c>
      <c r="BO269" s="74">
        <v>82</v>
      </c>
      <c r="BP269" s="74">
        <v>3</v>
      </c>
      <c r="BQ269" s="44" t="s">
        <v>2832</v>
      </c>
      <c r="BR269" s="74">
        <v>5</v>
      </c>
      <c r="BS269" s="44" t="s">
        <v>2837</v>
      </c>
      <c r="BT269" s="74">
        <v>5</v>
      </c>
      <c r="BU269" s="44" t="s">
        <v>2838</v>
      </c>
      <c r="BV269" s="44" t="s">
        <v>9704</v>
      </c>
      <c r="BW269" s="44"/>
      <c r="BX269" s="15"/>
      <c r="BY269" s="15"/>
      <c r="BZ269" s="15"/>
      <c r="CA269" s="15"/>
      <c r="CB269" s="15"/>
      <c r="CC269" s="15"/>
      <c r="CD269" s="15"/>
      <c r="CE269" s="15"/>
      <c r="CF269" s="15"/>
      <c r="CG269" s="15"/>
      <c r="CH269" s="15"/>
      <c r="CI269" s="15"/>
      <c r="CJ269" s="15"/>
      <c r="CK269" s="15"/>
      <c r="CL269" s="15"/>
      <c r="CM269" s="15"/>
      <c r="CN269" s="15"/>
      <c r="CO269" s="15"/>
      <c r="CP269" s="53"/>
      <c r="CQ269" s="15"/>
      <c r="CR269" s="15"/>
      <c r="CS269" s="15"/>
      <c r="CT269" s="15"/>
      <c r="CU269" s="15"/>
      <c r="CV269" s="15"/>
      <c r="CW269" s="15"/>
      <c r="CX269" s="15"/>
      <c r="CY269" s="15"/>
      <c r="CZ269" s="15"/>
      <c r="DA269" s="15"/>
      <c r="DB269" s="15"/>
      <c r="DC269" s="15"/>
      <c r="DD269" s="15"/>
      <c r="DE269" s="15"/>
      <c r="DF269" s="15"/>
      <c r="DG269" s="15"/>
      <c r="DH269" s="15"/>
      <c r="DI269" s="15"/>
      <c r="DJ269" s="15"/>
      <c r="DK269" s="15"/>
      <c r="DL269" s="15"/>
      <c r="DM269" s="15"/>
      <c r="DN269" s="15"/>
      <c r="DO269" s="15"/>
      <c r="DP269" s="15"/>
      <c r="DQ269" s="33"/>
      <c r="DR269" s="33"/>
      <c r="DS269" s="33"/>
      <c r="DT269" s="15"/>
      <c r="DU269" s="15"/>
      <c r="DV269" s="15"/>
      <c r="DW269" s="30"/>
      <c r="DX269" s="15"/>
      <c r="DY269" s="31"/>
      <c r="DZ269" s="15"/>
      <c r="EA269" s="39"/>
      <c r="EB269" s="15"/>
      <c r="EC269" s="15"/>
      <c r="ED269" s="15"/>
      <c r="EE269" s="15"/>
      <c r="EF269" s="15"/>
      <c r="EG269" s="15"/>
      <c r="EH269" s="15"/>
      <c r="EI269" s="15"/>
      <c r="EJ269" s="15"/>
      <c r="EK269" s="15"/>
      <c r="EL269" s="15"/>
      <c r="EM269" s="15"/>
      <c r="EN269" s="15"/>
      <c r="EO269" s="15"/>
      <c r="EP269" s="15"/>
      <c r="EQ269" s="61" t="str">
        <f t="shared" si="144"/>
        <v/>
      </c>
      <c r="ER269" s="15"/>
      <c r="ES269" s="15"/>
      <c r="ET269" s="15"/>
      <c r="EU269" s="15"/>
      <c r="EV269" s="15"/>
      <c r="EW269" s="15"/>
      <c r="EX269" s="15"/>
      <c r="EY269" s="15"/>
      <c r="EZ269" s="15"/>
      <c r="FA269" s="15"/>
      <c r="FB269" s="15"/>
      <c r="FC269" s="15"/>
      <c r="FD269" s="15"/>
      <c r="FE269" s="15"/>
      <c r="FF269" s="15"/>
      <c r="FG269" s="15"/>
      <c r="FH269" s="15"/>
      <c r="FI269" s="15"/>
      <c r="FJ269" s="15"/>
      <c r="FK269" s="15"/>
      <c r="FL269" s="15"/>
      <c r="FM269" s="15"/>
      <c r="FN269" s="15"/>
      <c r="FO269" s="15"/>
      <c r="FP269" s="15"/>
      <c r="FQ269" s="15"/>
      <c r="FR269" s="15"/>
      <c r="FS269" s="15"/>
      <c r="FT269" s="15"/>
      <c r="FU269" s="15"/>
      <c r="FV269" s="15"/>
      <c r="FW269" s="15"/>
      <c r="FX269" s="15"/>
      <c r="FY269" s="15"/>
      <c r="FZ269" s="15"/>
      <c r="GA269" s="15"/>
      <c r="GB269" s="32"/>
      <c r="GC269" s="32"/>
      <c r="GD269" s="72">
        <f t="shared" si="145"/>
        <v>0</v>
      </c>
      <c r="GE269" s="29"/>
      <c r="GF269" s="29"/>
      <c r="GG269" s="61" t="str">
        <f t="shared" si="146"/>
        <v/>
      </c>
      <c r="GH269" s="61" t="str">
        <f t="shared" si="147"/>
        <v/>
      </c>
    </row>
    <row r="270" spans="1:190" s="69" customFormat="1" x14ac:dyDescent="0.3">
      <c r="A270" s="84">
        <v>2346</v>
      </c>
      <c r="B270" s="42" t="s">
        <v>2504</v>
      </c>
      <c r="C270" s="85">
        <v>46643075016</v>
      </c>
      <c r="D270" s="43" t="s">
        <v>3539</v>
      </c>
      <c r="E270" s="44" t="s">
        <v>3540</v>
      </c>
      <c r="F270" s="44" t="s">
        <v>3541</v>
      </c>
      <c r="G270" s="45">
        <v>1</v>
      </c>
      <c r="H270" s="86" t="s">
        <v>128</v>
      </c>
      <c r="I270" s="44" t="s">
        <v>2854</v>
      </c>
      <c r="J270" s="44" t="s">
        <v>1697</v>
      </c>
      <c r="K270" s="44" t="s">
        <v>153</v>
      </c>
      <c r="L270" s="43" t="s">
        <v>4163</v>
      </c>
      <c r="M270" s="44" t="s">
        <v>377</v>
      </c>
      <c r="N270" s="43" t="s">
        <v>4163</v>
      </c>
      <c r="O270" s="44" t="s">
        <v>4604</v>
      </c>
      <c r="P270" s="42" t="s">
        <v>4801</v>
      </c>
      <c r="Q270" s="42" t="s">
        <v>5129</v>
      </c>
      <c r="R270" s="43" t="s">
        <v>5130</v>
      </c>
      <c r="S270" s="43" t="s">
        <v>5131</v>
      </c>
      <c r="T270" s="44" t="s">
        <v>5132</v>
      </c>
      <c r="U270" s="44"/>
      <c r="V270" s="43" t="s">
        <v>6384</v>
      </c>
      <c r="W270" s="43">
        <v>0</v>
      </c>
      <c r="X270" s="43">
        <v>0</v>
      </c>
      <c r="Y270" s="43"/>
      <c r="Z270" s="44" t="s">
        <v>1811</v>
      </c>
      <c r="AA270" s="44" t="s">
        <v>1812</v>
      </c>
      <c r="AB270" s="46" t="s">
        <v>1813</v>
      </c>
      <c r="AC270" s="47" t="s">
        <v>1814</v>
      </c>
      <c r="AD270" s="44" t="s">
        <v>1815</v>
      </c>
      <c r="AE270" s="44" t="s">
        <v>2543</v>
      </c>
      <c r="AF270" s="47" t="s">
        <v>1817</v>
      </c>
      <c r="AG270" s="47" t="s">
        <v>1816</v>
      </c>
      <c r="AH270" s="44" t="s">
        <v>1818</v>
      </c>
      <c r="AI270" s="44" t="s">
        <v>2544</v>
      </c>
      <c r="AJ270" s="44" t="s">
        <v>1412</v>
      </c>
      <c r="AK270" s="44" t="s">
        <v>1820</v>
      </c>
      <c r="AL270" s="44">
        <v>2</v>
      </c>
      <c r="AM270" s="44" t="s">
        <v>2778</v>
      </c>
      <c r="AN270" s="44">
        <v>4</v>
      </c>
      <c r="AO270" s="44" t="s">
        <v>2779</v>
      </c>
      <c r="AP270" s="44">
        <v>1</v>
      </c>
      <c r="AQ270" s="44" t="s">
        <v>2789</v>
      </c>
      <c r="AR270" s="44" t="s">
        <v>7459</v>
      </c>
      <c r="AS270" s="44">
        <v>0</v>
      </c>
      <c r="AT270" s="44"/>
      <c r="AU270" s="44"/>
      <c r="AV270" s="44" t="s">
        <v>8037</v>
      </c>
      <c r="AW270" s="44">
        <v>0</v>
      </c>
      <c r="AX270" s="44">
        <v>0</v>
      </c>
      <c r="AY270" s="44"/>
      <c r="AZ270" s="44"/>
      <c r="BA270" s="48"/>
      <c r="BB270" s="48"/>
      <c r="BC270" s="48"/>
      <c r="BD270" s="48"/>
      <c r="BE270" s="48"/>
      <c r="BF270" s="48"/>
      <c r="BG270" s="44"/>
      <c r="BH270" s="44"/>
      <c r="BI270" s="48"/>
      <c r="BJ270" s="48"/>
      <c r="BK270" s="44"/>
      <c r="BL270" s="44"/>
      <c r="BM270" s="44" t="s">
        <v>1820</v>
      </c>
      <c r="BN270" s="44">
        <v>1994375</v>
      </c>
      <c r="BO270" s="74">
        <v>16</v>
      </c>
      <c r="BP270" s="74">
        <v>2</v>
      </c>
      <c r="BQ270" s="44" t="s">
        <v>2833</v>
      </c>
      <c r="BR270" s="74">
        <v>3</v>
      </c>
      <c r="BS270" s="44" t="s">
        <v>2841</v>
      </c>
      <c r="BT270" s="74">
        <v>3</v>
      </c>
      <c r="BU270" s="44" t="s">
        <v>2842</v>
      </c>
      <c r="BV270" s="44" t="s">
        <v>9703</v>
      </c>
      <c r="BW270" s="44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53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33"/>
      <c r="DR270" s="33"/>
      <c r="DS270" s="33"/>
      <c r="DT270" s="15"/>
      <c r="DU270" s="15"/>
      <c r="DV270" s="15"/>
      <c r="DW270" s="30"/>
      <c r="DX270" s="15"/>
      <c r="DY270" s="31"/>
      <c r="DZ270" s="15"/>
      <c r="EA270" s="39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61" t="str">
        <f t="shared" si="144"/>
        <v/>
      </c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15"/>
      <c r="FU270" s="15"/>
      <c r="FV270" s="15"/>
      <c r="FW270" s="15"/>
      <c r="FX270" s="15"/>
      <c r="FY270" s="15"/>
      <c r="FZ270" s="15"/>
      <c r="GA270" s="15"/>
      <c r="GB270" s="32"/>
      <c r="GC270" s="32"/>
      <c r="GD270" s="72">
        <f t="shared" si="145"/>
        <v>0</v>
      </c>
      <c r="GE270" s="29"/>
      <c r="GF270" s="29"/>
      <c r="GG270" s="61" t="str">
        <f t="shared" si="146"/>
        <v/>
      </c>
      <c r="GH270" s="61" t="str">
        <f t="shared" si="147"/>
        <v/>
      </c>
    </row>
    <row r="271" spans="1:190" s="69" customFormat="1" x14ac:dyDescent="0.3">
      <c r="A271" s="84">
        <v>2352</v>
      </c>
      <c r="B271" s="42" t="s">
        <v>2503</v>
      </c>
      <c r="C271" s="85">
        <v>13601927017</v>
      </c>
      <c r="D271" s="43" t="s">
        <v>3542</v>
      </c>
      <c r="E271" s="44" t="s">
        <v>3543</v>
      </c>
      <c r="F271" s="44" t="s">
        <v>3544</v>
      </c>
      <c r="G271" s="45">
        <v>6</v>
      </c>
      <c r="H271" s="86" t="s">
        <v>128</v>
      </c>
      <c r="I271" s="44" t="s">
        <v>2854</v>
      </c>
      <c r="J271" s="44" t="s">
        <v>1697</v>
      </c>
      <c r="K271" s="44" t="s">
        <v>153</v>
      </c>
      <c r="L271" s="43" t="s">
        <v>4163</v>
      </c>
      <c r="M271" s="44" t="s">
        <v>377</v>
      </c>
      <c r="N271" s="43" t="s">
        <v>4163</v>
      </c>
      <c r="O271" s="44" t="s">
        <v>4197</v>
      </c>
      <c r="P271" s="42" t="s">
        <v>4198</v>
      </c>
      <c r="Q271" s="42" t="s">
        <v>4725</v>
      </c>
      <c r="R271" s="43"/>
      <c r="S271" s="43"/>
      <c r="T271" s="44" t="s">
        <v>4800</v>
      </c>
      <c r="U271" s="44" t="s">
        <v>6316</v>
      </c>
      <c r="V271" s="43" t="s">
        <v>6177</v>
      </c>
      <c r="W271" s="43" t="s">
        <v>6385</v>
      </c>
      <c r="X271" s="43">
        <v>0</v>
      </c>
      <c r="Y271" s="43" t="s">
        <v>6177</v>
      </c>
      <c r="Z271" s="44" t="s">
        <v>7031</v>
      </c>
      <c r="AA271" s="44" t="s">
        <v>7032</v>
      </c>
      <c r="AB271" s="46" t="s">
        <v>2324</v>
      </c>
      <c r="AC271" s="47" t="s">
        <v>2325</v>
      </c>
      <c r="AD271" s="44" t="s">
        <v>2326</v>
      </c>
      <c r="AE271" s="44" t="s">
        <v>2678</v>
      </c>
      <c r="AF271" s="47" t="s">
        <v>2327</v>
      </c>
      <c r="AG271" s="47" t="s">
        <v>2328</v>
      </c>
      <c r="AH271" s="44" t="s">
        <v>1997</v>
      </c>
      <c r="AI271" s="44" t="s">
        <v>2525</v>
      </c>
      <c r="AJ271" s="44" t="s">
        <v>1406</v>
      </c>
      <c r="AK271" s="44" t="s">
        <v>1749</v>
      </c>
      <c r="AL271" s="44">
        <v>2</v>
      </c>
      <c r="AM271" s="44" t="s">
        <v>2778</v>
      </c>
      <c r="AN271" s="44">
        <v>4</v>
      </c>
      <c r="AO271" s="44" t="s">
        <v>2779</v>
      </c>
      <c r="AP271" s="44">
        <v>1</v>
      </c>
      <c r="AQ271" s="44" t="s">
        <v>2789</v>
      </c>
      <c r="AR271" s="44" t="s">
        <v>7460</v>
      </c>
      <c r="AS271" s="44" t="s">
        <v>7461</v>
      </c>
      <c r="AT271" s="44" t="s">
        <v>7460</v>
      </c>
      <c r="AU271" s="44" t="s">
        <v>7461</v>
      </c>
      <c r="AV271" s="44" t="s">
        <v>8038</v>
      </c>
      <c r="AW271" s="44" t="s">
        <v>6177</v>
      </c>
      <c r="AX271" s="44" t="s">
        <v>7460</v>
      </c>
      <c r="AY271" s="44" t="s">
        <v>8038</v>
      </c>
      <c r="AZ271" s="44" t="s">
        <v>8038</v>
      </c>
      <c r="BA271" s="48" t="s">
        <v>128</v>
      </c>
      <c r="BB271" s="48" t="s">
        <v>128</v>
      </c>
      <c r="BC271" s="48" t="s">
        <v>1758</v>
      </c>
      <c r="BD271" s="48" t="s">
        <v>1836</v>
      </c>
      <c r="BE271" s="48" t="s">
        <v>1837</v>
      </c>
      <c r="BF271" s="48" t="s">
        <v>146</v>
      </c>
      <c r="BG271" s="44" t="s">
        <v>9093</v>
      </c>
      <c r="BH271" s="44" t="s">
        <v>9094</v>
      </c>
      <c r="BI271" s="48" t="s">
        <v>6177</v>
      </c>
      <c r="BJ271" s="48" t="s">
        <v>6177</v>
      </c>
      <c r="BK271" s="44" t="s">
        <v>7460</v>
      </c>
      <c r="BL271" s="44" t="s">
        <v>7460</v>
      </c>
      <c r="BM271" s="44" t="s">
        <v>2826</v>
      </c>
      <c r="BN271" s="44">
        <v>7412004</v>
      </c>
      <c r="BO271" s="74">
        <v>124</v>
      </c>
      <c r="BP271" s="74">
        <v>4</v>
      </c>
      <c r="BQ271" s="44" t="s">
        <v>2835</v>
      </c>
      <c r="BR271" s="74">
        <v>5</v>
      </c>
      <c r="BS271" s="44" t="s">
        <v>2837</v>
      </c>
      <c r="BT271" s="74">
        <v>5</v>
      </c>
      <c r="BU271" s="44" t="s">
        <v>2838</v>
      </c>
      <c r="BV271" s="44" t="s">
        <v>9703</v>
      </c>
      <c r="BW271" s="44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53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15"/>
      <c r="DH271" s="15"/>
      <c r="DI271" s="15"/>
      <c r="DJ271" s="15"/>
      <c r="DK271" s="15"/>
      <c r="DL271" s="15"/>
      <c r="DM271" s="15"/>
      <c r="DN271" s="15"/>
      <c r="DO271" s="15"/>
      <c r="DP271" s="15"/>
      <c r="DQ271" s="33"/>
      <c r="DR271" s="33"/>
      <c r="DS271" s="33"/>
      <c r="DT271" s="15"/>
      <c r="DU271" s="15"/>
      <c r="DV271" s="15"/>
      <c r="DW271" s="30"/>
      <c r="DX271" s="15"/>
      <c r="DY271" s="31"/>
      <c r="DZ271" s="15"/>
      <c r="EA271" s="39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61" t="str">
        <f t="shared" si="144"/>
        <v/>
      </c>
      <c r="ER271" s="15"/>
      <c r="ES271" s="15"/>
      <c r="ET271" s="15"/>
      <c r="EU271" s="15"/>
      <c r="EV271" s="15"/>
      <c r="EW271" s="15"/>
      <c r="EX271" s="15"/>
      <c r="EY271" s="15"/>
      <c r="EZ271" s="15"/>
      <c r="FA271" s="15"/>
      <c r="FB271" s="15"/>
      <c r="FC271" s="15"/>
      <c r="FD271" s="15"/>
      <c r="FE271" s="15"/>
      <c r="FF271" s="15"/>
      <c r="FG271" s="15"/>
      <c r="FH271" s="15"/>
      <c r="FI271" s="15"/>
      <c r="FJ271" s="15"/>
      <c r="FK271" s="15"/>
      <c r="FL271" s="15"/>
      <c r="FM271" s="15"/>
      <c r="FN271" s="15"/>
      <c r="FO271" s="15"/>
      <c r="FP271" s="15"/>
      <c r="FQ271" s="15"/>
      <c r="FR271" s="15"/>
      <c r="FS271" s="15"/>
      <c r="FT271" s="15"/>
      <c r="FU271" s="15"/>
      <c r="FV271" s="15"/>
      <c r="FW271" s="15"/>
      <c r="FX271" s="15"/>
      <c r="FY271" s="15"/>
      <c r="FZ271" s="15"/>
      <c r="GA271" s="15"/>
      <c r="GB271" s="32"/>
      <c r="GC271" s="32"/>
      <c r="GD271" s="72">
        <f t="shared" si="145"/>
        <v>0</v>
      </c>
      <c r="GE271" s="29"/>
      <c r="GF271" s="29"/>
      <c r="GG271" s="61" t="str">
        <f t="shared" si="146"/>
        <v/>
      </c>
      <c r="GH271" s="61" t="str">
        <f t="shared" si="147"/>
        <v/>
      </c>
    </row>
    <row r="272" spans="1:190" s="69" customFormat="1" x14ac:dyDescent="0.3">
      <c r="A272" s="84">
        <v>2353</v>
      </c>
      <c r="B272" s="42" t="s">
        <v>2503</v>
      </c>
      <c r="C272" s="85">
        <v>14656779072</v>
      </c>
      <c r="D272" s="43" t="s">
        <v>3545</v>
      </c>
      <c r="E272" s="44" t="s">
        <v>3546</v>
      </c>
      <c r="F272" s="44" t="s">
        <v>3546</v>
      </c>
      <c r="G272" s="45">
        <v>3</v>
      </c>
      <c r="H272" s="86" t="s">
        <v>134</v>
      </c>
      <c r="I272" s="44" t="s">
        <v>2850</v>
      </c>
      <c r="J272" s="44" t="s">
        <v>1697</v>
      </c>
      <c r="K272" s="44" t="s">
        <v>205</v>
      </c>
      <c r="L272" s="43" t="s">
        <v>4168</v>
      </c>
      <c r="M272" s="44" t="s">
        <v>638</v>
      </c>
      <c r="N272" s="43" t="s">
        <v>4168</v>
      </c>
      <c r="O272" s="44" t="s">
        <v>4442</v>
      </c>
      <c r="P272" s="42" t="s">
        <v>5133</v>
      </c>
      <c r="Q272" s="42" t="s">
        <v>5134</v>
      </c>
      <c r="R272" s="43"/>
      <c r="S272" s="43"/>
      <c r="T272" s="44" t="s">
        <v>5135</v>
      </c>
      <c r="U272" s="44" t="s">
        <v>6386</v>
      </c>
      <c r="V272" s="43" t="s">
        <v>6387</v>
      </c>
      <c r="W272" s="43" t="s">
        <v>6387</v>
      </c>
      <c r="X272" s="43">
        <v>0</v>
      </c>
      <c r="Y272" s="43" t="s">
        <v>6388</v>
      </c>
      <c r="Z272" s="44" t="s">
        <v>1924</v>
      </c>
      <c r="AA272" s="44" t="s">
        <v>1925</v>
      </c>
      <c r="AB272" s="46" t="s">
        <v>1926</v>
      </c>
      <c r="AC272" s="47" t="s">
        <v>1927</v>
      </c>
      <c r="AD272" s="44" t="s">
        <v>1754</v>
      </c>
      <c r="AE272" s="44" t="s">
        <v>2529</v>
      </c>
      <c r="AF272" s="47" t="s">
        <v>1756</v>
      </c>
      <c r="AG272" s="47" t="s">
        <v>1755</v>
      </c>
      <c r="AH272" s="44" t="s">
        <v>1757</v>
      </c>
      <c r="AI272" s="44" t="s">
        <v>2528</v>
      </c>
      <c r="AJ272" s="44" t="s">
        <v>1414</v>
      </c>
      <c r="AK272" s="44" t="s">
        <v>2515</v>
      </c>
      <c r="AL272" s="44">
        <v>2</v>
      </c>
      <c r="AM272" s="44" t="s">
        <v>2778</v>
      </c>
      <c r="AN272" s="44">
        <v>4</v>
      </c>
      <c r="AO272" s="44" t="s">
        <v>2779</v>
      </c>
      <c r="AP272" s="44">
        <v>1</v>
      </c>
      <c r="AQ272" s="44" t="s">
        <v>2789</v>
      </c>
      <c r="AR272" s="44" t="s">
        <v>7462</v>
      </c>
      <c r="AS272" s="44" t="s">
        <v>7463</v>
      </c>
      <c r="AT272" s="44" t="s">
        <v>7462</v>
      </c>
      <c r="AU272" s="44">
        <v>0</v>
      </c>
      <c r="AV272" s="44" t="s">
        <v>8039</v>
      </c>
      <c r="AW272" s="44" t="s">
        <v>8348</v>
      </c>
      <c r="AX272" s="44" t="s">
        <v>8349</v>
      </c>
      <c r="AY272" s="44" t="s">
        <v>8039</v>
      </c>
      <c r="AZ272" s="44" t="s">
        <v>9095</v>
      </c>
      <c r="BA272" s="48" t="s">
        <v>134</v>
      </c>
      <c r="BB272" s="48" t="s">
        <v>128</v>
      </c>
      <c r="BC272" s="48" t="s">
        <v>1758</v>
      </c>
      <c r="BD272" s="48" t="s">
        <v>1759</v>
      </c>
      <c r="BE272" s="48" t="s">
        <v>1778</v>
      </c>
      <c r="BF272" s="48" t="s">
        <v>136</v>
      </c>
      <c r="BG272" s="44" t="s">
        <v>9096</v>
      </c>
      <c r="BH272" s="44" t="s">
        <v>9097</v>
      </c>
      <c r="BI272" s="48" t="s">
        <v>8348</v>
      </c>
      <c r="BJ272" s="48" t="s">
        <v>9098</v>
      </c>
      <c r="BK272" s="44" t="s">
        <v>8349</v>
      </c>
      <c r="BL272" s="44" t="s">
        <v>8349</v>
      </c>
      <c r="BM272" s="44" t="s">
        <v>1761</v>
      </c>
      <c r="BN272" s="44">
        <v>34689836</v>
      </c>
      <c r="BO272" s="74">
        <v>31</v>
      </c>
      <c r="BP272" s="74">
        <v>2</v>
      </c>
      <c r="BQ272" s="44" t="s">
        <v>2833</v>
      </c>
      <c r="BR272" s="74">
        <v>5</v>
      </c>
      <c r="BS272" s="44" t="s">
        <v>2837</v>
      </c>
      <c r="BT272" s="74">
        <v>5</v>
      </c>
      <c r="BU272" s="44" t="s">
        <v>2838</v>
      </c>
      <c r="BV272" s="44" t="s">
        <v>9704</v>
      </c>
      <c r="BW272" s="44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53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33"/>
      <c r="DR272" s="33"/>
      <c r="DS272" s="33"/>
      <c r="DT272" s="15"/>
      <c r="DU272" s="15"/>
      <c r="DV272" s="15"/>
      <c r="DW272" s="30"/>
      <c r="DX272" s="15"/>
      <c r="DY272" s="31"/>
      <c r="DZ272" s="15"/>
      <c r="EA272" s="39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61" t="str">
        <f t="shared" si="144"/>
        <v/>
      </c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  <c r="FU272" s="15"/>
      <c r="FV272" s="15"/>
      <c r="FW272" s="15"/>
      <c r="FX272" s="15"/>
      <c r="FY272" s="15"/>
      <c r="FZ272" s="15"/>
      <c r="GA272" s="15"/>
      <c r="GB272" s="32"/>
      <c r="GC272" s="32"/>
      <c r="GD272" s="72">
        <f t="shared" si="145"/>
        <v>0</v>
      </c>
      <c r="GE272" s="29"/>
      <c r="GF272" s="29"/>
      <c r="GG272" s="61" t="str">
        <f t="shared" si="146"/>
        <v/>
      </c>
      <c r="GH272" s="61" t="str">
        <f t="shared" si="147"/>
        <v/>
      </c>
    </row>
    <row r="273" spans="1:190" s="69" customFormat="1" x14ac:dyDescent="0.3">
      <c r="A273" s="84">
        <v>2361</v>
      </c>
      <c r="B273" s="42" t="s">
        <v>2503</v>
      </c>
      <c r="C273" s="85">
        <v>13602176015</v>
      </c>
      <c r="D273" s="43" t="s">
        <v>3547</v>
      </c>
      <c r="E273" s="44" t="s">
        <v>3548</v>
      </c>
      <c r="F273" s="44" t="s">
        <v>3549</v>
      </c>
      <c r="G273" s="45">
        <v>20</v>
      </c>
      <c r="H273" s="86" t="s">
        <v>128</v>
      </c>
      <c r="I273" s="44" t="s">
        <v>2854</v>
      </c>
      <c r="J273" s="44" t="s">
        <v>1697</v>
      </c>
      <c r="K273" s="44" t="s">
        <v>153</v>
      </c>
      <c r="L273" s="43" t="s">
        <v>4163</v>
      </c>
      <c r="M273" s="44" t="s">
        <v>377</v>
      </c>
      <c r="N273" s="43" t="s">
        <v>4163</v>
      </c>
      <c r="O273" s="44" t="s">
        <v>4197</v>
      </c>
      <c r="P273" s="42" t="s">
        <v>4198</v>
      </c>
      <c r="Q273" s="42" t="s">
        <v>4853</v>
      </c>
      <c r="R273" s="43"/>
      <c r="S273" s="43"/>
      <c r="T273" s="44" t="s">
        <v>5136</v>
      </c>
      <c r="U273" s="44" t="s">
        <v>6281</v>
      </c>
      <c r="V273" s="43" t="s">
        <v>1887</v>
      </c>
      <c r="W273" s="43" t="s">
        <v>6389</v>
      </c>
      <c r="X273" s="43">
        <v>0</v>
      </c>
      <c r="Y273" s="43" t="s">
        <v>1887</v>
      </c>
      <c r="Z273" s="44" t="s">
        <v>2274</v>
      </c>
      <c r="AA273" s="44" t="s">
        <v>2772</v>
      </c>
      <c r="AB273" s="46" t="s">
        <v>2275</v>
      </c>
      <c r="AC273" s="47" t="s">
        <v>2276</v>
      </c>
      <c r="AD273" s="44" t="s">
        <v>2277</v>
      </c>
      <c r="AE273" s="44" t="s">
        <v>2773</v>
      </c>
      <c r="AF273" s="47" t="s">
        <v>2140</v>
      </c>
      <c r="AG273" s="47" t="s">
        <v>2141</v>
      </c>
      <c r="AH273" s="44" t="s">
        <v>1893</v>
      </c>
      <c r="AI273" s="44" t="s">
        <v>2700</v>
      </c>
      <c r="AJ273" s="44" t="s">
        <v>1406</v>
      </c>
      <c r="AK273" s="44" t="s">
        <v>1749</v>
      </c>
      <c r="AL273" s="44">
        <v>2</v>
      </c>
      <c r="AM273" s="44" t="s">
        <v>2778</v>
      </c>
      <c r="AN273" s="44">
        <v>4</v>
      </c>
      <c r="AO273" s="44" t="s">
        <v>2779</v>
      </c>
      <c r="AP273" s="44">
        <v>1</v>
      </c>
      <c r="AQ273" s="44" t="s">
        <v>2789</v>
      </c>
      <c r="AR273" s="44" t="s">
        <v>1896</v>
      </c>
      <c r="AS273" s="44">
        <v>0</v>
      </c>
      <c r="AT273" s="44" t="s">
        <v>1896</v>
      </c>
      <c r="AU273" s="44">
        <v>0</v>
      </c>
      <c r="AV273" s="44" t="s">
        <v>7798</v>
      </c>
      <c r="AW273" s="44">
        <v>0</v>
      </c>
      <c r="AX273" s="44">
        <v>0</v>
      </c>
      <c r="AY273" s="44" t="s">
        <v>2801</v>
      </c>
      <c r="AZ273" s="44" t="s">
        <v>9099</v>
      </c>
      <c r="BA273" s="48" t="s">
        <v>128</v>
      </c>
      <c r="BB273" s="48" t="s">
        <v>128</v>
      </c>
      <c r="BC273" s="48" t="s">
        <v>1758</v>
      </c>
      <c r="BD273" s="48" t="s">
        <v>1790</v>
      </c>
      <c r="BE273" s="48" t="s">
        <v>1895</v>
      </c>
      <c r="BF273" s="48" t="s">
        <v>128</v>
      </c>
      <c r="BG273" s="44" t="s">
        <v>9100</v>
      </c>
      <c r="BH273" s="44" t="s">
        <v>2820</v>
      </c>
      <c r="BI273" s="48" t="s">
        <v>2253</v>
      </c>
      <c r="BJ273" s="48" t="s">
        <v>1887</v>
      </c>
      <c r="BK273" s="44" t="s">
        <v>1896</v>
      </c>
      <c r="BL273" s="44" t="s">
        <v>9674</v>
      </c>
      <c r="BM273" s="44" t="s">
        <v>2826</v>
      </c>
      <c r="BN273" s="44">
        <v>8003795</v>
      </c>
      <c r="BO273" s="74">
        <v>106</v>
      </c>
      <c r="BP273" s="74">
        <v>4</v>
      </c>
      <c r="BQ273" s="44" t="s">
        <v>2835</v>
      </c>
      <c r="BR273" s="74">
        <v>5</v>
      </c>
      <c r="BS273" s="44" t="s">
        <v>2837</v>
      </c>
      <c r="BT273" s="74">
        <v>5</v>
      </c>
      <c r="BU273" s="44" t="s">
        <v>2838</v>
      </c>
      <c r="BV273" s="44" t="s">
        <v>9703</v>
      </c>
      <c r="BW273" s="44"/>
      <c r="BX273" s="15"/>
      <c r="BY273" s="15"/>
      <c r="BZ273" s="15"/>
      <c r="CA273" s="15"/>
      <c r="CB273" s="15"/>
      <c r="CC273" s="15"/>
      <c r="CD273" s="15"/>
      <c r="CE273" s="15"/>
      <c r="CF273" s="15"/>
      <c r="CG273" s="15"/>
      <c r="CH273" s="15"/>
      <c r="CI273" s="15"/>
      <c r="CJ273" s="15"/>
      <c r="CK273" s="15"/>
      <c r="CL273" s="15"/>
      <c r="CM273" s="15"/>
      <c r="CN273" s="15"/>
      <c r="CO273" s="15"/>
      <c r="CP273" s="53"/>
      <c r="CQ273" s="15"/>
      <c r="CR273" s="15"/>
      <c r="CS273" s="15"/>
      <c r="CT273" s="15"/>
      <c r="CU273" s="15"/>
      <c r="CV273" s="15"/>
      <c r="CW273" s="15"/>
      <c r="CX273" s="15"/>
      <c r="CY273" s="15"/>
      <c r="CZ273" s="15"/>
      <c r="DA273" s="15"/>
      <c r="DB273" s="15"/>
      <c r="DC273" s="15"/>
      <c r="DD273" s="15"/>
      <c r="DE273" s="15"/>
      <c r="DF273" s="15"/>
      <c r="DG273" s="15"/>
      <c r="DH273" s="15"/>
      <c r="DI273" s="15"/>
      <c r="DJ273" s="15"/>
      <c r="DK273" s="15"/>
      <c r="DL273" s="15"/>
      <c r="DM273" s="15"/>
      <c r="DN273" s="15"/>
      <c r="DO273" s="15"/>
      <c r="DP273" s="15"/>
      <c r="DQ273" s="33"/>
      <c r="DR273" s="33"/>
      <c r="DS273" s="33"/>
      <c r="DT273" s="15"/>
      <c r="DU273" s="15"/>
      <c r="DV273" s="15"/>
      <c r="DW273" s="30"/>
      <c r="DX273" s="15"/>
      <c r="DY273" s="31"/>
      <c r="DZ273" s="15"/>
      <c r="EA273" s="39"/>
      <c r="EB273" s="15"/>
      <c r="EC273" s="15"/>
      <c r="ED273" s="15"/>
      <c r="EE273" s="15"/>
      <c r="EF273" s="15"/>
      <c r="EG273" s="15"/>
      <c r="EH273" s="15"/>
      <c r="EI273" s="15"/>
      <c r="EJ273" s="15"/>
      <c r="EK273" s="15"/>
      <c r="EL273" s="15"/>
      <c r="EM273" s="15"/>
      <c r="EN273" s="15"/>
      <c r="EO273" s="15"/>
      <c r="EP273" s="15"/>
      <c r="EQ273" s="61" t="str">
        <f t="shared" si="144"/>
        <v/>
      </c>
      <c r="ER273" s="15"/>
      <c r="ES273" s="15"/>
      <c r="ET273" s="15"/>
      <c r="EU273" s="15"/>
      <c r="EV273" s="15"/>
      <c r="EW273" s="15"/>
      <c r="EX273" s="15"/>
      <c r="EY273" s="15"/>
      <c r="EZ273" s="15"/>
      <c r="FA273" s="15"/>
      <c r="FB273" s="15"/>
      <c r="FC273" s="15"/>
      <c r="FD273" s="15"/>
      <c r="FE273" s="15"/>
      <c r="FF273" s="15"/>
      <c r="FG273" s="15"/>
      <c r="FH273" s="15"/>
      <c r="FI273" s="15"/>
      <c r="FJ273" s="15"/>
      <c r="FK273" s="15"/>
      <c r="FL273" s="15"/>
      <c r="FM273" s="15"/>
      <c r="FN273" s="15"/>
      <c r="FO273" s="15"/>
      <c r="FP273" s="15"/>
      <c r="FQ273" s="15"/>
      <c r="FR273" s="15"/>
      <c r="FS273" s="15"/>
      <c r="FT273" s="15"/>
      <c r="FU273" s="15"/>
      <c r="FV273" s="15"/>
      <c r="FW273" s="15"/>
      <c r="FX273" s="15"/>
      <c r="FY273" s="15"/>
      <c r="FZ273" s="15"/>
      <c r="GA273" s="15"/>
      <c r="GB273" s="32"/>
      <c r="GC273" s="32"/>
      <c r="GD273" s="72">
        <f t="shared" si="145"/>
        <v>0</v>
      </c>
      <c r="GE273" s="29"/>
      <c r="GF273" s="29"/>
      <c r="GG273" s="61" t="str">
        <f t="shared" si="146"/>
        <v/>
      </c>
      <c r="GH273" s="61" t="str">
        <f t="shared" si="147"/>
        <v/>
      </c>
    </row>
    <row r="274" spans="1:190" s="69" customFormat="1" x14ac:dyDescent="0.3">
      <c r="A274" s="84">
        <v>2373</v>
      </c>
      <c r="B274" s="42" t="s">
        <v>2503</v>
      </c>
      <c r="C274" s="85">
        <v>13655721074</v>
      </c>
      <c r="D274" s="43" t="s">
        <v>3550</v>
      </c>
      <c r="E274" s="44" t="s">
        <v>3551</v>
      </c>
      <c r="F274" s="44" t="s">
        <v>2505</v>
      </c>
      <c r="G274" s="45">
        <v>16</v>
      </c>
      <c r="H274" s="86" t="s">
        <v>134</v>
      </c>
      <c r="I274" s="44" t="s">
        <v>2850</v>
      </c>
      <c r="J274" s="44" t="s">
        <v>1697</v>
      </c>
      <c r="K274" s="44" t="s">
        <v>205</v>
      </c>
      <c r="L274" s="43" t="s">
        <v>4168</v>
      </c>
      <c r="M274" s="44" t="s">
        <v>638</v>
      </c>
      <c r="N274" s="43" t="s">
        <v>4168</v>
      </c>
      <c r="O274" s="44" t="s">
        <v>4418</v>
      </c>
      <c r="P274" s="42" t="s">
        <v>5137</v>
      </c>
      <c r="Q274" s="42" t="s">
        <v>5138</v>
      </c>
      <c r="R274" s="43"/>
      <c r="S274" s="43"/>
      <c r="T274" s="44" t="s">
        <v>5139</v>
      </c>
      <c r="U274" s="44" t="s">
        <v>6390</v>
      </c>
      <c r="V274" s="43" t="s">
        <v>6391</v>
      </c>
      <c r="W274" s="43" t="s">
        <v>6391</v>
      </c>
      <c r="X274" s="43">
        <v>0</v>
      </c>
      <c r="Y274" s="43" t="s">
        <v>6391</v>
      </c>
      <c r="Z274" s="44" t="s">
        <v>2364</v>
      </c>
      <c r="AA274" s="44" t="s">
        <v>2732</v>
      </c>
      <c r="AB274" s="46" t="s">
        <v>2264</v>
      </c>
      <c r="AC274" s="47" t="s">
        <v>2265</v>
      </c>
      <c r="AD274" s="44" t="s">
        <v>2266</v>
      </c>
      <c r="AE274" s="44" t="s">
        <v>2657</v>
      </c>
      <c r="AF274" s="47" t="s">
        <v>2173</v>
      </c>
      <c r="AG274" s="47" t="s">
        <v>2174</v>
      </c>
      <c r="AH274" s="44" t="s">
        <v>2175</v>
      </c>
      <c r="AI274" s="44" t="s">
        <v>2653</v>
      </c>
      <c r="AJ274" s="44" t="s">
        <v>1416</v>
      </c>
      <c r="AK274" s="44" t="s">
        <v>2548</v>
      </c>
      <c r="AL274" s="44">
        <v>2</v>
      </c>
      <c r="AM274" s="44" t="s">
        <v>2778</v>
      </c>
      <c r="AN274" s="44">
        <v>8</v>
      </c>
      <c r="AO274" s="44" t="s">
        <v>2783</v>
      </c>
      <c r="AP274" s="44">
        <v>1</v>
      </c>
      <c r="AQ274" s="44" t="s">
        <v>2789</v>
      </c>
      <c r="AR274" s="44" t="s">
        <v>7464</v>
      </c>
      <c r="AS274" s="44">
        <v>0</v>
      </c>
      <c r="AT274" s="44" t="s">
        <v>7464</v>
      </c>
      <c r="AU274" s="44">
        <v>0</v>
      </c>
      <c r="AV274" s="44" t="s">
        <v>8040</v>
      </c>
      <c r="AW274" s="44">
        <v>0</v>
      </c>
      <c r="AX274" s="44">
        <v>0</v>
      </c>
      <c r="AY274" s="44" t="s">
        <v>8040</v>
      </c>
      <c r="AZ274" s="44" t="s">
        <v>8040</v>
      </c>
      <c r="BA274" s="48" t="s">
        <v>134</v>
      </c>
      <c r="BB274" s="48" t="s">
        <v>128</v>
      </c>
      <c r="BC274" s="48" t="s">
        <v>1758</v>
      </c>
      <c r="BD274" s="48" t="s">
        <v>8492</v>
      </c>
      <c r="BE274" s="48" t="s">
        <v>1909</v>
      </c>
      <c r="BF274" s="48" t="s">
        <v>128</v>
      </c>
      <c r="BG274" s="44" t="s">
        <v>9101</v>
      </c>
      <c r="BH274" s="44" t="s">
        <v>9102</v>
      </c>
      <c r="BI274" s="48" t="s">
        <v>6391</v>
      </c>
      <c r="BJ274" s="48" t="s">
        <v>9103</v>
      </c>
      <c r="BK274" s="44" t="s">
        <v>9104</v>
      </c>
      <c r="BL274" s="44" t="s">
        <v>7464</v>
      </c>
      <c r="BM274" s="44" t="s">
        <v>1851</v>
      </c>
      <c r="BN274" s="44">
        <v>5762954</v>
      </c>
      <c r="BO274" s="74">
        <v>54</v>
      </c>
      <c r="BP274" s="74">
        <v>3</v>
      </c>
      <c r="BQ274" s="44" t="s">
        <v>2832</v>
      </c>
      <c r="BR274" s="74">
        <v>5</v>
      </c>
      <c r="BS274" s="44" t="s">
        <v>2837</v>
      </c>
      <c r="BT274" s="74">
        <v>5</v>
      </c>
      <c r="BU274" s="44" t="s">
        <v>2838</v>
      </c>
      <c r="BV274" s="44" t="s">
        <v>9704</v>
      </c>
      <c r="BW274" s="44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53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15"/>
      <c r="DH274" s="15"/>
      <c r="DI274" s="15"/>
      <c r="DJ274" s="15"/>
      <c r="DK274" s="15"/>
      <c r="DL274" s="15"/>
      <c r="DM274" s="15"/>
      <c r="DN274" s="15"/>
      <c r="DO274" s="15"/>
      <c r="DP274" s="15"/>
      <c r="DQ274" s="33"/>
      <c r="DR274" s="33"/>
      <c r="DS274" s="33"/>
      <c r="DT274" s="15"/>
      <c r="DU274" s="15"/>
      <c r="DV274" s="15"/>
      <c r="DW274" s="30"/>
      <c r="DX274" s="15"/>
      <c r="DY274" s="31"/>
      <c r="DZ274" s="15"/>
      <c r="EA274" s="39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61" t="str">
        <f t="shared" ref="EQ274:EQ277" si="148">IF(CE274=1,EP274,IF(CB274=1,EO274,""))</f>
        <v/>
      </c>
      <c r="ER274" s="15"/>
      <c r="ES274" s="15"/>
      <c r="ET274" s="15"/>
      <c r="EU274" s="15"/>
      <c r="EV274" s="15"/>
      <c r="EW274" s="15"/>
      <c r="EX274" s="15"/>
      <c r="EY274" s="15"/>
      <c r="EZ274" s="15"/>
      <c r="FA274" s="15"/>
      <c r="FB274" s="15"/>
      <c r="FC274" s="15"/>
      <c r="FD274" s="15"/>
      <c r="FE274" s="15"/>
      <c r="FF274" s="15"/>
      <c r="FG274" s="15"/>
      <c r="FH274" s="15"/>
      <c r="FI274" s="15"/>
      <c r="FJ274" s="15"/>
      <c r="FK274" s="15"/>
      <c r="FL274" s="15"/>
      <c r="FM274" s="15"/>
      <c r="FN274" s="15"/>
      <c r="FO274" s="15"/>
      <c r="FP274" s="15"/>
      <c r="FQ274" s="15"/>
      <c r="FR274" s="15"/>
      <c r="FS274" s="15"/>
      <c r="FT274" s="15"/>
      <c r="FU274" s="15"/>
      <c r="FV274" s="15"/>
      <c r="FW274" s="15"/>
      <c r="FX274" s="15"/>
      <c r="FY274" s="15"/>
      <c r="FZ274" s="15"/>
      <c r="GA274" s="15"/>
      <c r="GB274" s="32"/>
      <c r="GC274" s="32"/>
      <c r="GD274" s="72">
        <f t="shared" ref="GD274:GD277" si="149">NETWORKDAYS.INTL(GB274,GC274,1)</f>
        <v>0</v>
      </c>
      <c r="GE274" s="29"/>
      <c r="GF274" s="29"/>
      <c r="GG274" s="61" t="str">
        <f t="shared" ref="GG274:GG277" si="150">CONCATENATE(FC274,FD274,FE274,FF274)</f>
        <v/>
      </c>
      <c r="GH274" s="61" t="str">
        <f t="shared" ref="GH274:GH277" si="151">CONCATENATE(FQ274,FR274,FS274,FT274)</f>
        <v/>
      </c>
    </row>
    <row r="275" spans="1:190" s="69" customFormat="1" x14ac:dyDescent="0.3">
      <c r="A275" s="84">
        <v>2391</v>
      </c>
      <c r="B275" s="42" t="s">
        <v>2504</v>
      </c>
      <c r="C275" s="85">
        <v>14695033070</v>
      </c>
      <c r="D275" s="43" t="s">
        <v>3552</v>
      </c>
      <c r="E275" s="44" t="s">
        <v>3553</v>
      </c>
      <c r="F275" s="44" t="s">
        <v>2505</v>
      </c>
      <c r="G275" s="45">
        <v>1</v>
      </c>
      <c r="H275" s="86" t="s">
        <v>134</v>
      </c>
      <c r="I275" s="44" t="s">
        <v>2850</v>
      </c>
      <c r="J275" s="44" t="s">
        <v>1697</v>
      </c>
      <c r="K275" s="44" t="s">
        <v>205</v>
      </c>
      <c r="L275" s="43" t="s">
        <v>4168</v>
      </c>
      <c r="M275" s="44" t="s">
        <v>638</v>
      </c>
      <c r="N275" s="43" t="s">
        <v>4168</v>
      </c>
      <c r="O275" s="44" t="s">
        <v>5140</v>
      </c>
      <c r="P275" s="42" t="s">
        <v>5141</v>
      </c>
      <c r="Q275" s="42" t="s">
        <v>5142</v>
      </c>
      <c r="R275" s="43" t="s">
        <v>5143</v>
      </c>
      <c r="S275" s="43" t="s">
        <v>5144</v>
      </c>
      <c r="T275" s="44" t="s">
        <v>5145</v>
      </c>
      <c r="U275" s="44"/>
      <c r="V275" s="43">
        <v>0</v>
      </c>
      <c r="W275" s="43">
        <v>0</v>
      </c>
      <c r="X275" s="43">
        <v>0</v>
      </c>
      <c r="Y275" s="43"/>
      <c r="Z275" s="44" t="s">
        <v>1910</v>
      </c>
      <c r="AA275" s="44" t="s">
        <v>2675</v>
      </c>
      <c r="AB275" s="46" t="s">
        <v>1911</v>
      </c>
      <c r="AC275" s="47" t="s">
        <v>1912</v>
      </c>
      <c r="AD275" s="44" t="s">
        <v>1913</v>
      </c>
      <c r="AE275" s="44" t="s">
        <v>2676</v>
      </c>
      <c r="AF275" s="47" t="s">
        <v>1915</v>
      </c>
      <c r="AG275" s="47" t="s">
        <v>1914</v>
      </c>
      <c r="AH275" s="44" t="s">
        <v>1916</v>
      </c>
      <c r="AI275" s="44" t="s">
        <v>2666</v>
      </c>
      <c r="AJ275" s="44" t="s">
        <v>63</v>
      </c>
      <c r="AK275" s="44" t="s">
        <v>2588</v>
      </c>
      <c r="AL275" s="44">
        <v>1</v>
      </c>
      <c r="AM275" s="44" t="s">
        <v>2781</v>
      </c>
      <c r="AN275" s="44">
        <v>3</v>
      </c>
      <c r="AO275" s="44" t="s">
        <v>2782</v>
      </c>
      <c r="AP275" s="44">
        <v>1</v>
      </c>
      <c r="AQ275" s="44" t="s">
        <v>2789</v>
      </c>
      <c r="AR275" s="44" t="s">
        <v>7465</v>
      </c>
      <c r="AS275" s="44">
        <v>0</v>
      </c>
      <c r="AT275" s="44"/>
      <c r="AU275" s="44"/>
      <c r="AV275" s="44" t="s">
        <v>8041</v>
      </c>
      <c r="AW275" s="44">
        <v>0</v>
      </c>
      <c r="AX275" s="44">
        <v>0</v>
      </c>
      <c r="AY275" s="44"/>
      <c r="AZ275" s="44"/>
      <c r="BA275" s="48"/>
      <c r="BB275" s="48"/>
      <c r="BC275" s="48"/>
      <c r="BD275" s="48"/>
      <c r="BE275" s="48"/>
      <c r="BF275" s="48"/>
      <c r="BG275" s="44"/>
      <c r="BH275" s="44"/>
      <c r="BI275" s="48"/>
      <c r="BJ275" s="48"/>
      <c r="BK275" s="44"/>
      <c r="BL275" s="44"/>
      <c r="BM275" s="44" t="s">
        <v>1851</v>
      </c>
      <c r="BN275" s="44">
        <v>3545986</v>
      </c>
      <c r="BO275" s="74">
        <v>29</v>
      </c>
      <c r="BP275" s="74">
        <v>2</v>
      </c>
      <c r="BQ275" s="44" t="s">
        <v>2833</v>
      </c>
      <c r="BR275" s="74">
        <v>4</v>
      </c>
      <c r="BS275" s="44" t="s">
        <v>2839</v>
      </c>
      <c r="BT275" s="74">
        <v>4</v>
      </c>
      <c r="BU275" s="44" t="s">
        <v>2840</v>
      </c>
      <c r="BV275" s="44" t="s">
        <v>9704</v>
      </c>
      <c r="BW275" s="44"/>
      <c r="BX275" s="15"/>
      <c r="BY275" s="15"/>
      <c r="BZ275" s="15"/>
      <c r="CA275" s="15"/>
      <c r="CB275" s="15"/>
      <c r="CC275" s="15"/>
      <c r="CD275" s="15"/>
      <c r="CE275" s="15"/>
      <c r="CF275" s="15"/>
      <c r="CG275" s="15"/>
      <c r="CH275" s="15"/>
      <c r="CI275" s="15"/>
      <c r="CJ275" s="15"/>
      <c r="CK275" s="15"/>
      <c r="CL275" s="15"/>
      <c r="CM275" s="15"/>
      <c r="CN275" s="15"/>
      <c r="CO275" s="15"/>
      <c r="CP275" s="53"/>
      <c r="CQ275" s="15"/>
      <c r="CR275" s="15"/>
      <c r="CS275" s="15"/>
      <c r="CT275" s="15"/>
      <c r="CU275" s="15"/>
      <c r="CV275" s="15"/>
      <c r="CW275" s="15"/>
      <c r="CX275" s="15"/>
      <c r="CY275" s="15"/>
      <c r="CZ275" s="15"/>
      <c r="DA275" s="15"/>
      <c r="DB275" s="15"/>
      <c r="DC275" s="15"/>
      <c r="DD275" s="15"/>
      <c r="DE275" s="15"/>
      <c r="DF275" s="15"/>
      <c r="DG275" s="15"/>
      <c r="DH275" s="15"/>
      <c r="DI275" s="15"/>
      <c r="DJ275" s="15"/>
      <c r="DK275" s="15"/>
      <c r="DL275" s="15"/>
      <c r="DM275" s="15"/>
      <c r="DN275" s="15"/>
      <c r="DO275" s="15"/>
      <c r="DP275" s="15"/>
      <c r="DQ275" s="33"/>
      <c r="DR275" s="33"/>
      <c r="DS275" s="33"/>
      <c r="DT275" s="15"/>
      <c r="DU275" s="15"/>
      <c r="DV275" s="15"/>
      <c r="DW275" s="30"/>
      <c r="DX275" s="15"/>
      <c r="DY275" s="31"/>
      <c r="DZ275" s="15"/>
      <c r="EA275" s="39"/>
      <c r="EB275" s="15"/>
      <c r="EC275" s="15"/>
      <c r="ED275" s="15"/>
      <c r="EE275" s="15"/>
      <c r="EF275" s="15"/>
      <c r="EG275" s="15"/>
      <c r="EH275" s="15"/>
      <c r="EI275" s="15"/>
      <c r="EJ275" s="15"/>
      <c r="EK275" s="15"/>
      <c r="EL275" s="15"/>
      <c r="EM275" s="15"/>
      <c r="EN275" s="15"/>
      <c r="EO275" s="15"/>
      <c r="EP275" s="15"/>
      <c r="EQ275" s="61" t="str">
        <f t="shared" si="148"/>
        <v/>
      </c>
      <c r="ER275" s="15"/>
      <c r="ES275" s="15"/>
      <c r="ET275" s="15"/>
      <c r="EU275" s="15"/>
      <c r="EV275" s="15"/>
      <c r="EW275" s="15"/>
      <c r="EX275" s="15"/>
      <c r="EY275" s="15"/>
      <c r="EZ275" s="15"/>
      <c r="FA275" s="15"/>
      <c r="FB275" s="15"/>
      <c r="FC275" s="15"/>
      <c r="FD275" s="15"/>
      <c r="FE275" s="15"/>
      <c r="FF275" s="15"/>
      <c r="FG275" s="15"/>
      <c r="FH275" s="15"/>
      <c r="FI275" s="15"/>
      <c r="FJ275" s="15"/>
      <c r="FK275" s="15"/>
      <c r="FL275" s="15"/>
      <c r="FM275" s="15"/>
      <c r="FN275" s="15"/>
      <c r="FO275" s="15"/>
      <c r="FP275" s="15"/>
      <c r="FQ275" s="15"/>
      <c r="FR275" s="15"/>
      <c r="FS275" s="15"/>
      <c r="FT275" s="15"/>
      <c r="FU275" s="15"/>
      <c r="FV275" s="15"/>
      <c r="FW275" s="15"/>
      <c r="FX275" s="15"/>
      <c r="FY275" s="15"/>
      <c r="FZ275" s="15"/>
      <c r="GA275" s="15"/>
      <c r="GB275" s="32"/>
      <c r="GC275" s="32"/>
      <c r="GD275" s="72">
        <f t="shared" si="149"/>
        <v>0</v>
      </c>
      <c r="GE275" s="29"/>
      <c r="GF275" s="29"/>
      <c r="GG275" s="61" t="str">
        <f t="shared" si="150"/>
        <v/>
      </c>
      <c r="GH275" s="61" t="str">
        <f t="shared" si="151"/>
        <v/>
      </c>
    </row>
    <row r="276" spans="1:190" s="69" customFormat="1" x14ac:dyDescent="0.3">
      <c r="A276" s="84">
        <v>2401</v>
      </c>
      <c r="B276" s="42" t="s">
        <v>2504</v>
      </c>
      <c r="C276" s="85">
        <v>14624206062</v>
      </c>
      <c r="D276" s="43" t="s">
        <v>3554</v>
      </c>
      <c r="E276" s="44" t="s">
        <v>3555</v>
      </c>
      <c r="F276" s="44" t="s">
        <v>3556</v>
      </c>
      <c r="G276" s="45">
        <v>3</v>
      </c>
      <c r="H276" s="86" t="s">
        <v>130</v>
      </c>
      <c r="I276" s="44" t="s">
        <v>2847</v>
      </c>
      <c r="J276" s="44" t="s">
        <v>1697</v>
      </c>
      <c r="K276" s="44" t="s">
        <v>179</v>
      </c>
      <c r="L276" s="43" t="s">
        <v>5146</v>
      </c>
      <c r="M276" s="44" t="s">
        <v>507</v>
      </c>
      <c r="N276" s="43" t="s">
        <v>5146</v>
      </c>
      <c r="O276" s="44" t="s">
        <v>5147</v>
      </c>
      <c r="P276" s="42" t="s">
        <v>5148</v>
      </c>
      <c r="Q276" s="42" t="s">
        <v>5149</v>
      </c>
      <c r="R276" s="43" t="s">
        <v>5150</v>
      </c>
      <c r="S276" s="43" t="s">
        <v>5151</v>
      </c>
      <c r="T276" s="44" t="s">
        <v>5152</v>
      </c>
      <c r="U276" s="44"/>
      <c r="V276" s="43">
        <v>0</v>
      </c>
      <c r="W276" s="43">
        <v>0</v>
      </c>
      <c r="X276" s="43">
        <v>0</v>
      </c>
      <c r="Y276" s="43"/>
      <c r="Z276" s="44" t="s">
        <v>6982</v>
      </c>
      <c r="AA276" s="44" t="s">
        <v>6983</v>
      </c>
      <c r="AB276" s="46" t="s">
        <v>2306</v>
      </c>
      <c r="AC276" s="47" t="s">
        <v>2307</v>
      </c>
      <c r="AD276" s="44" t="s">
        <v>2308</v>
      </c>
      <c r="AE276" s="44" t="s">
        <v>2659</v>
      </c>
      <c r="AF276" s="47" t="s">
        <v>2309</v>
      </c>
      <c r="AG276" s="47" t="s">
        <v>2307</v>
      </c>
      <c r="AH276" s="44" t="s">
        <v>1746</v>
      </c>
      <c r="AI276" s="44" t="s">
        <v>2555</v>
      </c>
      <c r="AJ276" s="44" t="s">
        <v>1406</v>
      </c>
      <c r="AK276" s="44" t="s">
        <v>1749</v>
      </c>
      <c r="AL276" s="44">
        <v>1</v>
      </c>
      <c r="AM276" s="44" t="s">
        <v>2781</v>
      </c>
      <c r="AN276" s="44">
        <v>3</v>
      </c>
      <c r="AO276" s="44" t="s">
        <v>2782</v>
      </c>
      <c r="AP276" s="44">
        <v>1</v>
      </c>
      <c r="AQ276" s="44" t="s">
        <v>2789</v>
      </c>
      <c r="AR276" s="44" t="s">
        <v>7466</v>
      </c>
      <c r="AS276" s="44">
        <v>0</v>
      </c>
      <c r="AT276" s="44"/>
      <c r="AU276" s="44"/>
      <c r="AV276" s="44" t="s">
        <v>3555</v>
      </c>
      <c r="AW276" s="44">
        <v>0</v>
      </c>
      <c r="AX276" s="44">
        <v>0</v>
      </c>
      <c r="AY276" s="44"/>
      <c r="AZ276" s="44"/>
      <c r="BA276" s="48"/>
      <c r="BB276" s="48"/>
      <c r="BC276" s="48"/>
      <c r="BD276" s="48"/>
      <c r="BE276" s="48"/>
      <c r="BF276" s="48"/>
      <c r="BG276" s="44"/>
      <c r="BH276" s="44"/>
      <c r="BI276" s="48"/>
      <c r="BJ276" s="48"/>
      <c r="BK276" s="44"/>
      <c r="BL276" s="44"/>
      <c r="BM276" s="44" t="s">
        <v>2826</v>
      </c>
      <c r="BN276" s="44">
        <v>1257546</v>
      </c>
      <c r="BO276" s="74">
        <v>9</v>
      </c>
      <c r="BP276" s="74">
        <v>1</v>
      </c>
      <c r="BQ276" s="44" t="s">
        <v>2834</v>
      </c>
      <c r="BR276" s="74">
        <v>3</v>
      </c>
      <c r="BS276" s="44" t="s">
        <v>2841</v>
      </c>
      <c r="BT276" s="74">
        <v>3</v>
      </c>
      <c r="BU276" s="44" t="s">
        <v>2842</v>
      </c>
      <c r="BV276" s="44" t="s">
        <v>9704</v>
      </c>
      <c r="BW276" s="44"/>
      <c r="BX276" s="15"/>
      <c r="BY276" s="15"/>
      <c r="BZ276" s="15"/>
      <c r="CA276" s="15"/>
      <c r="CB276" s="15"/>
      <c r="CC276" s="15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5"/>
      <c r="CO276" s="15"/>
      <c r="CP276" s="53"/>
      <c r="CQ276" s="15"/>
      <c r="CR276" s="15"/>
      <c r="CS276" s="15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5"/>
      <c r="DE276" s="15"/>
      <c r="DF276" s="15"/>
      <c r="DG276" s="15"/>
      <c r="DH276" s="15"/>
      <c r="DI276" s="15"/>
      <c r="DJ276" s="15"/>
      <c r="DK276" s="15"/>
      <c r="DL276" s="15"/>
      <c r="DM276" s="15"/>
      <c r="DN276" s="15"/>
      <c r="DO276" s="15"/>
      <c r="DP276" s="15"/>
      <c r="DQ276" s="33"/>
      <c r="DR276" s="33"/>
      <c r="DS276" s="33"/>
      <c r="DT276" s="15"/>
      <c r="DU276" s="15"/>
      <c r="DV276" s="15"/>
      <c r="DW276" s="30"/>
      <c r="DX276" s="15"/>
      <c r="DY276" s="31"/>
      <c r="DZ276" s="15"/>
      <c r="EA276" s="39"/>
      <c r="EB276" s="15"/>
      <c r="EC276" s="15"/>
      <c r="ED276" s="15"/>
      <c r="EE276" s="15"/>
      <c r="EF276" s="15"/>
      <c r="EG276" s="15"/>
      <c r="EH276" s="15"/>
      <c r="EI276" s="15"/>
      <c r="EJ276" s="15"/>
      <c r="EK276" s="15"/>
      <c r="EL276" s="15"/>
      <c r="EM276" s="15"/>
      <c r="EN276" s="15"/>
      <c r="EO276" s="15"/>
      <c r="EP276" s="15"/>
      <c r="EQ276" s="61" t="str">
        <f t="shared" si="148"/>
        <v/>
      </c>
      <c r="ER276" s="15"/>
      <c r="ES276" s="15"/>
      <c r="ET276" s="15"/>
      <c r="EU276" s="15"/>
      <c r="EV276" s="15"/>
      <c r="EW276" s="15"/>
      <c r="EX276" s="15"/>
      <c r="EY276" s="15"/>
      <c r="EZ276" s="15"/>
      <c r="FA276" s="15"/>
      <c r="FB276" s="15"/>
      <c r="FC276" s="15"/>
      <c r="FD276" s="15"/>
      <c r="FE276" s="15"/>
      <c r="FF276" s="15"/>
      <c r="FG276" s="15"/>
      <c r="FH276" s="15"/>
      <c r="FI276" s="15"/>
      <c r="FJ276" s="15"/>
      <c r="FK276" s="15"/>
      <c r="FL276" s="15"/>
      <c r="FM276" s="15"/>
      <c r="FN276" s="15"/>
      <c r="FO276" s="15"/>
      <c r="FP276" s="15"/>
      <c r="FQ276" s="15"/>
      <c r="FR276" s="15"/>
      <c r="FS276" s="15"/>
      <c r="FT276" s="15"/>
      <c r="FU276" s="15"/>
      <c r="FV276" s="15"/>
      <c r="FW276" s="15"/>
      <c r="FX276" s="15"/>
      <c r="FY276" s="15"/>
      <c r="FZ276" s="15"/>
      <c r="GA276" s="15"/>
      <c r="GB276" s="32"/>
      <c r="GC276" s="32"/>
      <c r="GD276" s="72">
        <f t="shared" si="149"/>
        <v>0</v>
      </c>
      <c r="GE276" s="29"/>
      <c r="GF276" s="29"/>
      <c r="GG276" s="61" t="str">
        <f t="shared" si="150"/>
        <v/>
      </c>
      <c r="GH276" s="61" t="str">
        <f t="shared" si="151"/>
        <v/>
      </c>
    </row>
    <row r="277" spans="1:190" s="69" customFormat="1" x14ac:dyDescent="0.3">
      <c r="A277" s="84">
        <v>2421</v>
      </c>
      <c r="B277" s="42" t="s">
        <v>2504</v>
      </c>
      <c r="C277" s="85">
        <v>14615492010</v>
      </c>
      <c r="D277" s="43" t="s">
        <v>3557</v>
      </c>
      <c r="E277" s="44" t="s">
        <v>3558</v>
      </c>
      <c r="F277" s="44" t="s">
        <v>3559</v>
      </c>
      <c r="G277" s="45">
        <v>1</v>
      </c>
      <c r="H277" s="86" t="s">
        <v>128</v>
      </c>
      <c r="I277" s="44" t="s">
        <v>2854</v>
      </c>
      <c r="J277" s="44" t="s">
        <v>1697</v>
      </c>
      <c r="K277" s="44" t="s">
        <v>153</v>
      </c>
      <c r="L277" s="43" t="s">
        <v>4163</v>
      </c>
      <c r="M277" s="44" t="s">
        <v>377</v>
      </c>
      <c r="N277" s="43" t="s">
        <v>4163</v>
      </c>
      <c r="O277" s="44" t="s">
        <v>4197</v>
      </c>
      <c r="P277" s="42" t="s">
        <v>4198</v>
      </c>
      <c r="Q277" s="42" t="s">
        <v>5153</v>
      </c>
      <c r="R277" s="43" t="s">
        <v>5154</v>
      </c>
      <c r="S277" s="43" t="s">
        <v>5155</v>
      </c>
      <c r="T277" s="44" t="s">
        <v>5156</v>
      </c>
      <c r="U277" s="44"/>
      <c r="V277" s="43" t="s">
        <v>2475</v>
      </c>
      <c r="W277" s="43">
        <v>0</v>
      </c>
      <c r="X277" s="43">
        <v>0</v>
      </c>
      <c r="Y277" s="43"/>
      <c r="Z277" s="44" t="s">
        <v>2097</v>
      </c>
      <c r="AA277" s="44" t="s">
        <v>2589</v>
      </c>
      <c r="AB277" s="46" t="s">
        <v>1966</v>
      </c>
      <c r="AC277" s="47" t="s">
        <v>1967</v>
      </c>
      <c r="AD277" s="44" t="s">
        <v>1968</v>
      </c>
      <c r="AE277" s="44" t="s">
        <v>2539</v>
      </c>
      <c r="AF277" s="47" t="s">
        <v>1782</v>
      </c>
      <c r="AG277" s="47" t="s">
        <v>1783</v>
      </c>
      <c r="AH277" s="44" t="s">
        <v>1784</v>
      </c>
      <c r="AI277" s="44" t="s">
        <v>2517</v>
      </c>
      <c r="AJ277" s="44" t="s">
        <v>1414</v>
      </c>
      <c r="AK277" s="44" t="s">
        <v>2515</v>
      </c>
      <c r="AL277" s="44">
        <v>2</v>
      </c>
      <c r="AM277" s="44" t="s">
        <v>2778</v>
      </c>
      <c r="AN277" s="44">
        <v>4</v>
      </c>
      <c r="AO277" s="44" t="s">
        <v>2779</v>
      </c>
      <c r="AP277" s="44">
        <v>1</v>
      </c>
      <c r="AQ277" s="44" t="s">
        <v>2789</v>
      </c>
      <c r="AR277" s="44" t="s">
        <v>7467</v>
      </c>
      <c r="AS277" s="44">
        <v>0</v>
      </c>
      <c r="AT277" s="44"/>
      <c r="AU277" s="44"/>
      <c r="AV277" s="44" t="s">
        <v>8042</v>
      </c>
      <c r="AW277" s="44">
        <v>0</v>
      </c>
      <c r="AX277" s="44">
        <v>0</v>
      </c>
      <c r="AY277" s="44"/>
      <c r="AZ277" s="44"/>
      <c r="BA277" s="48"/>
      <c r="BB277" s="48"/>
      <c r="BC277" s="48"/>
      <c r="BD277" s="48"/>
      <c r="BE277" s="48"/>
      <c r="BF277" s="48"/>
      <c r="BG277" s="44"/>
      <c r="BH277" s="44"/>
      <c r="BI277" s="48"/>
      <c r="BJ277" s="48"/>
      <c r="BK277" s="44"/>
      <c r="BL277" s="44"/>
      <c r="BM277" s="44" t="s">
        <v>1761</v>
      </c>
      <c r="BN277" s="44">
        <v>5193992</v>
      </c>
      <c r="BO277" s="74">
        <v>13</v>
      </c>
      <c r="BP277" s="74">
        <v>2</v>
      </c>
      <c r="BQ277" s="44" t="s">
        <v>2833</v>
      </c>
      <c r="BR277" s="74">
        <v>5</v>
      </c>
      <c r="BS277" s="44" t="s">
        <v>2837</v>
      </c>
      <c r="BT277" s="74">
        <v>5</v>
      </c>
      <c r="BU277" s="44" t="s">
        <v>2838</v>
      </c>
      <c r="BV277" s="44" t="s">
        <v>9703</v>
      </c>
      <c r="BW277" s="44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53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15"/>
      <c r="DH277" s="15"/>
      <c r="DI277" s="15"/>
      <c r="DJ277" s="15"/>
      <c r="DK277" s="15"/>
      <c r="DL277" s="15"/>
      <c r="DM277" s="15"/>
      <c r="DN277" s="15"/>
      <c r="DO277" s="15"/>
      <c r="DP277" s="15"/>
      <c r="DQ277" s="33"/>
      <c r="DR277" s="33"/>
      <c r="DS277" s="33"/>
      <c r="DT277" s="15"/>
      <c r="DU277" s="15"/>
      <c r="DV277" s="15"/>
      <c r="DW277" s="30"/>
      <c r="DX277" s="15"/>
      <c r="DY277" s="31"/>
      <c r="DZ277" s="15"/>
      <c r="EA277" s="39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61" t="str">
        <f t="shared" si="148"/>
        <v/>
      </c>
      <c r="ER277" s="15"/>
      <c r="ES277" s="15"/>
      <c r="ET277" s="15"/>
      <c r="EU277" s="15"/>
      <c r="EV277" s="15"/>
      <c r="EW277" s="15"/>
      <c r="EX277" s="15"/>
      <c r="EY277" s="15"/>
      <c r="EZ277" s="15"/>
      <c r="FA277" s="15"/>
      <c r="FB277" s="15"/>
      <c r="FC277" s="15"/>
      <c r="FD277" s="15"/>
      <c r="FE277" s="15"/>
      <c r="FF277" s="15"/>
      <c r="FG277" s="15"/>
      <c r="FH277" s="15"/>
      <c r="FI277" s="15"/>
      <c r="FJ277" s="15"/>
      <c r="FK277" s="15"/>
      <c r="FL277" s="15"/>
      <c r="FM277" s="15"/>
      <c r="FN277" s="15"/>
      <c r="FO277" s="15"/>
      <c r="FP277" s="15"/>
      <c r="FQ277" s="15"/>
      <c r="FR277" s="15"/>
      <c r="FS277" s="15"/>
      <c r="FT277" s="15"/>
      <c r="FU277" s="15"/>
      <c r="FV277" s="15"/>
      <c r="FW277" s="15"/>
      <c r="FX277" s="15"/>
      <c r="FY277" s="15"/>
      <c r="FZ277" s="15"/>
      <c r="GA277" s="15"/>
      <c r="GB277" s="32"/>
      <c r="GC277" s="32"/>
      <c r="GD277" s="72">
        <f t="shared" si="149"/>
        <v>0</v>
      </c>
      <c r="GE277" s="29"/>
      <c r="GF277" s="29"/>
      <c r="GG277" s="61" t="str">
        <f t="shared" si="150"/>
        <v/>
      </c>
      <c r="GH277" s="61" t="str">
        <f t="shared" si="151"/>
        <v/>
      </c>
    </row>
    <row r="278" spans="1:190" s="69" customFormat="1" x14ac:dyDescent="0.3">
      <c r="A278" s="84">
        <v>2440</v>
      </c>
      <c r="B278" s="42" t="s">
        <v>1737</v>
      </c>
      <c r="C278" s="85">
        <v>47077967016</v>
      </c>
      <c r="D278" s="43" t="s">
        <v>3560</v>
      </c>
      <c r="E278" s="44" t="s">
        <v>3561</v>
      </c>
      <c r="F278" s="44" t="s">
        <v>3561</v>
      </c>
      <c r="G278" s="45">
        <v>1</v>
      </c>
      <c r="H278" s="86" t="s">
        <v>128</v>
      </c>
      <c r="I278" s="44" t="s">
        <v>2854</v>
      </c>
      <c r="J278" s="44" t="s">
        <v>1697</v>
      </c>
      <c r="K278" s="44" t="s">
        <v>153</v>
      </c>
      <c r="L278" s="43" t="s">
        <v>4163</v>
      </c>
      <c r="M278" s="44" t="s">
        <v>390</v>
      </c>
      <c r="N278" s="43" t="s">
        <v>4826</v>
      </c>
      <c r="O278" s="44" t="s">
        <v>5157</v>
      </c>
      <c r="P278" s="42" t="s">
        <v>5158</v>
      </c>
      <c r="Q278" s="42" t="s">
        <v>5159</v>
      </c>
      <c r="R278" s="43"/>
      <c r="S278" s="43"/>
      <c r="T278" s="44" t="s">
        <v>5160</v>
      </c>
      <c r="U278" s="44" t="s">
        <v>6392</v>
      </c>
      <c r="V278" s="43" t="s">
        <v>6393</v>
      </c>
      <c r="W278" s="43">
        <v>0</v>
      </c>
      <c r="X278" s="43">
        <v>0</v>
      </c>
      <c r="Y278" s="43" t="s">
        <v>6393</v>
      </c>
      <c r="Z278" s="44" t="s">
        <v>6890</v>
      </c>
      <c r="AA278" s="44" t="s">
        <v>6891</v>
      </c>
      <c r="AB278" s="46" t="s">
        <v>2757</v>
      </c>
      <c r="AC278" s="47" t="s">
        <v>2758</v>
      </c>
      <c r="AD278" s="44" t="s">
        <v>2759</v>
      </c>
      <c r="AE278" s="44" t="s">
        <v>2760</v>
      </c>
      <c r="AF278" s="47" t="s">
        <v>2761</v>
      </c>
      <c r="AG278" s="47" t="s">
        <v>2758</v>
      </c>
      <c r="AH278" s="44" t="s">
        <v>2762</v>
      </c>
      <c r="AI278" s="44" t="s">
        <v>2760</v>
      </c>
      <c r="AJ278" s="44" t="s">
        <v>1434</v>
      </c>
      <c r="AK278" s="44" t="s">
        <v>2566</v>
      </c>
      <c r="AL278" s="44">
        <v>2</v>
      </c>
      <c r="AM278" s="44" t="s">
        <v>2778</v>
      </c>
      <c r="AN278" s="44">
        <v>4</v>
      </c>
      <c r="AO278" s="44" t="s">
        <v>2779</v>
      </c>
      <c r="AP278" s="44">
        <v>1</v>
      </c>
      <c r="AQ278" s="44" t="s">
        <v>2789</v>
      </c>
      <c r="AR278" s="44" t="s">
        <v>7468</v>
      </c>
      <c r="AS278" s="44">
        <v>0</v>
      </c>
      <c r="AT278" s="44" t="s">
        <v>7468</v>
      </c>
      <c r="AU278" s="44" t="s">
        <v>2791</v>
      </c>
      <c r="AV278" s="44" t="s">
        <v>8043</v>
      </c>
      <c r="AW278" s="44">
        <v>0</v>
      </c>
      <c r="AX278" s="44">
        <v>0</v>
      </c>
      <c r="AY278" s="44" t="s">
        <v>8043</v>
      </c>
      <c r="AZ278" s="44" t="s">
        <v>8043</v>
      </c>
      <c r="BA278" s="48" t="s">
        <v>128</v>
      </c>
      <c r="BB278" s="48" t="s">
        <v>128</v>
      </c>
      <c r="BC278" s="48" t="s">
        <v>8729</v>
      </c>
      <c r="BD278" s="48" t="s">
        <v>1770</v>
      </c>
      <c r="BE278" s="48" t="s">
        <v>1760</v>
      </c>
      <c r="BF278" s="48" t="s">
        <v>139</v>
      </c>
      <c r="BG278" s="44" t="s">
        <v>9105</v>
      </c>
      <c r="BH278" s="44" t="s">
        <v>9106</v>
      </c>
      <c r="BI278" s="48" t="s">
        <v>9107</v>
      </c>
      <c r="BJ278" s="48" t="s">
        <v>9107</v>
      </c>
      <c r="BK278" s="44" t="s">
        <v>7468</v>
      </c>
      <c r="BL278" s="44" t="s">
        <v>7468</v>
      </c>
      <c r="BM278" s="44" t="s">
        <v>1851</v>
      </c>
      <c r="BN278" s="44">
        <v>1567311</v>
      </c>
      <c r="BO278" s="74">
        <v>3</v>
      </c>
      <c r="BP278" s="74">
        <v>1</v>
      </c>
      <c r="BQ278" s="44" t="s">
        <v>2834</v>
      </c>
      <c r="BR278" s="74">
        <v>3</v>
      </c>
      <c r="BS278" s="44" t="s">
        <v>2841</v>
      </c>
      <c r="BT278" s="74">
        <v>3</v>
      </c>
      <c r="BU278" s="44" t="s">
        <v>2842</v>
      </c>
      <c r="BV278" s="44" t="s">
        <v>9703</v>
      </c>
      <c r="BW278" s="44"/>
      <c r="BX278" s="15"/>
      <c r="BY278" s="15"/>
      <c r="BZ278" s="15"/>
      <c r="CA278" s="15"/>
      <c r="CB278" s="15"/>
      <c r="CC278" s="15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5"/>
      <c r="CO278" s="15"/>
      <c r="CP278" s="53"/>
      <c r="CQ278" s="15"/>
      <c r="CR278" s="15"/>
      <c r="CS278" s="15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5"/>
      <c r="DE278" s="15"/>
      <c r="DF278" s="15"/>
      <c r="DG278" s="15"/>
      <c r="DH278" s="15"/>
      <c r="DI278" s="15"/>
      <c r="DJ278" s="15"/>
      <c r="DK278" s="15"/>
      <c r="DL278" s="15"/>
      <c r="DM278" s="15"/>
      <c r="DN278" s="15"/>
      <c r="DO278" s="15"/>
      <c r="DP278" s="15"/>
      <c r="DQ278" s="33"/>
      <c r="DR278" s="33"/>
      <c r="DS278" s="33"/>
      <c r="DT278" s="15"/>
      <c r="DU278" s="15"/>
      <c r="DV278" s="15"/>
      <c r="DW278" s="30"/>
      <c r="DX278" s="15"/>
      <c r="DY278" s="31"/>
      <c r="DZ278" s="15"/>
      <c r="EA278" s="39"/>
      <c r="EB278" s="15"/>
      <c r="EC278" s="15"/>
      <c r="ED278" s="15"/>
      <c r="EE278" s="15"/>
      <c r="EF278" s="15"/>
      <c r="EG278" s="15"/>
      <c r="EH278" s="15"/>
      <c r="EI278" s="15"/>
      <c r="EJ278" s="15"/>
      <c r="EK278" s="15"/>
      <c r="EL278" s="15"/>
      <c r="EM278" s="15"/>
      <c r="EN278" s="15"/>
      <c r="EO278" s="15"/>
      <c r="EP278" s="15"/>
      <c r="EQ278" s="61" t="str">
        <f t="shared" ref="EQ278:EQ287" si="152">IF(CE278=1,EP278,IF(CB278=1,EO278,""))</f>
        <v/>
      </c>
      <c r="ER278" s="15"/>
      <c r="ES278" s="15"/>
      <c r="ET278" s="15"/>
      <c r="EU278" s="15"/>
      <c r="EV278" s="15"/>
      <c r="EW278" s="15"/>
      <c r="EX278" s="15"/>
      <c r="EY278" s="15"/>
      <c r="EZ278" s="15"/>
      <c r="FA278" s="15"/>
      <c r="FB278" s="15"/>
      <c r="FC278" s="15"/>
      <c r="FD278" s="15"/>
      <c r="FE278" s="15"/>
      <c r="FF278" s="15"/>
      <c r="FG278" s="15"/>
      <c r="FH278" s="15"/>
      <c r="FI278" s="15"/>
      <c r="FJ278" s="15"/>
      <c r="FK278" s="15"/>
      <c r="FL278" s="15"/>
      <c r="FM278" s="15"/>
      <c r="FN278" s="15"/>
      <c r="FO278" s="15"/>
      <c r="FP278" s="15"/>
      <c r="FQ278" s="15"/>
      <c r="FR278" s="15"/>
      <c r="FS278" s="15"/>
      <c r="FT278" s="15"/>
      <c r="FU278" s="15"/>
      <c r="FV278" s="15"/>
      <c r="FW278" s="15"/>
      <c r="FX278" s="15"/>
      <c r="FY278" s="15"/>
      <c r="FZ278" s="15"/>
      <c r="GA278" s="15"/>
      <c r="GB278" s="32"/>
      <c r="GC278" s="32"/>
      <c r="GD278" s="72">
        <f t="shared" ref="GD278:GD287" si="153">NETWORKDAYS.INTL(GB278,GC278,1)</f>
        <v>0</v>
      </c>
      <c r="GE278" s="29"/>
      <c r="GF278" s="29"/>
      <c r="GG278" s="61" t="str">
        <f t="shared" ref="GG278:GG287" si="154">CONCATENATE(FC278,FD278,FE278,FF278)</f>
        <v/>
      </c>
      <c r="GH278" s="61" t="str">
        <f t="shared" ref="GH278:GH287" si="155">CONCATENATE(FQ278,FR278,FS278,FT278)</f>
        <v/>
      </c>
    </row>
    <row r="279" spans="1:190" s="69" customFormat="1" x14ac:dyDescent="0.3">
      <c r="A279" s="84">
        <v>2441</v>
      </c>
      <c r="B279" s="42" t="s">
        <v>2503</v>
      </c>
      <c r="C279" s="85">
        <v>41962935093</v>
      </c>
      <c r="D279" s="43" t="s">
        <v>3562</v>
      </c>
      <c r="E279" s="44" t="s">
        <v>3563</v>
      </c>
      <c r="F279" s="44" t="s">
        <v>3564</v>
      </c>
      <c r="G279" s="45">
        <v>2</v>
      </c>
      <c r="H279" s="86" t="s">
        <v>134</v>
      </c>
      <c r="I279" s="44" t="s">
        <v>2850</v>
      </c>
      <c r="J279" s="44" t="s">
        <v>1697</v>
      </c>
      <c r="K279" s="44" t="s">
        <v>205</v>
      </c>
      <c r="L279" s="43" t="s">
        <v>4168</v>
      </c>
      <c r="M279" s="44" t="s">
        <v>638</v>
      </c>
      <c r="N279" s="43" t="s">
        <v>4168</v>
      </c>
      <c r="O279" s="44" t="s">
        <v>4414</v>
      </c>
      <c r="P279" s="42" t="s">
        <v>4415</v>
      </c>
      <c r="Q279" s="42" t="s">
        <v>4416</v>
      </c>
      <c r="R279" s="43"/>
      <c r="S279" s="43"/>
      <c r="T279" s="44" t="s">
        <v>5161</v>
      </c>
      <c r="U279" s="44" t="s">
        <v>6394</v>
      </c>
      <c r="V279" s="43" t="s">
        <v>6395</v>
      </c>
      <c r="W279" s="43">
        <v>0</v>
      </c>
      <c r="X279" s="43">
        <v>0</v>
      </c>
      <c r="Y279" s="43" t="s">
        <v>6395</v>
      </c>
      <c r="Z279" s="44" t="s">
        <v>1924</v>
      </c>
      <c r="AA279" s="44" t="s">
        <v>1925</v>
      </c>
      <c r="AB279" s="46" t="s">
        <v>1926</v>
      </c>
      <c r="AC279" s="47" t="s">
        <v>1927</v>
      </c>
      <c r="AD279" s="44" t="s">
        <v>1754</v>
      </c>
      <c r="AE279" s="44" t="s">
        <v>2529</v>
      </c>
      <c r="AF279" s="47" t="s">
        <v>1756</v>
      </c>
      <c r="AG279" s="47" t="s">
        <v>1755</v>
      </c>
      <c r="AH279" s="44" t="s">
        <v>1757</v>
      </c>
      <c r="AI279" s="44" t="s">
        <v>2528</v>
      </c>
      <c r="AJ279" s="44" t="s">
        <v>1414</v>
      </c>
      <c r="AK279" s="44" t="s">
        <v>2515</v>
      </c>
      <c r="AL279" s="44">
        <v>2</v>
      </c>
      <c r="AM279" s="44" t="s">
        <v>2778</v>
      </c>
      <c r="AN279" s="44">
        <v>4</v>
      </c>
      <c r="AO279" s="44" t="s">
        <v>2779</v>
      </c>
      <c r="AP279" s="44">
        <v>1</v>
      </c>
      <c r="AQ279" s="44" t="s">
        <v>2789</v>
      </c>
      <c r="AR279" s="44" t="s">
        <v>7469</v>
      </c>
      <c r="AS279" s="44" t="s">
        <v>7470</v>
      </c>
      <c r="AT279" s="44" t="s">
        <v>7469</v>
      </c>
      <c r="AU279" s="44" t="s">
        <v>7470</v>
      </c>
      <c r="AV279" s="44" t="s">
        <v>8044</v>
      </c>
      <c r="AW279" s="44">
        <v>0</v>
      </c>
      <c r="AX279" s="44">
        <v>0</v>
      </c>
      <c r="AY279" s="44" t="s">
        <v>8044</v>
      </c>
      <c r="AZ279" s="44" t="s">
        <v>8044</v>
      </c>
      <c r="BA279" s="48" t="s">
        <v>134</v>
      </c>
      <c r="BB279" s="48" t="s">
        <v>128</v>
      </c>
      <c r="BC279" s="48" t="s">
        <v>1758</v>
      </c>
      <c r="BD279" s="48" t="s">
        <v>1769</v>
      </c>
      <c r="BE279" s="48" t="s">
        <v>1778</v>
      </c>
      <c r="BF279" s="48" t="s">
        <v>140</v>
      </c>
      <c r="BG279" s="44" t="s">
        <v>9108</v>
      </c>
      <c r="BH279" s="44" t="s">
        <v>9109</v>
      </c>
      <c r="BI279" s="48" t="s">
        <v>9110</v>
      </c>
      <c r="BJ279" s="48" t="s">
        <v>9110</v>
      </c>
      <c r="BK279" s="44" t="s">
        <v>9111</v>
      </c>
      <c r="BL279" s="44" t="s">
        <v>9111</v>
      </c>
      <c r="BM279" s="44" t="s">
        <v>1761</v>
      </c>
      <c r="BN279" s="44">
        <v>134773107</v>
      </c>
      <c r="BO279" s="74">
        <v>80</v>
      </c>
      <c r="BP279" s="74">
        <v>3</v>
      </c>
      <c r="BQ279" s="44" t="s">
        <v>2832</v>
      </c>
      <c r="BR279" s="74">
        <v>5</v>
      </c>
      <c r="BS279" s="44" t="s">
        <v>2837</v>
      </c>
      <c r="BT279" s="74">
        <v>5</v>
      </c>
      <c r="BU279" s="44" t="s">
        <v>2838</v>
      </c>
      <c r="BV279" s="44" t="s">
        <v>9704</v>
      </c>
      <c r="BW279" s="44"/>
      <c r="BX279" s="15"/>
      <c r="BY279" s="15"/>
      <c r="BZ279" s="15"/>
      <c r="CA279" s="15"/>
      <c r="CB279" s="15"/>
      <c r="CC279" s="15"/>
      <c r="CD279" s="15"/>
      <c r="CE279" s="15"/>
      <c r="CF279" s="15"/>
      <c r="CG279" s="15"/>
      <c r="CH279" s="15"/>
      <c r="CI279" s="15"/>
      <c r="CJ279" s="15"/>
      <c r="CK279" s="15"/>
      <c r="CL279" s="15"/>
      <c r="CM279" s="15"/>
      <c r="CN279" s="15"/>
      <c r="CO279" s="15"/>
      <c r="CP279" s="53"/>
      <c r="CQ279" s="15"/>
      <c r="CR279" s="15"/>
      <c r="CS279" s="15"/>
      <c r="CT279" s="15"/>
      <c r="CU279" s="15"/>
      <c r="CV279" s="15"/>
      <c r="CW279" s="15"/>
      <c r="CX279" s="15"/>
      <c r="CY279" s="15"/>
      <c r="CZ279" s="15"/>
      <c r="DA279" s="15"/>
      <c r="DB279" s="15"/>
      <c r="DC279" s="15"/>
      <c r="DD279" s="15"/>
      <c r="DE279" s="15"/>
      <c r="DF279" s="15"/>
      <c r="DG279" s="15"/>
      <c r="DH279" s="15"/>
      <c r="DI279" s="15"/>
      <c r="DJ279" s="15"/>
      <c r="DK279" s="15"/>
      <c r="DL279" s="15"/>
      <c r="DM279" s="15"/>
      <c r="DN279" s="15"/>
      <c r="DO279" s="15"/>
      <c r="DP279" s="15"/>
      <c r="DQ279" s="33"/>
      <c r="DR279" s="33"/>
      <c r="DS279" s="33"/>
      <c r="DT279" s="15"/>
      <c r="DU279" s="15"/>
      <c r="DV279" s="15"/>
      <c r="DW279" s="30"/>
      <c r="DX279" s="15"/>
      <c r="DY279" s="31"/>
      <c r="DZ279" s="15"/>
      <c r="EA279" s="39"/>
      <c r="EB279" s="15"/>
      <c r="EC279" s="15"/>
      <c r="ED279" s="15"/>
      <c r="EE279" s="15"/>
      <c r="EF279" s="15"/>
      <c r="EG279" s="15"/>
      <c r="EH279" s="15"/>
      <c r="EI279" s="15"/>
      <c r="EJ279" s="15"/>
      <c r="EK279" s="15"/>
      <c r="EL279" s="15"/>
      <c r="EM279" s="15"/>
      <c r="EN279" s="15"/>
      <c r="EO279" s="15"/>
      <c r="EP279" s="15"/>
      <c r="EQ279" s="61" t="str">
        <f t="shared" si="152"/>
        <v/>
      </c>
      <c r="ER279" s="15"/>
      <c r="ES279" s="15"/>
      <c r="ET279" s="15"/>
      <c r="EU279" s="15"/>
      <c r="EV279" s="15"/>
      <c r="EW279" s="15"/>
      <c r="EX279" s="15"/>
      <c r="EY279" s="15"/>
      <c r="EZ279" s="15"/>
      <c r="FA279" s="15"/>
      <c r="FB279" s="15"/>
      <c r="FC279" s="15"/>
      <c r="FD279" s="15"/>
      <c r="FE279" s="15"/>
      <c r="FF279" s="15"/>
      <c r="FG279" s="15"/>
      <c r="FH279" s="15"/>
      <c r="FI279" s="15"/>
      <c r="FJ279" s="15"/>
      <c r="FK279" s="15"/>
      <c r="FL279" s="15"/>
      <c r="FM279" s="15"/>
      <c r="FN279" s="15"/>
      <c r="FO279" s="15"/>
      <c r="FP279" s="15"/>
      <c r="FQ279" s="15"/>
      <c r="FR279" s="15"/>
      <c r="FS279" s="15"/>
      <c r="FT279" s="15"/>
      <c r="FU279" s="15"/>
      <c r="FV279" s="15"/>
      <c r="FW279" s="15"/>
      <c r="FX279" s="15"/>
      <c r="FY279" s="15"/>
      <c r="FZ279" s="15"/>
      <c r="GA279" s="15"/>
      <c r="GB279" s="32"/>
      <c r="GC279" s="32"/>
      <c r="GD279" s="72">
        <f t="shared" si="153"/>
        <v>0</v>
      </c>
      <c r="GE279" s="29"/>
      <c r="GF279" s="29"/>
      <c r="GG279" s="61" t="str">
        <f t="shared" si="154"/>
        <v/>
      </c>
      <c r="GH279" s="61" t="str">
        <f t="shared" si="155"/>
        <v/>
      </c>
    </row>
    <row r="280" spans="1:190" s="69" customFormat="1" x14ac:dyDescent="0.3">
      <c r="A280" s="84">
        <v>2442</v>
      </c>
      <c r="B280" s="42" t="s">
        <v>2503</v>
      </c>
      <c r="C280" s="85">
        <v>47275990171</v>
      </c>
      <c r="D280" s="43" t="s">
        <v>3565</v>
      </c>
      <c r="E280" s="44" t="s">
        <v>3566</v>
      </c>
      <c r="F280" s="44" t="s">
        <v>2505</v>
      </c>
      <c r="G280" s="45">
        <v>2</v>
      </c>
      <c r="H280" s="86" t="s">
        <v>134</v>
      </c>
      <c r="I280" s="44" t="s">
        <v>2850</v>
      </c>
      <c r="J280" s="44" t="s">
        <v>1697</v>
      </c>
      <c r="K280" s="44" t="s">
        <v>210</v>
      </c>
      <c r="L280" s="43" t="s">
        <v>4384</v>
      </c>
      <c r="M280" s="44" t="s">
        <v>657</v>
      </c>
      <c r="N280" s="43" t="s">
        <v>5162</v>
      </c>
      <c r="O280" s="44" t="s">
        <v>5163</v>
      </c>
      <c r="P280" s="42" t="s">
        <v>5164</v>
      </c>
      <c r="Q280" s="42">
        <v>0</v>
      </c>
      <c r="R280" s="43"/>
      <c r="S280" s="43"/>
      <c r="T280" s="44" t="s">
        <v>5165</v>
      </c>
      <c r="U280" s="44" t="s">
        <v>6396</v>
      </c>
      <c r="V280" s="43" t="s">
        <v>6397</v>
      </c>
      <c r="W280" s="43">
        <v>0</v>
      </c>
      <c r="X280" s="43">
        <v>0</v>
      </c>
      <c r="Y280" s="43" t="s">
        <v>6397</v>
      </c>
      <c r="Z280" s="44" t="s">
        <v>1811</v>
      </c>
      <c r="AA280" s="44" t="s">
        <v>1812</v>
      </c>
      <c r="AB280" s="46" t="s">
        <v>1813</v>
      </c>
      <c r="AC280" s="47" t="s">
        <v>1814</v>
      </c>
      <c r="AD280" s="44" t="s">
        <v>1815</v>
      </c>
      <c r="AE280" s="44" t="s">
        <v>2543</v>
      </c>
      <c r="AF280" s="47" t="s">
        <v>1817</v>
      </c>
      <c r="AG280" s="47" t="s">
        <v>1816</v>
      </c>
      <c r="AH280" s="44" t="s">
        <v>1818</v>
      </c>
      <c r="AI280" s="44" t="s">
        <v>2544</v>
      </c>
      <c r="AJ280" s="44" t="s">
        <v>1412</v>
      </c>
      <c r="AK280" s="44" t="s">
        <v>1820</v>
      </c>
      <c r="AL280" s="44">
        <v>2</v>
      </c>
      <c r="AM280" s="44" t="s">
        <v>2778</v>
      </c>
      <c r="AN280" s="44">
        <v>4</v>
      </c>
      <c r="AO280" s="44" t="s">
        <v>2779</v>
      </c>
      <c r="AP280" s="44">
        <v>1</v>
      </c>
      <c r="AQ280" s="44" t="s">
        <v>2789</v>
      </c>
      <c r="AR280" s="44" t="s">
        <v>7471</v>
      </c>
      <c r="AS280" s="44" t="s">
        <v>7472</v>
      </c>
      <c r="AT280" s="44" t="s">
        <v>7471</v>
      </c>
      <c r="AU280" s="44" t="s">
        <v>7472</v>
      </c>
      <c r="AV280" s="44" t="s">
        <v>8045</v>
      </c>
      <c r="AW280" s="44" t="s">
        <v>8350</v>
      </c>
      <c r="AX280" s="44" t="s">
        <v>7471</v>
      </c>
      <c r="AY280" s="44" t="s">
        <v>8045</v>
      </c>
      <c r="AZ280" s="44" t="s">
        <v>9112</v>
      </c>
      <c r="BA280" s="48" t="s">
        <v>134</v>
      </c>
      <c r="BB280" s="48" t="s">
        <v>133</v>
      </c>
      <c r="BC280" s="48" t="s">
        <v>2806</v>
      </c>
      <c r="BD280" s="48" t="s">
        <v>2039</v>
      </c>
      <c r="BE280" s="48" t="s">
        <v>2129</v>
      </c>
      <c r="BF280" s="48" t="s">
        <v>2040</v>
      </c>
      <c r="BG280" s="44" t="s">
        <v>9113</v>
      </c>
      <c r="BH280" s="44" t="s">
        <v>9114</v>
      </c>
      <c r="BI280" s="48" t="s">
        <v>8350</v>
      </c>
      <c r="BJ280" s="48" t="s">
        <v>8350</v>
      </c>
      <c r="BK280" s="44" t="s">
        <v>7471</v>
      </c>
      <c r="BL280" s="44" t="s">
        <v>9675</v>
      </c>
      <c r="BM280" s="44" t="s">
        <v>1820</v>
      </c>
      <c r="BN280" s="44">
        <v>20679074</v>
      </c>
      <c r="BO280" s="74">
        <v>99</v>
      </c>
      <c r="BP280" s="74">
        <v>3</v>
      </c>
      <c r="BQ280" s="44" t="s">
        <v>2832</v>
      </c>
      <c r="BR280" s="74">
        <v>5</v>
      </c>
      <c r="BS280" s="44" t="s">
        <v>2837</v>
      </c>
      <c r="BT280" s="74">
        <v>5</v>
      </c>
      <c r="BU280" s="44" t="s">
        <v>2838</v>
      </c>
      <c r="BV280" s="44" t="s">
        <v>9704</v>
      </c>
      <c r="BW280" s="44"/>
      <c r="BX280" s="15"/>
      <c r="BY280" s="15"/>
      <c r="BZ280" s="15"/>
      <c r="CA280" s="15"/>
      <c r="CB280" s="15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53"/>
      <c r="CQ280" s="15"/>
      <c r="CR280" s="15"/>
      <c r="CS280" s="15"/>
      <c r="CT280" s="15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15"/>
      <c r="DK280" s="15"/>
      <c r="DL280" s="15"/>
      <c r="DM280" s="15"/>
      <c r="DN280" s="15"/>
      <c r="DO280" s="15"/>
      <c r="DP280" s="15"/>
      <c r="DQ280" s="33"/>
      <c r="DR280" s="33"/>
      <c r="DS280" s="33"/>
      <c r="DT280" s="15"/>
      <c r="DU280" s="15"/>
      <c r="DV280" s="15"/>
      <c r="DW280" s="30"/>
      <c r="DX280" s="15"/>
      <c r="DY280" s="31"/>
      <c r="DZ280" s="15"/>
      <c r="EA280" s="39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61" t="str">
        <f t="shared" si="152"/>
        <v/>
      </c>
      <c r="ER280" s="15"/>
      <c r="ES280" s="15"/>
      <c r="ET280" s="15"/>
      <c r="EU280" s="15"/>
      <c r="EV280" s="15"/>
      <c r="EW280" s="15"/>
      <c r="EX280" s="15"/>
      <c r="EY280" s="15"/>
      <c r="EZ280" s="15"/>
      <c r="FA280" s="15"/>
      <c r="FB280" s="15"/>
      <c r="FC280" s="15"/>
      <c r="FD280" s="15"/>
      <c r="FE280" s="15"/>
      <c r="FF280" s="15"/>
      <c r="FG280" s="15"/>
      <c r="FH280" s="15"/>
      <c r="FI280" s="15"/>
      <c r="FJ280" s="15"/>
      <c r="FK280" s="15"/>
      <c r="FL280" s="15"/>
      <c r="FM280" s="15"/>
      <c r="FN280" s="15"/>
      <c r="FO280" s="15"/>
      <c r="FP280" s="15"/>
      <c r="FQ280" s="15"/>
      <c r="FR280" s="15"/>
      <c r="FS280" s="15"/>
      <c r="FT280" s="15"/>
      <c r="FU280" s="15"/>
      <c r="FV280" s="15"/>
      <c r="FW280" s="15"/>
      <c r="FX280" s="15"/>
      <c r="FY280" s="15"/>
      <c r="FZ280" s="15"/>
      <c r="GA280" s="15"/>
      <c r="GB280" s="32"/>
      <c r="GC280" s="32"/>
      <c r="GD280" s="72">
        <f t="shared" si="153"/>
        <v>0</v>
      </c>
      <c r="GE280" s="29"/>
      <c r="GF280" s="29"/>
      <c r="GG280" s="61" t="str">
        <f t="shared" si="154"/>
        <v/>
      </c>
      <c r="GH280" s="61" t="str">
        <f t="shared" si="155"/>
        <v/>
      </c>
    </row>
    <row r="281" spans="1:190" s="69" customFormat="1" x14ac:dyDescent="0.3">
      <c r="A281" s="84">
        <v>2451</v>
      </c>
      <c r="B281" s="42" t="s">
        <v>2503</v>
      </c>
      <c r="C281" s="85">
        <v>13656276074</v>
      </c>
      <c r="D281" s="43" t="s">
        <v>3567</v>
      </c>
      <c r="E281" s="44" t="s">
        <v>3568</v>
      </c>
      <c r="F281" s="44" t="s">
        <v>2505</v>
      </c>
      <c r="G281" s="45">
        <v>1</v>
      </c>
      <c r="H281" s="86" t="s">
        <v>134</v>
      </c>
      <c r="I281" s="44" t="s">
        <v>2850</v>
      </c>
      <c r="J281" s="44" t="s">
        <v>1697</v>
      </c>
      <c r="K281" s="44" t="s">
        <v>205</v>
      </c>
      <c r="L281" s="43" t="s">
        <v>4168</v>
      </c>
      <c r="M281" s="44" t="s">
        <v>638</v>
      </c>
      <c r="N281" s="43" t="s">
        <v>4168</v>
      </c>
      <c r="O281" s="44" t="s">
        <v>4418</v>
      </c>
      <c r="P281" s="42" t="s">
        <v>5063</v>
      </c>
      <c r="Q281" s="42" t="s">
        <v>5166</v>
      </c>
      <c r="R281" s="43" t="s">
        <v>5167</v>
      </c>
      <c r="S281" s="43" t="s">
        <v>5168</v>
      </c>
      <c r="T281" s="44" t="s">
        <v>5169</v>
      </c>
      <c r="U281" s="44" t="s">
        <v>6398</v>
      </c>
      <c r="V281" s="43" t="s">
        <v>6399</v>
      </c>
      <c r="W281" s="43" t="s">
        <v>6399</v>
      </c>
      <c r="X281" s="43">
        <v>0</v>
      </c>
      <c r="Y281" s="43" t="s">
        <v>6399</v>
      </c>
      <c r="Z281" s="44" t="s">
        <v>7019</v>
      </c>
      <c r="AA281" s="44" t="s">
        <v>7020</v>
      </c>
      <c r="AB281" s="46" t="s">
        <v>2043</v>
      </c>
      <c r="AC281" s="47" t="s">
        <v>2044</v>
      </c>
      <c r="AD281" s="44" t="s">
        <v>2045</v>
      </c>
      <c r="AE281" s="44" t="s">
        <v>2605</v>
      </c>
      <c r="AF281" s="47" t="s">
        <v>1825</v>
      </c>
      <c r="AG281" s="47" t="s">
        <v>1826</v>
      </c>
      <c r="AH281" s="44" t="s">
        <v>1757</v>
      </c>
      <c r="AI281" s="44" t="s">
        <v>2528</v>
      </c>
      <c r="AJ281" s="44" t="s">
        <v>1414</v>
      </c>
      <c r="AK281" s="44" t="s">
        <v>2515</v>
      </c>
      <c r="AL281" s="44">
        <v>2</v>
      </c>
      <c r="AM281" s="44" t="s">
        <v>2778</v>
      </c>
      <c r="AN281" s="44">
        <v>4</v>
      </c>
      <c r="AO281" s="44" t="s">
        <v>2779</v>
      </c>
      <c r="AP281" s="44">
        <v>1</v>
      </c>
      <c r="AQ281" s="44" t="s">
        <v>2789</v>
      </c>
      <c r="AR281" s="44" t="s">
        <v>7473</v>
      </c>
      <c r="AS281" s="44">
        <v>0</v>
      </c>
      <c r="AT281" s="44" t="s">
        <v>7473</v>
      </c>
      <c r="AU281" s="44">
        <v>0</v>
      </c>
      <c r="AV281" s="44" t="s">
        <v>8046</v>
      </c>
      <c r="AW281" s="44" t="s">
        <v>8351</v>
      </c>
      <c r="AX281" s="44" t="s">
        <v>7473</v>
      </c>
      <c r="AY281" s="44" t="s">
        <v>8046</v>
      </c>
      <c r="AZ281" s="44" t="s">
        <v>9115</v>
      </c>
      <c r="BA281" s="48" t="s">
        <v>134</v>
      </c>
      <c r="BB281" s="48" t="s">
        <v>128</v>
      </c>
      <c r="BC281" s="48" t="s">
        <v>1758</v>
      </c>
      <c r="BD281" s="48" t="s">
        <v>8492</v>
      </c>
      <c r="BE281" s="48" t="s">
        <v>1760</v>
      </c>
      <c r="BF281" s="48" t="s">
        <v>132</v>
      </c>
      <c r="BG281" s="44" t="s">
        <v>9116</v>
      </c>
      <c r="BH281" s="44" t="s">
        <v>9117</v>
      </c>
      <c r="BI281" s="48" t="s">
        <v>8351</v>
      </c>
      <c r="BJ281" s="48" t="s">
        <v>8351</v>
      </c>
      <c r="BK281" s="44" t="s">
        <v>7473</v>
      </c>
      <c r="BL281" s="44" t="s">
        <v>7473</v>
      </c>
      <c r="BM281" s="44" t="s">
        <v>1761</v>
      </c>
      <c r="BN281" s="44">
        <v>8139174</v>
      </c>
      <c r="BO281" s="74">
        <v>14</v>
      </c>
      <c r="BP281" s="74">
        <v>2</v>
      </c>
      <c r="BQ281" s="44" t="s">
        <v>2833</v>
      </c>
      <c r="BR281" s="74">
        <v>5</v>
      </c>
      <c r="BS281" s="44" t="s">
        <v>2837</v>
      </c>
      <c r="BT281" s="74">
        <v>5</v>
      </c>
      <c r="BU281" s="44" t="s">
        <v>2838</v>
      </c>
      <c r="BV281" s="44" t="s">
        <v>9704</v>
      </c>
      <c r="BW281" s="44"/>
      <c r="BX281" s="15"/>
      <c r="BY281" s="15"/>
      <c r="BZ281" s="15"/>
      <c r="CA281" s="15"/>
      <c r="CB281" s="15"/>
      <c r="CC281" s="15"/>
      <c r="CD281" s="15"/>
      <c r="CE281" s="15"/>
      <c r="CF281" s="15"/>
      <c r="CG281" s="15"/>
      <c r="CH281" s="15"/>
      <c r="CI281" s="15"/>
      <c r="CJ281" s="15"/>
      <c r="CK281" s="15"/>
      <c r="CL281" s="15"/>
      <c r="CM281" s="15"/>
      <c r="CN281" s="15"/>
      <c r="CO281" s="15"/>
      <c r="CP281" s="53"/>
      <c r="CQ281" s="15"/>
      <c r="CR281" s="15"/>
      <c r="CS281" s="15"/>
      <c r="CT281" s="15"/>
      <c r="CU281" s="15"/>
      <c r="CV281" s="15"/>
      <c r="CW281" s="15"/>
      <c r="CX281" s="15"/>
      <c r="CY281" s="15"/>
      <c r="CZ281" s="15"/>
      <c r="DA281" s="15"/>
      <c r="DB281" s="15"/>
      <c r="DC281" s="15"/>
      <c r="DD281" s="15"/>
      <c r="DE281" s="15"/>
      <c r="DF281" s="15"/>
      <c r="DG281" s="15"/>
      <c r="DH281" s="15"/>
      <c r="DI281" s="15"/>
      <c r="DJ281" s="15"/>
      <c r="DK281" s="15"/>
      <c r="DL281" s="15"/>
      <c r="DM281" s="15"/>
      <c r="DN281" s="15"/>
      <c r="DO281" s="15"/>
      <c r="DP281" s="15"/>
      <c r="DQ281" s="33"/>
      <c r="DR281" s="33"/>
      <c r="DS281" s="33"/>
      <c r="DT281" s="15"/>
      <c r="DU281" s="15"/>
      <c r="DV281" s="15"/>
      <c r="DW281" s="30"/>
      <c r="DX281" s="15"/>
      <c r="DY281" s="31"/>
      <c r="DZ281" s="15"/>
      <c r="EA281" s="39"/>
      <c r="EB281" s="15"/>
      <c r="EC281" s="15"/>
      <c r="ED281" s="15"/>
      <c r="EE281" s="15"/>
      <c r="EF281" s="15"/>
      <c r="EG281" s="15"/>
      <c r="EH281" s="15"/>
      <c r="EI281" s="15"/>
      <c r="EJ281" s="15"/>
      <c r="EK281" s="15"/>
      <c r="EL281" s="15"/>
      <c r="EM281" s="15"/>
      <c r="EN281" s="15"/>
      <c r="EO281" s="15"/>
      <c r="EP281" s="15"/>
      <c r="EQ281" s="61" t="str">
        <f t="shared" si="152"/>
        <v/>
      </c>
      <c r="ER281" s="15"/>
      <c r="ES281" s="15"/>
      <c r="ET281" s="15"/>
      <c r="EU281" s="15"/>
      <c r="EV281" s="15"/>
      <c r="EW281" s="15"/>
      <c r="EX281" s="15"/>
      <c r="EY281" s="15"/>
      <c r="EZ281" s="15"/>
      <c r="FA281" s="15"/>
      <c r="FB281" s="15"/>
      <c r="FC281" s="15"/>
      <c r="FD281" s="15"/>
      <c r="FE281" s="15"/>
      <c r="FF281" s="15"/>
      <c r="FG281" s="15"/>
      <c r="FH281" s="15"/>
      <c r="FI281" s="15"/>
      <c r="FJ281" s="15"/>
      <c r="FK281" s="15"/>
      <c r="FL281" s="15"/>
      <c r="FM281" s="15"/>
      <c r="FN281" s="15"/>
      <c r="FO281" s="15"/>
      <c r="FP281" s="15"/>
      <c r="FQ281" s="15"/>
      <c r="FR281" s="15"/>
      <c r="FS281" s="15"/>
      <c r="FT281" s="15"/>
      <c r="FU281" s="15"/>
      <c r="FV281" s="15"/>
      <c r="FW281" s="15"/>
      <c r="FX281" s="15"/>
      <c r="FY281" s="15"/>
      <c r="FZ281" s="15"/>
      <c r="GA281" s="15"/>
      <c r="GB281" s="32"/>
      <c r="GC281" s="32"/>
      <c r="GD281" s="72">
        <f t="shared" si="153"/>
        <v>0</v>
      </c>
      <c r="GE281" s="29"/>
      <c r="GF281" s="29"/>
      <c r="GG281" s="61" t="str">
        <f t="shared" si="154"/>
        <v/>
      </c>
      <c r="GH281" s="61" t="str">
        <f t="shared" si="155"/>
        <v/>
      </c>
    </row>
    <row r="282" spans="1:190" s="69" customFormat="1" x14ac:dyDescent="0.3">
      <c r="A282" s="84">
        <v>2469</v>
      </c>
      <c r="B282" s="42" t="s">
        <v>2503</v>
      </c>
      <c r="C282" s="85">
        <v>44581203079</v>
      </c>
      <c r="D282" s="43" t="s">
        <v>3569</v>
      </c>
      <c r="E282" s="44" t="s">
        <v>3570</v>
      </c>
      <c r="F282" s="44" t="s">
        <v>3571</v>
      </c>
      <c r="G282" s="45">
        <v>3</v>
      </c>
      <c r="H282" s="86" t="s">
        <v>134</v>
      </c>
      <c r="I282" s="44" t="s">
        <v>2850</v>
      </c>
      <c r="J282" s="44" t="s">
        <v>1697</v>
      </c>
      <c r="K282" s="44" t="s">
        <v>216</v>
      </c>
      <c r="L282" s="43" t="s">
        <v>4259</v>
      </c>
      <c r="M282" s="44" t="s">
        <v>679</v>
      </c>
      <c r="N282" s="43" t="s">
        <v>4259</v>
      </c>
      <c r="O282" s="44" t="s">
        <v>4260</v>
      </c>
      <c r="P282" s="42" t="s">
        <v>5170</v>
      </c>
      <c r="Q282" s="42" t="s">
        <v>5171</v>
      </c>
      <c r="R282" s="43"/>
      <c r="S282" s="43"/>
      <c r="T282" s="44" t="s">
        <v>5172</v>
      </c>
      <c r="U282" s="44" t="s">
        <v>6400</v>
      </c>
      <c r="V282" s="43" t="s">
        <v>6401</v>
      </c>
      <c r="W282" s="43" t="s">
        <v>6402</v>
      </c>
      <c r="X282" s="43">
        <v>0</v>
      </c>
      <c r="Y282" s="43" t="s">
        <v>6401</v>
      </c>
      <c r="Z282" s="44" t="s">
        <v>1977</v>
      </c>
      <c r="AA282" s="44" t="s">
        <v>2619</v>
      </c>
      <c r="AB282" s="46" t="s">
        <v>1978</v>
      </c>
      <c r="AC282" s="47" t="s">
        <v>1979</v>
      </c>
      <c r="AD282" s="44" t="s">
        <v>1980</v>
      </c>
      <c r="AE282" s="44" t="s">
        <v>2570</v>
      </c>
      <c r="AF282" s="47" t="s">
        <v>1981</v>
      </c>
      <c r="AG282" s="47" t="s">
        <v>1979</v>
      </c>
      <c r="AH282" s="44" t="s">
        <v>1746</v>
      </c>
      <c r="AI282" s="44" t="s">
        <v>2555</v>
      </c>
      <c r="AJ282" s="44" t="s">
        <v>1406</v>
      </c>
      <c r="AK282" s="44" t="s">
        <v>1749</v>
      </c>
      <c r="AL282" s="44">
        <v>2</v>
      </c>
      <c r="AM282" s="44" t="s">
        <v>2778</v>
      </c>
      <c r="AN282" s="44">
        <v>4</v>
      </c>
      <c r="AO282" s="44" t="s">
        <v>2779</v>
      </c>
      <c r="AP282" s="44">
        <v>1</v>
      </c>
      <c r="AQ282" s="44" t="s">
        <v>2789</v>
      </c>
      <c r="AR282" s="44" t="s">
        <v>7474</v>
      </c>
      <c r="AS282" s="44" t="s">
        <v>7475</v>
      </c>
      <c r="AT282" s="44" t="s">
        <v>7474</v>
      </c>
      <c r="AU282" s="44" t="s">
        <v>7475</v>
      </c>
      <c r="AV282" s="44" t="s">
        <v>8047</v>
      </c>
      <c r="AW282" s="44">
        <v>0</v>
      </c>
      <c r="AX282" s="44">
        <v>0</v>
      </c>
      <c r="AY282" s="44" t="s">
        <v>9118</v>
      </c>
      <c r="AZ282" s="44" t="s">
        <v>9119</v>
      </c>
      <c r="BA282" s="48" t="s">
        <v>134</v>
      </c>
      <c r="BB282" s="48" t="s">
        <v>139</v>
      </c>
      <c r="BC282" s="48" t="s">
        <v>1758</v>
      </c>
      <c r="BD282" s="48" t="s">
        <v>1770</v>
      </c>
      <c r="BE282" s="48" t="s">
        <v>1875</v>
      </c>
      <c r="BF282" s="48" t="s">
        <v>134</v>
      </c>
      <c r="BG282" s="44" t="s">
        <v>9120</v>
      </c>
      <c r="BH282" s="44" t="s">
        <v>9121</v>
      </c>
      <c r="BI282" s="48" t="s">
        <v>6402</v>
      </c>
      <c r="BJ282" s="48" t="s">
        <v>6402</v>
      </c>
      <c r="BK282" s="44" t="s">
        <v>9122</v>
      </c>
      <c r="BL282" s="44" t="s">
        <v>9122</v>
      </c>
      <c r="BM282" s="44" t="s">
        <v>2826</v>
      </c>
      <c r="BN282" s="44">
        <v>75699145</v>
      </c>
      <c r="BO282" s="74">
        <v>486</v>
      </c>
      <c r="BP282" s="74">
        <v>5</v>
      </c>
      <c r="BQ282" s="44" t="s">
        <v>2831</v>
      </c>
      <c r="BR282" s="74">
        <v>5</v>
      </c>
      <c r="BS282" s="44" t="s">
        <v>2837</v>
      </c>
      <c r="BT282" s="74">
        <v>5</v>
      </c>
      <c r="BU282" s="44" t="s">
        <v>2838</v>
      </c>
      <c r="BV282" s="44" t="s">
        <v>9704</v>
      </c>
      <c r="BW282" s="44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53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33"/>
      <c r="DR282" s="33"/>
      <c r="DS282" s="33"/>
      <c r="DT282" s="15"/>
      <c r="DU282" s="15"/>
      <c r="DV282" s="15"/>
      <c r="DW282" s="30"/>
      <c r="DX282" s="15"/>
      <c r="DY282" s="31"/>
      <c r="DZ282" s="15"/>
      <c r="EA282" s="39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61" t="str">
        <f t="shared" si="152"/>
        <v/>
      </c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  <c r="FU282" s="15"/>
      <c r="FV282" s="15"/>
      <c r="FW282" s="15"/>
      <c r="FX282" s="15"/>
      <c r="FY282" s="15"/>
      <c r="FZ282" s="15"/>
      <c r="GA282" s="15"/>
      <c r="GB282" s="32"/>
      <c r="GC282" s="32"/>
      <c r="GD282" s="72">
        <f t="shared" si="153"/>
        <v>0</v>
      </c>
      <c r="GE282" s="29"/>
      <c r="GF282" s="29"/>
      <c r="GG282" s="61" t="str">
        <f t="shared" si="154"/>
        <v/>
      </c>
      <c r="GH282" s="61" t="str">
        <f t="shared" si="155"/>
        <v/>
      </c>
    </row>
    <row r="283" spans="1:190" s="69" customFormat="1" x14ac:dyDescent="0.3">
      <c r="A283" s="84">
        <v>2473</v>
      </c>
      <c r="B283" s="42" t="s">
        <v>2503</v>
      </c>
      <c r="C283" s="85">
        <v>13613627035</v>
      </c>
      <c r="D283" s="43" t="s">
        <v>3572</v>
      </c>
      <c r="E283" s="44" t="s">
        <v>3573</v>
      </c>
      <c r="F283" s="44" t="s">
        <v>3574</v>
      </c>
      <c r="G283" s="45">
        <v>1</v>
      </c>
      <c r="H283" s="86" t="s">
        <v>130</v>
      </c>
      <c r="I283" s="44" t="s">
        <v>2847</v>
      </c>
      <c r="J283" s="44" t="s">
        <v>1697</v>
      </c>
      <c r="K283" s="44" t="s">
        <v>178</v>
      </c>
      <c r="L283" s="43" t="s">
        <v>4225</v>
      </c>
      <c r="M283" s="44" t="s">
        <v>504</v>
      </c>
      <c r="N283" s="43" t="s">
        <v>4225</v>
      </c>
      <c r="O283" s="44" t="s">
        <v>5173</v>
      </c>
      <c r="P283" s="42" t="s">
        <v>5174</v>
      </c>
      <c r="Q283" s="42" t="s">
        <v>5175</v>
      </c>
      <c r="R283" s="43"/>
      <c r="S283" s="43"/>
      <c r="T283" s="44" t="s">
        <v>5176</v>
      </c>
      <c r="U283" s="44" t="s">
        <v>6403</v>
      </c>
      <c r="V283" s="43" t="s">
        <v>6404</v>
      </c>
      <c r="W283" s="43" t="s">
        <v>6405</v>
      </c>
      <c r="X283" s="43">
        <v>0</v>
      </c>
      <c r="Y283" s="43" t="s">
        <v>6404</v>
      </c>
      <c r="Z283" s="44" t="s">
        <v>2095</v>
      </c>
      <c r="AA283" s="44" t="s">
        <v>2615</v>
      </c>
      <c r="AB283" s="46" t="s">
        <v>1898</v>
      </c>
      <c r="AC283" s="47" t="s">
        <v>1899</v>
      </c>
      <c r="AD283" s="44" t="s">
        <v>1900</v>
      </c>
      <c r="AE283" s="44" t="s">
        <v>2616</v>
      </c>
      <c r="AF283" s="47" t="s">
        <v>1901</v>
      </c>
      <c r="AG283" s="47" t="s">
        <v>1902</v>
      </c>
      <c r="AH283" s="44" t="s">
        <v>1784</v>
      </c>
      <c r="AI283" s="44" t="s">
        <v>2517</v>
      </c>
      <c r="AJ283" s="44" t="s">
        <v>1414</v>
      </c>
      <c r="AK283" s="44" t="s">
        <v>2515</v>
      </c>
      <c r="AL283" s="44">
        <v>2</v>
      </c>
      <c r="AM283" s="44" t="s">
        <v>2778</v>
      </c>
      <c r="AN283" s="44">
        <v>4</v>
      </c>
      <c r="AO283" s="44" t="s">
        <v>2779</v>
      </c>
      <c r="AP283" s="44">
        <v>1</v>
      </c>
      <c r="AQ283" s="44" t="s">
        <v>2789</v>
      </c>
      <c r="AR283" s="44" t="s">
        <v>7476</v>
      </c>
      <c r="AS283" s="44">
        <v>0</v>
      </c>
      <c r="AT283" s="44" t="s">
        <v>7476</v>
      </c>
      <c r="AU283" s="44">
        <v>0</v>
      </c>
      <c r="AV283" s="44" t="s">
        <v>8048</v>
      </c>
      <c r="AW283" s="44" t="s">
        <v>8352</v>
      </c>
      <c r="AX283" s="44" t="s">
        <v>8353</v>
      </c>
      <c r="AY283" s="44" t="s">
        <v>8048</v>
      </c>
      <c r="AZ283" s="44" t="s">
        <v>8048</v>
      </c>
      <c r="BA283" s="48" t="s">
        <v>130</v>
      </c>
      <c r="BB283" s="48" t="s">
        <v>131</v>
      </c>
      <c r="BC283" s="48" t="s">
        <v>1758</v>
      </c>
      <c r="BD283" s="48" t="s">
        <v>1760</v>
      </c>
      <c r="BE283" s="48" t="s">
        <v>1790</v>
      </c>
      <c r="BF283" s="48" t="s">
        <v>128</v>
      </c>
      <c r="BG283" s="44" t="s">
        <v>9123</v>
      </c>
      <c r="BH283" s="44" t="s">
        <v>9124</v>
      </c>
      <c r="BI283" s="48" t="s">
        <v>8352</v>
      </c>
      <c r="BJ283" s="48" t="s">
        <v>8352</v>
      </c>
      <c r="BK283" s="44" t="s">
        <v>8353</v>
      </c>
      <c r="BL283" s="44" t="s">
        <v>8353</v>
      </c>
      <c r="BM283" s="44" t="s">
        <v>1761</v>
      </c>
      <c r="BN283" s="44">
        <v>5513976</v>
      </c>
      <c r="BO283" s="74">
        <v>26</v>
      </c>
      <c r="BP283" s="74">
        <v>2</v>
      </c>
      <c r="BQ283" s="44" t="s">
        <v>2833</v>
      </c>
      <c r="BR283" s="74">
        <v>5</v>
      </c>
      <c r="BS283" s="44" t="s">
        <v>2837</v>
      </c>
      <c r="BT283" s="74">
        <v>5</v>
      </c>
      <c r="BU283" s="44" t="s">
        <v>2838</v>
      </c>
      <c r="BV283" s="44" t="s">
        <v>9704</v>
      </c>
      <c r="BW283" s="44"/>
      <c r="BX283" s="15"/>
      <c r="BY283" s="15"/>
      <c r="BZ283" s="15"/>
      <c r="CA283" s="15"/>
      <c r="CB283" s="15"/>
      <c r="CC283" s="15"/>
      <c r="CD283" s="15"/>
      <c r="CE283" s="15"/>
      <c r="CF283" s="15"/>
      <c r="CG283" s="15"/>
      <c r="CH283" s="15"/>
      <c r="CI283" s="15"/>
      <c r="CJ283" s="15"/>
      <c r="CK283" s="15"/>
      <c r="CL283" s="15"/>
      <c r="CM283" s="15"/>
      <c r="CN283" s="15"/>
      <c r="CO283" s="15"/>
      <c r="CP283" s="53"/>
      <c r="CQ283" s="15"/>
      <c r="CR283" s="15"/>
      <c r="CS283" s="15"/>
      <c r="CT283" s="15"/>
      <c r="CU283" s="15"/>
      <c r="CV283" s="15"/>
      <c r="CW283" s="15"/>
      <c r="CX283" s="15"/>
      <c r="CY283" s="15"/>
      <c r="CZ283" s="15"/>
      <c r="DA283" s="15"/>
      <c r="DB283" s="15"/>
      <c r="DC283" s="15"/>
      <c r="DD283" s="15"/>
      <c r="DE283" s="15"/>
      <c r="DF283" s="15"/>
      <c r="DG283" s="15"/>
      <c r="DH283" s="15"/>
      <c r="DI283" s="15"/>
      <c r="DJ283" s="15"/>
      <c r="DK283" s="15"/>
      <c r="DL283" s="15"/>
      <c r="DM283" s="15"/>
      <c r="DN283" s="15"/>
      <c r="DO283" s="15"/>
      <c r="DP283" s="15"/>
      <c r="DQ283" s="33"/>
      <c r="DR283" s="33"/>
      <c r="DS283" s="33"/>
      <c r="DT283" s="15"/>
      <c r="DU283" s="15"/>
      <c r="DV283" s="15"/>
      <c r="DW283" s="30"/>
      <c r="DX283" s="15"/>
      <c r="DY283" s="31"/>
      <c r="DZ283" s="15"/>
      <c r="EA283" s="39"/>
      <c r="EB283" s="15"/>
      <c r="EC283" s="15"/>
      <c r="ED283" s="15"/>
      <c r="EE283" s="15"/>
      <c r="EF283" s="15"/>
      <c r="EG283" s="15"/>
      <c r="EH283" s="15"/>
      <c r="EI283" s="15"/>
      <c r="EJ283" s="15"/>
      <c r="EK283" s="15"/>
      <c r="EL283" s="15"/>
      <c r="EM283" s="15"/>
      <c r="EN283" s="15"/>
      <c r="EO283" s="15"/>
      <c r="EP283" s="15"/>
      <c r="EQ283" s="61" t="str">
        <f t="shared" si="152"/>
        <v/>
      </c>
      <c r="ER283" s="15"/>
      <c r="ES283" s="15"/>
      <c r="ET283" s="15"/>
      <c r="EU283" s="15"/>
      <c r="EV283" s="15"/>
      <c r="EW283" s="15"/>
      <c r="EX283" s="15"/>
      <c r="EY283" s="15"/>
      <c r="EZ283" s="15"/>
      <c r="FA283" s="15"/>
      <c r="FB283" s="15"/>
      <c r="FC283" s="15"/>
      <c r="FD283" s="15"/>
      <c r="FE283" s="15"/>
      <c r="FF283" s="15"/>
      <c r="FG283" s="15"/>
      <c r="FH283" s="15"/>
      <c r="FI283" s="15"/>
      <c r="FJ283" s="15"/>
      <c r="FK283" s="15"/>
      <c r="FL283" s="15"/>
      <c r="FM283" s="15"/>
      <c r="FN283" s="15"/>
      <c r="FO283" s="15"/>
      <c r="FP283" s="15"/>
      <c r="FQ283" s="15"/>
      <c r="FR283" s="15"/>
      <c r="FS283" s="15"/>
      <c r="FT283" s="15"/>
      <c r="FU283" s="15"/>
      <c r="FV283" s="15"/>
      <c r="FW283" s="15"/>
      <c r="FX283" s="15"/>
      <c r="FY283" s="15"/>
      <c r="FZ283" s="15"/>
      <c r="GA283" s="15"/>
      <c r="GB283" s="32"/>
      <c r="GC283" s="32"/>
      <c r="GD283" s="72">
        <f t="shared" si="153"/>
        <v>0</v>
      </c>
      <c r="GE283" s="29"/>
      <c r="GF283" s="29"/>
      <c r="GG283" s="61" t="str">
        <f t="shared" si="154"/>
        <v/>
      </c>
      <c r="GH283" s="61" t="str">
        <f t="shared" si="155"/>
        <v/>
      </c>
    </row>
    <row r="284" spans="1:190" s="69" customFormat="1" x14ac:dyDescent="0.3">
      <c r="A284" s="84">
        <v>2474</v>
      </c>
      <c r="B284" s="42" t="s">
        <v>2503</v>
      </c>
      <c r="C284" s="85">
        <v>13601926011</v>
      </c>
      <c r="D284" s="43" t="s">
        <v>3575</v>
      </c>
      <c r="E284" s="44" t="s">
        <v>3576</v>
      </c>
      <c r="F284" s="44" t="s">
        <v>3577</v>
      </c>
      <c r="G284" s="45">
        <v>5</v>
      </c>
      <c r="H284" s="86" t="s">
        <v>128</v>
      </c>
      <c r="I284" s="44" t="s">
        <v>2854</v>
      </c>
      <c r="J284" s="44" t="s">
        <v>1697</v>
      </c>
      <c r="K284" s="44" t="s">
        <v>153</v>
      </c>
      <c r="L284" s="43" t="s">
        <v>4163</v>
      </c>
      <c r="M284" s="44" t="s">
        <v>377</v>
      </c>
      <c r="N284" s="43" t="s">
        <v>4163</v>
      </c>
      <c r="O284" s="44" t="s">
        <v>4197</v>
      </c>
      <c r="P284" s="42" t="s">
        <v>4198</v>
      </c>
      <c r="Q284" s="42" t="s">
        <v>4725</v>
      </c>
      <c r="R284" s="43"/>
      <c r="S284" s="43"/>
      <c r="T284" s="44" t="s">
        <v>4800</v>
      </c>
      <c r="U284" s="44" t="s">
        <v>6118</v>
      </c>
      <c r="V284" s="43" t="s">
        <v>6177</v>
      </c>
      <c r="W284" s="43" t="s">
        <v>6385</v>
      </c>
      <c r="X284" s="43">
        <v>0</v>
      </c>
      <c r="Y284" s="43" t="s">
        <v>6177</v>
      </c>
      <c r="Z284" s="44" t="s">
        <v>7029</v>
      </c>
      <c r="AA284" s="44" t="s">
        <v>7030</v>
      </c>
      <c r="AB284" s="46" t="s">
        <v>2340</v>
      </c>
      <c r="AC284" s="47" t="s">
        <v>2341</v>
      </c>
      <c r="AD284" s="44" t="s">
        <v>2342</v>
      </c>
      <c r="AE284" s="44" t="s">
        <v>2681</v>
      </c>
      <c r="AF284" s="47" t="s">
        <v>2344</v>
      </c>
      <c r="AG284" s="47" t="s">
        <v>2343</v>
      </c>
      <c r="AH284" s="44" t="s">
        <v>2339</v>
      </c>
      <c r="AI284" s="44" t="s">
        <v>2682</v>
      </c>
      <c r="AJ284" s="44" t="s">
        <v>1406</v>
      </c>
      <c r="AK284" s="44" t="s">
        <v>1749</v>
      </c>
      <c r="AL284" s="44">
        <v>2</v>
      </c>
      <c r="AM284" s="44" t="s">
        <v>2778</v>
      </c>
      <c r="AN284" s="44">
        <v>4</v>
      </c>
      <c r="AO284" s="44" t="s">
        <v>2779</v>
      </c>
      <c r="AP284" s="44">
        <v>1</v>
      </c>
      <c r="AQ284" s="44" t="s">
        <v>2789</v>
      </c>
      <c r="AR284" s="44" t="s">
        <v>7477</v>
      </c>
      <c r="AS284" s="44" t="s">
        <v>7478</v>
      </c>
      <c r="AT284" s="44" t="s">
        <v>7477</v>
      </c>
      <c r="AU284" s="44" t="s">
        <v>7478</v>
      </c>
      <c r="AV284" s="44" t="s">
        <v>8049</v>
      </c>
      <c r="AW284" s="44">
        <v>0</v>
      </c>
      <c r="AX284" s="44">
        <v>0</v>
      </c>
      <c r="AY284" s="44" t="s">
        <v>9125</v>
      </c>
      <c r="AZ284" s="44" t="s">
        <v>9126</v>
      </c>
      <c r="BA284" s="48" t="s">
        <v>128</v>
      </c>
      <c r="BB284" s="48" t="s">
        <v>128</v>
      </c>
      <c r="BC284" s="48" t="s">
        <v>1758</v>
      </c>
      <c r="BD284" s="48" t="s">
        <v>1836</v>
      </c>
      <c r="BE284" s="48" t="s">
        <v>1837</v>
      </c>
      <c r="BF284" s="48" t="s">
        <v>146</v>
      </c>
      <c r="BG284" s="44" t="s">
        <v>9127</v>
      </c>
      <c r="BH284" s="44" t="s">
        <v>9128</v>
      </c>
      <c r="BI284" s="48" t="s">
        <v>6177</v>
      </c>
      <c r="BJ284" s="48" t="s">
        <v>9129</v>
      </c>
      <c r="BK284" s="44" t="s">
        <v>7477</v>
      </c>
      <c r="BL284" s="44" t="s">
        <v>7477</v>
      </c>
      <c r="BM284" s="44" t="s">
        <v>2826</v>
      </c>
      <c r="BN284" s="44">
        <v>31406035</v>
      </c>
      <c r="BO284" s="74">
        <v>224</v>
      </c>
      <c r="BP284" s="74">
        <v>5</v>
      </c>
      <c r="BQ284" s="44" t="s">
        <v>2831</v>
      </c>
      <c r="BR284" s="74">
        <v>5</v>
      </c>
      <c r="BS284" s="44" t="s">
        <v>2837</v>
      </c>
      <c r="BT284" s="74">
        <v>5</v>
      </c>
      <c r="BU284" s="44" t="s">
        <v>2838</v>
      </c>
      <c r="BV284" s="44" t="s">
        <v>9703</v>
      </c>
      <c r="BW284" s="44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53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33"/>
      <c r="DR284" s="33"/>
      <c r="DS284" s="33"/>
      <c r="DT284" s="15"/>
      <c r="DU284" s="15"/>
      <c r="DV284" s="15"/>
      <c r="DW284" s="30"/>
      <c r="DX284" s="15"/>
      <c r="DY284" s="31"/>
      <c r="DZ284" s="15"/>
      <c r="EA284" s="39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61" t="str">
        <f t="shared" si="152"/>
        <v/>
      </c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  <c r="FU284" s="15"/>
      <c r="FV284" s="15"/>
      <c r="FW284" s="15"/>
      <c r="FX284" s="15"/>
      <c r="FY284" s="15"/>
      <c r="FZ284" s="15"/>
      <c r="GA284" s="15"/>
      <c r="GB284" s="32"/>
      <c r="GC284" s="32"/>
      <c r="GD284" s="72">
        <f t="shared" si="153"/>
        <v>0</v>
      </c>
      <c r="GE284" s="29"/>
      <c r="GF284" s="29"/>
      <c r="GG284" s="61" t="str">
        <f t="shared" si="154"/>
        <v/>
      </c>
      <c r="GH284" s="61" t="str">
        <f t="shared" si="155"/>
        <v/>
      </c>
    </row>
    <row r="285" spans="1:190" s="69" customFormat="1" x14ac:dyDescent="0.3">
      <c r="A285" s="84">
        <v>2479</v>
      </c>
      <c r="B285" s="42" t="s">
        <v>2504</v>
      </c>
      <c r="C285" s="85">
        <v>47289874077</v>
      </c>
      <c r="D285" s="43" t="s">
        <v>3578</v>
      </c>
      <c r="E285" s="44" t="s">
        <v>3579</v>
      </c>
      <c r="F285" s="44" t="s">
        <v>2505</v>
      </c>
      <c r="G285" s="45">
        <v>3</v>
      </c>
      <c r="H285" s="86" t="s">
        <v>134</v>
      </c>
      <c r="I285" s="44" t="s">
        <v>2850</v>
      </c>
      <c r="J285" s="44" t="s">
        <v>1697</v>
      </c>
      <c r="K285" s="44" t="s">
        <v>205</v>
      </c>
      <c r="L285" s="43" t="s">
        <v>4168</v>
      </c>
      <c r="M285" s="44" t="s">
        <v>638</v>
      </c>
      <c r="N285" s="43" t="s">
        <v>4168</v>
      </c>
      <c r="O285" s="44" t="s">
        <v>4442</v>
      </c>
      <c r="P285" s="42" t="s">
        <v>5177</v>
      </c>
      <c r="Q285" s="42" t="s">
        <v>5178</v>
      </c>
      <c r="R285" s="43" t="s">
        <v>5179</v>
      </c>
      <c r="S285" s="43" t="s">
        <v>5180</v>
      </c>
      <c r="T285" s="44" t="s">
        <v>5181</v>
      </c>
      <c r="U285" s="44"/>
      <c r="V285" s="43">
        <v>0</v>
      </c>
      <c r="W285" s="43">
        <v>0</v>
      </c>
      <c r="X285" s="43">
        <v>0</v>
      </c>
      <c r="Y285" s="43"/>
      <c r="Z285" s="44" t="s">
        <v>1924</v>
      </c>
      <c r="AA285" s="44" t="s">
        <v>1925</v>
      </c>
      <c r="AB285" s="46" t="s">
        <v>1926</v>
      </c>
      <c r="AC285" s="47" t="s">
        <v>1927</v>
      </c>
      <c r="AD285" s="44" t="s">
        <v>1754</v>
      </c>
      <c r="AE285" s="44" t="s">
        <v>2529</v>
      </c>
      <c r="AF285" s="47" t="s">
        <v>1756</v>
      </c>
      <c r="AG285" s="47" t="s">
        <v>1755</v>
      </c>
      <c r="AH285" s="44" t="s">
        <v>1757</v>
      </c>
      <c r="AI285" s="44" t="s">
        <v>2528</v>
      </c>
      <c r="AJ285" s="44" t="s">
        <v>1414</v>
      </c>
      <c r="AK285" s="44" t="s">
        <v>2515</v>
      </c>
      <c r="AL285" s="44">
        <v>2</v>
      </c>
      <c r="AM285" s="44" t="s">
        <v>2778</v>
      </c>
      <c r="AN285" s="44">
        <v>4</v>
      </c>
      <c r="AO285" s="44" t="s">
        <v>2779</v>
      </c>
      <c r="AP285" s="44">
        <v>1</v>
      </c>
      <c r="AQ285" s="44" t="s">
        <v>2789</v>
      </c>
      <c r="AR285" s="44" t="s">
        <v>7479</v>
      </c>
      <c r="AS285" s="44">
        <v>0</v>
      </c>
      <c r="AT285" s="44"/>
      <c r="AU285" s="44"/>
      <c r="AV285" s="44" t="s">
        <v>8050</v>
      </c>
      <c r="AW285" s="44">
        <v>0</v>
      </c>
      <c r="AX285" s="44">
        <v>0</v>
      </c>
      <c r="AY285" s="44"/>
      <c r="AZ285" s="44"/>
      <c r="BA285" s="48"/>
      <c r="BB285" s="48"/>
      <c r="BC285" s="48"/>
      <c r="BD285" s="48"/>
      <c r="BE285" s="48"/>
      <c r="BF285" s="48"/>
      <c r="BG285" s="44"/>
      <c r="BH285" s="44"/>
      <c r="BI285" s="48"/>
      <c r="BJ285" s="48"/>
      <c r="BK285" s="44"/>
      <c r="BL285" s="44"/>
      <c r="BM285" s="44" t="s">
        <v>1761</v>
      </c>
      <c r="BN285" s="44">
        <v>11081584</v>
      </c>
      <c r="BO285" s="74">
        <v>9</v>
      </c>
      <c r="BP285" s="74">
        <v>1</v>
      </c>
      <c r="BQ285" s="44" t="s">
        <v>2834</v>
      </c>
      <c r="BR285" s="74">
        <v>5</v>
      </c>
      <c r="BS285" s="44" t="s">
        <v>2837</v>
      </c>
      <c r="BT285" s="74">
        <v>5</v>
      </c>
      <c r="BU285" s="44" t="s">
        <v>2838</v>
      </c>
      <c r="BV285" s="44" t="s">
        <v>9704</v>
      </c>
      <c r="BW285" s="44" t="s">
        <v>1697</v>
      </c>
      <c r="BX285" s="15"/>
      <c r="BY285" s="15"/>
      <c r="BZ285" s="15"/>
      <c r="CA285" s="15"/>
      <c r="CB285" s="15"/>
      <c r="CC285" s="15"/>
      <c r="CD285" s="15"/>
      <c r="CE285" s="15"/>
      <c r="CF285" s="15"/>
      <c r="CG285" s="15"/>
      <c r="CH285" s="15"/>
      <c r="CI285" s="15"/>
      <c r="CJ285" s="15"/>
      <c r="CK285" s="15"/>
      <c r="CL285" s="15"/>
      <c r="CM285" s="15"/>
      <c r="CN285" s="15"/>
      <c r="CO285" s="15"/>
      <c r="CP285" s="53"/>
      <c r="CQ285" s="15"/>
      <c r="CR285" s="15"/>
      <c r="CS285" s="15"/>
      <c r="CT285" s="15"/>
      <c r="CU285" s="15"/>
      <c r="CV285" s="15"/>
      <c r="CW285" s="15"/>
      <c r="CX285" s="15"/>
      <c r="CY285" s="15"/>
      <c r="CZ285" s="15"/>
      <c r="DA285" s="15"/>
      <c r="DB285" s="15"/>
      <c r="DC285" s="15"/>
      <c r="DD285" s="15"/>
      <c r="DE285" s="15"/>
      <c r="DF285" s="15"/>
      <c r="DG285" s="15"/>
      <c r="DH285" s="15"/>
      <c r="DI285" s="15"/>
      <c r="DJ285" s="15"/>
      <c r="DK285" s="15"/>
      <c r="DL285" s="15"/>
      <c r="DM285" s="15"/>
      <c r="DN285" s="15"/>
      <c r="DO285" s="15"/>
      <c r="DP285" s="15"/>
      <c r="DQ285" s="33"/>
      <c r="DR285" s="33"/>
      <c r="DS285" s="33"/>
      <c r="DT285" s="15"/>
      <c r="DU285" s="15"/>
      <c r="DV285" s="15"/>
      <c r="DW285" s="30"/>
      <c r="DX285" s="15"/>
      <c r="DY285" s="31"/>
      <c r="DZ285" s="15"/>
      <c r="EA285" s="39"/>
      <c r="EB285" s="15"/>
      <c r="EC285" s="15"/>
      <c r="ED285" s="15"/>
      <c r="EE285" s="15"/>
      <c r="EF285" s="15"/>
      <c r="EG285" s="15"/>
      <c r="EH285" s="15"/>
      <c r="EI285" s="15"/>
      <c r="EJ285" s="15"/>
      <c r="EK285" s="15"/>
      <c r="EL285" s="15"/>
      <c r="EM285" s="15"/>
      <c r="EN285" s="15"/>
      <c r="EO285" s="15"/>
      <c r="EP285" s="15"/>
      <c r="EQ285" s="61" t="str">
        <f t="shared" si="152"/>
        <v/>
      </c>
      <c r="ER285" s="15"/>
      <c r="ES285" s="15"/>
      <c r="ET285" s="15"/>
      <c r="EU285" s="15"/>
      <c r="EV285" s="15"/>
      <c r="EW285" s="15"/>
      <c r="EX285" s="15"/>
      <c r="EY285" s="15"/>
      <c r="EZ285" s="15"/>
      <c r="FA285" s="15"/>
      <c r="FB285" s="15"/>
      <c r="FC285" s="15"/>
      <c r="FD285" s="15"/>
      <c r="FE285" s="15"/>
      <c r="FF285" s="15"/>
      <c r="FG285" s="15"/>
      <c r="FH285" s="15"/>
      <c r="FI285" s="15"/>
      <c r="FJ285" s="15"/>
      <c r="FK285" s="15"/>
      <c r="FL285" s="15"/>
      <c r="FM285" s="15"/>
      <c r="FN285" s="15"/>
      <c r="FO285" s="15"/>
      <c r="FP285" s="15"/>
      <c r="FQ285" s="15"/>
      <c r="FR285" s="15"/>
      <c r="FS285" s="15"/>
      <c r="FT285" s="15"/>
      <c r="FU285" s="15"/>
      <c r="FV285" s="15"/>
      <c r="FW285" s="15"/>
      <c r="FX285" s="15"/>
      <c r="FY285" s="15"/>
      <c r="FZ285" s="15"/>
      <c r="GA285" s="15"/>
      <c r="GB285" s="32"/>
      <c r="GC285" s="32"/>
      <c r="GD285" s="72">
        <f t="shared" si="153"/>
        <v>0</v>
      </c>
      <c r="GE285" s="29"/>
      <c r="GF285" s="29"/>
      <c r="GG285" s="61" t="str">
        <f t="shared" si="154"/>
        <v/>
      </c>
      <c r="GH285" s="61" t="str">
        <f t="shared" si="155"/>
        <v/>
      </c>
    </row>
    <row r="286" spans="1:190" s="69" customFormat="1" x14ac:dyDescent="0.3">
      <c r="A286" s="84">
        <v>2480</v>
      </c>
      <c r="B286" s="42" t="s">
        <v>2503</v>
      </c>
      <c r="C286" s="85">
        <v>13602879016</v>
      </c>
      <c r="D286" s="43" t="s">
        <v>3580</v>
      </c>
      <c r="E286" s="44" t="s">
        <v>3581</v>
      </c>
      <c r="F286" s="44" t="s">
        <v>3582</v>
      </c>
      <c r="G286" s="45">
        <v>4</v>
      </c>
      <c r="H286" s="86" t="s">
        <v>128</v>
      </c>
      <c r="I286" s="44" t="s">
        <v>2854</v>
      </c>
      <c r="J286" s="44" t="s">
        <v>1697</v>
      </c>
      <c r="K286" s="44" t="s">
        <v>153</v>
      </c>
      <c r="L286" s="43" t="s">
        <v>4163</v>
      </c>
      <c r="M286" s="44" t="s">
        <v>377</v>
      </c>
      <c r="N286" s="43" t="s">
        <v>4163</v>
      </c>
      <c r="O286" s="44" t="s">
        <v>4777</v>
      </c>
      <c r="P286" s="42" t="s">
        <v>4778</v>
      </c>
      <c r="Q286" s="42" t="s">
        <v>4779</v>
      </c>
      <c r="R286" s="43"/>
      <c r="S286" s="43"/>
      <c r="T286" s="44" t="s">
        <v>5182</v>
      </c>
      <c r="U286" s="44" t="s">
        <v>6406</v>
      </c>
      <c r="V286" s="43" t="s">
        <v>6407</v>
      </c>
      <c r="W286" s="43" t="s">
        <v>6408</v>
      </c>
      <c r="X286" s="43">
        <v>0</v>
      </c>
      <c r="Y286" s="43" t="s">
        <v>6407</v>
      </c>
      <c r="Z286" s="44" t="s">
        <v>1806</v>
      </c>
      <c r="AA286" s="44" t="s">
        <v>2655</v>
      </c>
      <c r="AB286" s="46" t="s">
        <v>1807</v>
      </c>
      <c r="AC286" s="47" t="s">
        <v>1808</v>
      </c>
      <c r="AD286" s="44" t="s">
        <v>1809</v>
      </c>
      <c r="AE286" s="44" t="s">
        <v>2656</v>
      </c>
      <c r="AF286" s="47" t="s">
        <v>1810</v>
      </c>
      <c r="AG286" s="47" t="s">
        <v>1808</v>
      </c>
      <c r="AH286" s="44" t="s">
        <v>1768</v>
      </c>
      <c r="AI286" s="44" t="s">
        <v>2514</v>
      </c>
      <c r="AJ286" s="44" t="s">
        <v>1414</v>
      </c>
      <c r="AK286" s="44" t="s">
        <v>2515</v>
      </c>
      <c r="AL286" s="44">
        <v>2</v>
      </c>
      <c r="AM286" s="44" t="s">
        <v>2778</v>
      </c>
      <c r="AN286" s="44">
        <v>4</v>
      </c>
      <c r="AO286" s="44" t="s">
        <v>2779</v>
      </c>
      <c r="AP286" s="44">
        <v>1</v>
      </c>
      <c r="AQ286" s="44" t="s">
        <v>2789</v>
      </c>
      <c r="AR286" s="44" t="s">
        <v>7480</v>
      </c>
      <c r="AS286" s="44" t="s">
        <v>7481</v>
      </c>
      <c r="AT286" s="44" t="s">
        <v>7480</v>
      </c>
      <c r="AU286" s="44" t="s">
        <v>7481</v>
      </c>
      <c r="AV286" s="44" t="s">
        <v>8051</v>
      </c>
      <c r="AW286" s="44" t="s">
        <v>6408</v>
      </c>
      <c r="AX286" s="44" t="s">
        <v>7480</v>
      </c>
      <c r="AY286" s="44" t="s">
        <v>8051</v>
      </c>
      <c r="AZ286" s="44" t="s">
        <v>8051</v>
      </c>
      <c r="BA286" s="48" t="s">
        <v>128</v>
      </c>
      <c r="BB286" s="48" t="s">
        <v>128</v>
      </c>
      <c r="BC286" s="48" t="s">
        <v>1758</v>
      </c>
      <c r="BD286" s="48" t="s">
        <v>2069</v>
      </c>
      <c r="BE286" s="48" t="s">
        <v>1875</v>
      </c>
      <c r="BF286" s="48" t="s">
        <v>128</v>
      </c>
      <c r="BG286" s="44" t="s">
        <v>9130</v>
      </c>
      <c r="BH286" s="44" t="s">
        <v>9131</v>
      </c>
      <c r="BI286" s="48" t="s">
        <v>6408</v>
      </c>
      <c r="BJ286" s="48" t="s">
        <v>6408</v>
      </c>
      <c r="BK286" s="44" t="s">
        <v>7480</v>
      </c>
      <c r="BL286" s="44" t="s">
        <v>7480</v>
      </c>
      <c r="BM286" s="44" t="s">
        <v>1761</v>
      </c>
      <c r="BN286" s="44">
        <v>5053589</v>
      </c>
      <c r="BO286" s="74">
        <v>26</v>
      </c>
      <c r="BP286" s="74">
        <v>2</v>
      </c>
      <c r="BQ286" s="44" t="s">
        <v>2833</v>
      </c>
      <c r="BR286" s="74">
        <v>5</v>
      </c>
      <c r="BS286" s="44" t="s">
        <v>2837</v>
      </c>
      <c r="BT286" s="74">
        <v>5</v>
      </c>
      <c r="BU286" s="44" t="s">
        <v>2838</v>
      </c>
      <c r="BV286" s="44" t="s">
        <v>9703</v>
      </c>
      <c r="BW286" s="44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53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33"/>
      <c r="DR286" s="33"/>
      <c r="DS286" s="33"/>
      <c r="DT286" s="15"/>
      <c r="DU286" s="15"/>
      <c r="DV286" s="15"/>
      <c r="DW286" s="30"/>
      <c r="DX286" s="15"/>
      <c r="DY286" s="31"/>
      <c r="DZ286" s="15"/>
      <c r="EA286" s="39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61" t="str">
        <f t="shared" si="152"/>
        <v/>
      </c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  <c r="FU286" s="15"/>
      <c r="FV286" s="15"/>
      <c r="FW286" s="15"/>
      <c r="FX286" s="15"/>
      <c r="FY286" s="15"/>
      <c r="FZ286" s="15"/>
      <c r="GA286" s="15"/>
      <c r="GB286" s="32"/>
      <c r="GC286" s="32"/>
      <c r="GD286" s="72">
        <f t="shared" si="153"/>
        <v>0</v>
      </c>
      <c r="GE286" s="29"/>
      <c r="GF286" s="29"/>
      <c r="GG286" s="61" t="str">
        <f t="shared" si="154"/>
        <v/>
      </c>
      <c r="GH286" s="61" t="str">
        <f t="shared" si="155"/>
        <v/>
      </c>
    </row>
    <row r="287" spans="1:190" s="69" customFormat="1" x14ac:dyDescent="0.3">
      <c r="A287" s="84">
        <v>2494</v>
      </c>
      <c r="B287" s="42" t="s">
        <v>2503</v>
      </c>
      <c r="C287" s="85">
        <v>13735357110</v>
      </c>
      <c r="D287" s="43" t="s">
        <v>3583</v>
      </c>
      <c r="E287" s="44" t="s">
        <v>3584</v>
      </c>
      <c r="F287" s="44" t="s">
        <v>3585</v>
      </c>
      <c r="G287" s="45">
        <v>1</v>
      </c>
      <c r="H287" s="86" t="s">
        <v>138</v>
      </c>
      <c r="I287" s="44" t="s">
        <v>2821</v>
      </c>
      <c r="J287" s="44" t="s">
        <v>1697</v>
      </c>
      <c r="K287" s="44" t="s">
        <v>258</v>
      </c>
      <c r="L287" s="43" t="s">
        <v>2821</v>
      </c>
      <c r="M287" s="44" t="s">
        <v>861</v>
      </c>
      <c r="N287" s="43" t="s">
        <v>2821</v>
      </c>
      <c r="O287" s="44" t="s">
        <v>5183</v>
      </c>
      <c r="P287" s="42" t="s">
        <v>5184</v>
      </c>
      <c r="Q287" s="42" t="s">
        <v>5185</v>
      </c>
      <c r="R287" s="43" t="s">
        <v>5186</v>
      </c>
      <c r="S287" s="43" t="s">
        <v>5187</v>
      </c>
      <c r="T287" s="44" t="s">
        <v>5188</v>
      </c>
      <c r="U287" s="44" t="s">
        <v>6409</v>
      </c>
      <c r="V287" s="43" t="s">
        <v>6410</v>
      </c>
      <c r="W287" s="43" t="s">
        <v>6411</v>
      </c>
      <c r="X287" s="43">
        <v>0</v>
      </c>
      <c r="Y287" s="43" t="s">
        <v>6412</v>
      </c>
      <c r="Z287" s="44" t="s">
        <v>1838</v>
      </c>
      <c r="AA287" s="44" t="s">
        <v>1839</v>
      </c>
      <c r="AB287" s="46" t="s">
        <v>1752</v>
      </c>
      <c r="AC287" s="47" t="s">
        <v>1753</v>
      </c>
      <c r="AD287" s="44" t="s">
        <v>1754</v>
      </c>
      <c r="AE287" s="44" t="s">
        <v>2529</v>
      </c>
      <c r="AF287" s="47" t="s">
        <v>1756</v>
      </c>
      <c r="AG287" s="47" t="s">
        <v>1755</v>
      </c>
      <c r="AH287" s="44" t="s">
        <v>1757</v>
      </c>
      <c r="AI287" s="44" t="s">
        <v>2528</v>
      </c>
      <c r="AJ287" s="44" t="s">
        <v>1414</v>
      </c>
      <c r="AK287" s="44" t="s">
        <v>2515</v>
      </c>
      <c r="AL287" s="44">
        <v>2</v>
      </c>
      <c r="AM287" s="44" t="s">
        <v>2778</v>
      </c>
      <c r="AN287" s="44">
        <v>4</v>
      </c>
      <c r="AO287" s="44" t="s">
        <v>2779</v>
      </c>
      <c r="AP287" s="44">
        <v>1</v>
      </c>
      <c r="AQ287" s="44" t="s">
        <v>2789</v>
      </c>
      <c r="AR287" s="44" t="s">
        <v>7482</v>
      </c>
      <c r="AS287" s="44">
        <v>0</v>
      </c>
      <c r="AT287" s="44" t="s">
        <v>7482</v>
      </c>
      <c r="AU287" s="44">
        <v>0</v>
      </c>
      <c r="AV287" s="44" t="s">
        <v>8052</v>
      </c>
      <c r="AW287" s="44" t="s">
        <v>8354</v>
      </c>
      <c r="AX287" s="44" t="s">
        <v>7482</v>
      </c>
      <c r="AY287" s="44" t="s">
        <v>8052</v>
      </c>
      <c r="AZ287" s="44" t="s">
        <v>8052</v>
      </c>
      <c r="BA287" s="48" t="s">
        <v>138</v>
      </c>
      <c r="BB287" s="48" t="s">
        <v>128</v>
      </c>
      <c r="BC287" s="48" t="s">
        <v>1758</v>
      </c>
      <c r="BD287" s="48" t="s">
        <v>2464</v>
      </c>
      <c r="BE287" s="48" t="s">
        <v>1770</v>
      </c>
      <c r="BF287" s="48" t="s">
        <v>128</v>
      </c>
      <c r="BG287" s="44" t="s">
        <v>9132</v>
      </c>
      <c r="BH287" s="44" t="s">
        <v>9133</v>
      </c>
      <c r="BI287" s="48" t="s">
        <v>8354</v>
      </c>
      <c r="BJ287" s="48" t="s">
        <v>8354</v>
      </c>
      <c r="BK287" s="44" t="s">
        <v>7482</v>
      </c>
      <c r="BL287" s="44" t="s">
        <v>7482</v>
      </c>
      <c r="BM287" s="44" t="s">
        <v>1761</v>
      </c>
      <c r="BN287" s="44">
        <v>6408530</v>
      </c>
      <c r="BO287" s="74">
        <v>37</v>
      </c>
      <c r="BP287" s="74">
        <v>2</v>
      </c>
      <c r="BQ287" s="44" t="s">
        <v>2833</v>
      </c>
      <c r="BR287" s="74">
        <v>5</v>
      </c>
      <c r="BS287" s="44" t="s">
        <v>2837</v>
      </c>
      <c r="BT287" s="74">
        <v>5</v>
      </c>
      <c r="BU287" s="44" t="s">
        <v>2838</v>
      </c>
      <c r="BV287" s="44" t="s">
        <v>9704</v>
      </c>
      <c r="BW287" s="44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53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33"/>
      <c r="DR287" s="33"/>
      <c r="DS287" s="33"/>
      <c r="DT287" s="15"/>
      <c r="DU287" s="15"/>
      <c r="DV287" s="15"/>
      <c r="DW287" s="30"/>
      <c r="DX287" s="15"/>
      <c r="DY287" s="31"/>
      <c r="DZ287" s="15"/>
      <c r="EA287" s="39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61" t="str">
        <f t="shared" si="152"/>
        <v/>
      </c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  <c r="FU287" s="15"/>
      <c r="FV287" s="15"/>
      <c r="FW287" s="15"/>
      <c r="FX287" s="15"/>
      <c r="FY287" s="15"/>
      <c r="FZ287" s="15"/>
      <c r="GA287" s="15"/>
      <c r="GB287" s="32"/>
      <c r="GC287" s="32"/>
      <c r="GD287" s="72">
        <f t="shared" si="153"/>
        <v>0</v>
      </c>
      <c r="GE287" s="29"/>
      <c r="GF287" s="29"/>
      <c r="GG287" s="61" t="str">
        <f t="shared" si="154"/>
        <v/>
      </c>
      <c r="GH287" s="61" t="str">
        <f t="shared" si="155"/>
        <v/>
      </c>
    </row>
    <row r="288" spans="1:190" s="69" customFormat="1" x14ac:dyDescent="0.3">
      <c r="A288" s="84">
        <v>2503</v>
      </c>
      <c r="B288" s="42" t="s">
        <v>2503</v>
      </c>
      <c r="C288" s="85">
        <v>46500605014</v>
      </c>
      <c r="D288" s="43" t="s">
        <v>3586</v>
      </c>
      <c r="E288" s="44" t="s">
        <v>3587</v>
      </c>
      <c r="F288" s="44" t="s">
        <v>3588</v>
      </c>
      <c r="G288" s="45">
        <v>3</v>
      </c>
      <c r="H288" s="86" t="s">
        <v>128</v>
      </c>
      <c r="I288" s="44" t="s">
        <v>2854</v>
      </c>
      <c r="J288" s="44" t="s">
        <v>1697</v>
      </c>
      <c r="K288" s="44" t="s">
        <v>153</v>
      </c>
      <c r="L288" s="43" t="s">
        <v>4163</v>
      </c>
      <c r="M288" s="44" t="s">
        <v>377</v>
      </c>
      <c r="N288" s="43" t="s">
        <v>4163</v>
      </c>
      <c r="O288" s="44" t="s">
        <v>5189</v>
      </c>
      <c r="P288" s="42" t="s">
        <v>5190</v>
      </c>
      <c r="Q288" s="42" t="s">
        <v>5191</v>
      </c>
      <c r="R288" s="43"/>
      <c r="S288" s="43"/>
      <c r="T288" s="44" t="s">
        <v>5192</v>
      </c>
      <c r="U288" s="44" t="s">
        <v>6413</v>
      </c>
      <c r="V288" s="43" t="s">
        <v>6414</v>
      </c>
      <c r="W288" s="43" t="s">
        <v>6415</v>
      </c>
      <c r="X288" s="43">
        <v>0</v>
      </c>
      <c r="Y288" s="43" t="s">
        <v>6415</v>
      </c>
      <c r="Z288" s="44" t="s">
        <v>1897</v>
      </c>
      <c r="AA288" s="44" t="s">
        <v>2664</v>
      </c>
      <c r="AB288" s="46" t="s">
        <v>1898</v>
      </c>
      <c r="AC288" s="47" t="s">
        <v>1899</v>
      </c>
      <c r="AD288" s="44" t="s">
        <v>1900</v>
      </c>
      <c r="AE288" s="44" t="s">
        <v>2616</v>
      </c>
      <c r="AF288" s="47" t="s">
        <v>1901</v>
      </c>
      <c r="AG288" s="47" t="s">
        <v>1902</v>
      </c>
      <c r="AH288" s="44" t="s">
        <v>1784</v>
      </c>
      <c r="AI288" s="44" t="s">
        <v>2517</v>
      </c>
      <c r="AJ288" s="44" t="s">
        <v>1414</v>
      </c>
      <c r="AK288" s="44" t="s">
        <v>2515</v>
      </c>
      <c r="AL288" s="44">
        <v>2</v>
      </c>
      <c r="AM288" s="44" t="s">
        <v>2778</v>
      </c>
      <c r="AN288" s="44">
        <v>5</v>
      </c>
      <c r="AO288" s="44" t="s">
        <v>2780</v>
      </c>
      <c r="AP288" s="44">
        <v>1</v>
      </c>
      <c r="AQ288" s="44" t="s">
        <v>2789</v>
      </c>
      <c r="AR288" s="44" t="s">
        <v>7483</v>
      </c>
      <c r="AS288" s="44" t="s">
        <v>7484</v>
      </c>
      <c r="AT288" s="44" t="s">
        <v>7485</v>
      </c>
      <c r="AU288" s="44" t="s">
        <v>7486</v>
      </c>
      <c r="AV288" s="44" t="s">
        <v>8053</v>
      </c>
      <c r="AW288" s="44" t="s">
        <v>8355</v>
      </c>
      <c r="AX288" s="44" t="s">
        <v>7485</v>
      </c>
      <c r="AY288" s="44" t="s">
        <v>8053</v>
      </c>
      <c r="AZ288" s="44" t="s">
        <v>8053</v>
      </c>
      <c r="BA288" s="48" t="s">
        <v>128</v>
      </c>
      <c r="BB288" s="48" t="s">
        <v>128</v>
      </c>
      <c r="BC288" s="48" t="s">
        <v>1758</v>
      </c>
      <c r="BD288" s="48" t="s">
        <v>2201</v>
      </c>
      <c r="BE288" s="48" t="s">
        <v>1909</v>
      </c>
      <c r="BF288" s="48" t="s">
        <v>128</v>
      </c>
      <c r="BG288" s="44" t="s">
        <v>9134</v>
      </c>
      <c r="BH288" s="44" t="s">
        <v>9135</v>
      </c>
      <c r="BI288" s="48" t="s">
        <v>8355</v>
      </c>
      <c r="BJ288" s="48" t="s">
        <v>8355</v>
      </c>
      <c r="BK288" s="44" t="s">
        <v>7485</v>
      </c>
      <c r="BL288" s="44" t="s">
        <v>7485</v>
      </c>
      <c r="BM288" s="44" t="s">
        <v>1761</v>
      </c>
      <c r="BN288" s="44">
        <v>6717607</v>
      </c>
      <c r="BO288" s="74">
        <v>30</v>
      </c>
      <c r="BP288" s="74">
        <v>2</v>
      </c>
      <c r="BQ288" s="44" t="s">
        <v>2833</v>
      </c>
      <c r="BR288" s="74">
        <v>5</v>
      </c>
      <c r="BS288" s="44" t="s">
        <v>2837</v>
      </c>
      <c r="BT288" s="74">
        <v>5</v>
      </c>
      <c r="BU288" s="44" t="s">
        <v>2838</v>
      </c>
      <c r="BV288" s="44" t="s">
        <v>9703</v>
      </c>
      <c r="BW288" s="44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53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33"/>
      <c r="DR288" s="33"/>
      <c r="DS288" s="33"/>
      <c r="DT288" s="15"/>
      <c r="DU288" s="15"/>
      <c r="DV288" s="15"/>
      <c r="DW288" s="30"/>
      <c r="DX288" s="15"/>
      <c r="DY288" s="31"/>
      <c r="DZ288" s="15"/>
      <c r="EA288" s="39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61" t="str">
        <f t="shared" ref="EQ288:EQ294" si="156">IF(CE288=1,EP288,IF(CB288=1,EO288,""))</f>
        <v/>
      </c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  <c r="FU288" s="15"/>
      <c r="FV288" s="15"/>
      <c r="FW288" s="15"/>
      <c r="FX288" s="15"/>
      <c r="FY288" s="15"/>
      <c r="FZ288" s="15"/>
      <c r="GA288" s="15"/>
      <c r="GB288" s="32"/>
      <c r="GC288" s="32"/>
      <c r="GD288" s="72">
        <f t="shared" ref="GD288:GD294" si="157">NETWORKDAYS.INTL(GB288,GC288,1)</f>
        <v>0</v>
      </c>
      <c r="GE288" s="29"/>
      <c r="GF288" s="29"/>
      <c r="GG288" s="61" t="str">
        <f t="shared" ref="GG288:GG294" si="158">CONCATENATE(FC288,FD288,FE288,FF288)</f>
        <v/>
      </c>
      <c r="GH288" s="61" t="str">
        <f t="shared" ref="GH288:GH294" si="159">CONCATENATE(FQ288,FR288,FS288,FT288)</f>
        <v/>
      </c>
    </row>
    <row r="289" spans="1:190" s="69" customFormat="1" x14ac:dyDescent="0.3">
      <c r="A289" s="84">
        <v>2523</v>
      </c>
      <c r="B289" s="42" t="s">
        <v>2503</v>
      </c>
      <c r="C289" s="85">
        <v>13598095013</v>
      </c>
      <c r="D289" s="43" t="s">
        <v>3589</v>
      </c>
      <c r="E289" s="44" t="s">
        <v>3590</v>
      </c>
      <c r="F289" s="44" t="s">
        <v>3591</v>
      </c>
      <c r="G289" s="45">
        <v>8</v>
      </c>
      <c r="H289" s="86" t="s">
        <v>128</v>
      </c>
      <c r="I289" s="44" t="s">
        <v>2854</v>
      </c>
      <c r="J289" s="44" t="s">
        <v>1697</v>
      </c>
      <c r="K289" s="44" t="s">
        <v>157</v>
      </c>
      <c r="L289" s="43" t="s">
        <v>4760</v>
      </c>
      <c r="M289" s="44" t="s">
        <v>415</v>
      </c>
      <c r="N289" s="43" t="s">
        <v>4760</v>
      </c>
      <c r="O289" s="44" t="s">
        <v>5193</v>
      </c>
      <c r="P289" s="42" t="s">
        <v>5194</v>
      </c>
      <c r="Q289" s="42" t="s">
        <v>5195</v>
      </c>
      <c r="R289" s="43" t="s">
        <v>5196</v>
      </c>
      <c r="S289" s="43" t="s">
        <v>5197</v>
      </c>
      <c r="T289" s="44" t="s">
        <v>5198</v>
      </c>
      <c r="U289" s="44" t="s">
        <v>6416</v>
      </c>
      <c r="V289" s="43" t="s">
        <v>6417</v>
      </c>
      <c r="W289" s="43" t="s">
        <v>6418</v>
      </c>
      <c r="X289" s="43">
        <v>0</v>
      </c>
      <c r="Y289" s="43" t="s">
        <v>6419</v>
      </c>
      <c r="Z289" s="44" t="s">
        <v>2149</v>
      </c>
      <c r="AA289" s="44" t="s">
        <v>2648</v>
      </c>
      <c r="AB289" s="46" t="s">
        <v>2150</v>
      </c>
      <c r="AC289" s="47" t="s">
        <v>2151</v>
      </c>
      <c r="AD289" s="44" t="s">
        <v>2152</v>
      </c>
      <c r="AE289" s="44" t="s">
        <v>2649</v>
      </c>
      <c r="AF289" s="47" t="s">
        <v>2153</v>
      </c>
      <c r="AG289" s="47" t="s">
        <v>2151</v>
      </c>
      <c r="AH289" s="44" t="s">
        <v>2154</v>
      </c>
      <c r="AI289" s="44" t="s">
        <v>2650</v>
      </c>
      <c r="AJ289" s="44" t="s">
        <v>1420</v>
      </c>
      <c r="AK289" s="44" t="s">
        <v>2576</v>
      </c>
      <c r="AL289" s="44">
        <v>1</v>
      </c>
      <c r="AM289" s="44" t="s">
        <v>2781</v>
      </c>
      <c r="AN289" s="44">
        <v>3</v>
      </c>
      <c r="AO289" s="44" t="s">
        <v>2782</v>
      </c>
      <c r="AP289" s="44">
        <v>1</v>
      </c>
      <c r="AQ289" s="44" t="s">
        <v>2789</v>
      </c>
      <c r="AR289" s="44" t="s">
        <v>7487</v>
      </c>
      <c r="AS289" s="44" t="s">
        <v>7488</v>
      </c>
      <c r="AT289" s="44" t="s">
        <v>7487</v>
      </c>
      <c r="AU289" s="44" t="s">
        <v>7488</v>
      </c>
      <c r="AV289" s="44" t="s">
        <v>8054</v>
      </c>
      <c r="AW289" s="44" t="s">
        <v>6417</v>
      </c>
      <c r="AX289" s="44" t="s">
        <v>7487</v>
      </c>
      <c r="AY289" s="44" t="s">
        <v>8054</v>
      </c>
      <c r="AZ289" s="44" t="s">
        <v>8054</v>
      </c>
      <c r="BA289" s="48" t="s">
        <v>128</v>
      </c>
      <c r="BB289" s="48" t="s">
        <v>132</v>
      </c>
      <c r="BC289" s="48" t="s">
        <v>1758</v>
      </c>
      <c r="BD289" s="48" t="s">
        <v>1748</v>
      </c>
      <c r="BE289" s="48" t="s">
        <v>1770</v>
      </c>
      <c r="BF289" s="48" t="s">
        <v>128</v>
      </c>
      <c r="BG289" s="44" t="s">
        <v>9136</v>
      </c>
      <c r="BH289" s="44" t="s">
        <v>9137</v>
      </c>
      <c r="BI289" s="48" t="s">
        <v>6419</v>
      </c>
      <c r="BJ289" s="48" t="s">
        <v>9138</v>
      </c>
      <c r="BK289" s="44" t="s">
        <v>7487</v>
      </c>
      <c r="BL289" s="44" t="s">
        <v>7487</v>
      </c>
      <c r="BM289" s="44" t="s">
        <v>1851</v>
      </c>
      <c r="BN289" s="44">
        <v>1299808</v>
      </c>
      <c r="BO289" s="74">
        <v>25</v>
      </c>
      <c r="BP289" s="74">
        <v>2</v>
      </c>
      <c r="BQ289" s="44" t="s">
        <v>2833</v>
      </c>
      <c r="BR289" s="74">
        <v>3</v>
      </c>
      <c r="BS289" s="44" t="s">
        <v>2841</v>
      </c>
      <c r="BT289" s="74">
        <v>3</v>
      </c>
      <c r="BU289" s="44" t="s">
        <v>2842</v>
      </c>
      <c r="BV289" s="44" t="s">
        <v>9703</v>
      </c>
      <c r="BW289" s="44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53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33"/>
      <c r="DR289" s="33"/>
      <c r="DS289" s="33"/>
      <c r="DT289" s="15"/>
      <c r="DU289" s="15"/>
      <c r="DV289" s="15"/>
      <c r="DW289" s="30"/>
      <c r="DX289" s="15"/>
      <c r="DY289" s="31"/>
      <c r="DZ289" s="15"/>
      <c r="EA289" s="39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61" t="str">
        <f t="shared" si="156"/>
        <v/>
      </c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  <c r="FU289" s="15"/>
      <c r="FV289" s="15"/>
      <c r="FW289" s="15"/>
      <c r="FX289" s="15"/>
      <c r="FY289" s="15"/>
      <c r="FZ289" s="15"/>
      <c r="GA289" s="15"/>
      <c r="GB289" s="32"/>
      <c r="GC289" s="32"/>
      <c r="GD289" s="72">
        <f t="shared" si="157"/>
        <v>0</v>
      </c>
      <c r="GE289" s="29"/>
      <c r="GF289" s="29"/>
      <c r="GG289" s="61" t="str">
        <f t="shared" si="158"/>
        <v/>
      </c>
      <c r="GH289" s="61" t="str">
        <f t="shared" si="159"/>
        <v/>
      </c>
    </row>
    <row r="290" spans="1:190" s="69" customFormat="1" x14ac:dyDescent="0.3">
      <c r="A290" s="84">
        <v>2530</v>
      </c>
      <c r="B290" s="42" t="s">
        <v>2503</v>
      </c>
      <c r="C290" s="85">
        <v>44505870074</v>
      </c>
      <c r="D290" s="43" t="s">
        <v>3592</v>
      </c>
      <c r="E290" s="44" t="s">
        <v>3593</v>
      </c>
      <c r="F290" s="44" t="s">
        <v>2505</v>
      </c>
      <c r="G290" s="45">
        <v>1</v>
      </c>
      <c r="H290" s="86" t="s">
        <v>134</v>
      </c>
      <c r="I290" s="44" t="s">
        <v>2850</v>
      </c>
      <c r="J290" s="44" t="s">
        <v>1697</v>
      </c>
      <c r="K290" s="44" t="s">
        <v>205</v>
      </c>
      <c r="L290" s="43" t="s">
        <v>4168</v>
      </c>
      <c r="M290" s="44" t="s">
        <v>638</v>
      </c>
      <c r="N290" s="43" t="s">
        <v>4168</v>
      </c>
      <c r="O290" s="44" t="s">
        <v>5199</v>
      </c>
      <c r="P290" s="42" t="s">
        <v>5200</v>
      </c>
      <c r="Q290" s="42" t="s">
        <v>5201</v>
      </c>
      <c r="R290" s="43"/>
      <c r="S290" s="43"/>
      <c r="T290" s="44" t="s">
        <v>5202</v>
      </c>
      <c r="U290" s="44" t="s">
        <v>6420</v>
      </c>
      <c r="V290" s="43" t="s">
        <v>6421</v>
      </c>
      <c r="W290" s="43" t="s">
        <v>6422</v>
      </c>
      <c r="X290" s="43">
        <v>0</v>
      </c>
      <c r="Y290" s="43" t="s">
        <v>6421</v>
      </c>
      <c r="Z290" s="44" t="s">
        <v>1924</v>
      </c>
      <c r="AA290" s="44" t="s">
        <v>1925</v>
      </c>
      <c r="AB290" s="46" t="s">
        <v>1926</v>
      </c>
      <c r="AC290" s="47" t="s">
        <v>1927</v>
      </c>
      <c r="AD290" s="44" t="s">
        <v>1754</v>
      </c>
      <c r="AE290" s="44" t="s">
        <v>2529</v>
      </c>
      <c r="AF290" s="47" t="s">
        <v>1756</v>
      </c>
      <c r="AG290" s="47" t="s">
        <v>1755</v>
      </c>
      <c r="AH290" s="44" t="s">
        <v>1757</v>
      </c>
      <c r="AI290" s="44" t="s">
        <v>2528</v>
      </c>
      <c r="AJ290" s="44" t="s">
        <v>1414</v>
      </c>
      <c r="AK290" s="44" t="s">
        <v>2515</v>
      </c>
      <c r="AL290" s="44">
        <v>2</v>
      </c>
      <c r="AM290" s="44" t="s">
        <v>2778</v>
      </c>
      <c r="AN290" s="44">
        <v>8</v>
      </c>
      <c r="AO290" s="44" t="s">
        <v>2783</v>
      </c>
      <c r="AP290" s="44">
        <v>1</v>
      </c>
      <c r="AQ290" s="44" t="s">
        <v>2789</v>
      </c>
      <c r="AR290" s="44" t="s">
        <v>7489</v>
      </c>
      <c r="AS290" s="44" t="s">
        <v>7490</v>
      </c>
      <c r="AT290" s="44" t="s">
        <v>7489</v>
      </c>
      <c r="AU290" s="44" t="s">
        <v>7490</v>
      </c>
      <c r="AV290" s="44" t="s">
        <v>8055</v>
      </c>
      <c r="AW290" s="44" t="s">
        <v>8356</v>
      </c>
      <c r="AX290" s="44" t="s">
        <v>8357</v>
      </c>
      <c r="AY290" s="44" t="s">
        <v>8055</v>
      </c>
      <c r="AZ290" s="44" t="s">
        <v>8055</v>
      </c>
      <c r="BA290" s="48" t="s">
        <v>134</v>
      </c>
      <c r="BB290" s="48" t="s">
        <v>128</v>
      </c>
      <c r="BC290" s="48" t="s">
        <v>1758</v>
      </c>
      <c r="BD290" s="48" t="s">
        <v>2446</v>
      </c>
      <c r="BE290" s="48" t="s">
        <v>1760</v>
      </c>
      <c r="BF290" s="48" t="s">
        <v>139</v>
      </c>
      <c r="BG290" s="44" t="s">
        <v>9139</v>
      </c>
      <c r="BH290" s="44" t="s">
        <v>9140</v>
      </c>
      <c r="BI290" s="48" t="s">
        <v>8356</v>
      </c>
      <c r="BJ290" s="48" t="s">
        <v>8356</v>
      </c>
      <c r="BK290" s="44" t="s">
        <v>8357</v>
      </c>
      <c r="BL290" s="44" t="s">
        <v>8357</v>
      </c>
      <c r="BM290" s="44" t="s">
        <v>1761</v>
      </c>
      <c r="BN290" s="44">
        <v>5023553</v>
      </c>
      <c r="BO290" s="74">
        <v>7</v>
      </c>
      <c r="BP290" s="74">
        <v>1</v>
      </c>
      <c r="BQ290" s="44" t="s">
        <v>2834</v>
      </c>
      <c r="BR290" s="74">
        <v>5</v>
      </c>
      <c r="BS290" s="44" t="s">
        <v>2837</v>
      </c>
      <c r="BT290" s="74">
        <v>5</v>
      </c>
      <c r="BU290" s="44" t="s">
        <v>2838</v>
      </c>
      <c r="BV290" s="44" t="s">
        <v>9704</v>
      </c>
      <c r="BW290" s="44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53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33"/>
      <c r="DR290" s="33"/>
      <c r="DS290" s="33"/>
      <c r="DT290" s="15"/>
      <c r="DU290" s="15"/>
      <c r="DV290" s="15"/>
      <c r="DW290" s="30"/>
      <c r="DX290" s="15"/>
      <c r="DY290" s="31"/>
      <c r="DZ290" s="15"/>
      <c r="EA290" s="39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61" t="str">
        <f t="shared" si="156"/>
        <v/>
      </c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  <c r="FU290" s="15"/>
      <c r="FV290" s="15"/>
      <c r="FW290" s="15"/>
      <c r="FX290" s="15"/>
      <c r="FY290" s="15"/>
      <c r="FZ290" s="15"/>
      <c r="GA290" s="15"/>
      <c r="GB290" s="32"/>
      <c r="GC290" s="32"/>
      <c r="GD290" s="72">
        <f t="shared" si="157"/>
        <v>0</v>
      </c>
      <c r="GE290" s="29"/>
      <c r="GF290" s="29"/>
      <c r="GG290" s="61" t="str">
        <f t="shared" si="158"/>
        <v/>
      </c>
      <c r="GH290" s="61" t="str">
        <f t="shared" si="159"/>
        <v/>
      </c>
    </row>
    <row r="291" spans="1:190" s="69" customFormat="1" x14ac:dyDescent="0.3">
      <c r="A291" s="84">
        <v>2532</v>
      </c>
      <c r="B291" s="42" t="s">
        <v>2504</v>
      </c>
      <c r="C291" s="85">
        <v>13603151016</v>
      </c>
      <c r="D291" s="43" t="s">
        <v>3594</v>
      </c>
      <c r="E291" s="44" t="s">
        <v>3595</v>
      </c>
      <c r="F291" s="44" t="s">
        <v>3596</v>
      </c>
      <c r="G291" s="45">
        <v>2</v>
      </c>
      <c r="H291" s="86" t="s">
        <v>128</v>
      </c>
      <c r="I291" s="44" t="s">
        <v>2854</v>
      </c>
      <c r="J291" s="44" t="s">
        <v>1697</v>
      </c>
      <c r="K291" s="44" t="s">
        <v>153</v>
      </c>
      <c r="L291" s="43" t="s">
        <v>4163</v>
      </c>
      <c r="M291" s="44" t="s">
        <v>377</v>
      </c>
      <c r="N291" s="43" t="s">
        <v>4163</v>
      </c>
      <c r="O291" s="44" t="s">
        <v>4777</v>
      </c>
      <c r="P291" s="42" t="s">
        <v>4778</v>
      </c>
      <c r="Q291" s="42" t="s">
        <v>4779</v>
      </c>
      <c r="R291" s="43" t="s">
        <v>5203</v>
      </c>
      <c r="S291" s="43" t="s">
        <v>5204</v>
      </c>
      <c r="T291" s="44" t="s">
        <v>5205</v>
      </c>
      <c r="U291" s="44"/>
      <c r="V291" s="43" t="s">
        <v>6423</v>
      </c>
      <c r="W291" s="43" t="s">
        <v>6424</v>
      </c>
      <c r="X291" s="43">
        <v>0</v>
      </c>
      <c r="Y291" s="43"/>
      <c r="Z291" s="44" t="s">
        <v>1791</v>
      </c>
      <c r="AA291" s="44" t="s">
        <v>1792</v>
      </c>
      <c r="AB291" s="46" t="s">
        <v>1793</v>
      </c>
      <c r="AC291" s="47" t="s">
        <v>1794</v>
      </c>
      <c r="AD291" s="44" t="s">
        <v>1795</v>
      </c>
      <c r="AE291" s="44" t="s">
        <v>2516</v>
      </c>
      <c r="AF291" s="47" t="s">
        <v>1797</v>
      </c>
      <c r="AG291" s="47" t="s">
        <v>1796</v>
      </c>
      <c r="AH291" s="44" t="s">
        <v>1784</v>
      </c>
      <c r="AI291" s="44" t="s">
        <v>2517</v>
      </c>
      <c r="AJ291" s="44" t="s">
        <v>1414</v>
      </c>
      <c r="AK291" s="44" t="s">
        <v>2515</v>
      </c>
      <c r="AL291" s="44">
        <v>2</v>
      </c>
      <c r="AM291" s="44" t="s">
        <v>2778</v>
      </c>
      <c r="AN291" s="44">
        <v>4</v>
      </c>
      <c r="AO291" s="44" t="s">
        <v>2779</v>
      </c>
      <c r="AP291" s="44">
        <v>1</v>
      </c>
      <c r="AQ291" s="44" t="s">
        <v>2789</v>
      </c>
      <c r="AR291" s="44" t="s">
        <v>7491</v>
      </c>
      <c r="AS291" s="44">
        <v>0</v>
      </c>
      <c r="AT291" s="44"/>
      <c r="AU291" s="44"/>
      <c r="AV291" s="44" t="s">
        <v>8056</v>
      </c>
      <c r="AW291" s="44">
        <v>0</v>
      </c>
      <c r="AX291" s="44">
        <v>0</v>
      </c>
      <c r="AY291" s="44"/>
      <c r="AZ291" s="44"/>
      <c r="BA291" s="48"/>
      <c r="BB291" s="48"/>
      <c r="BC291" s="48"/>
      <c r="BD291" s="48"/>
      <c r="BE291" s="48"/>
      <c r="BF291" s="48"/>
      <c r="BG291" s="44"/>
      <c r="BH291" s="44"/>
      <c r="BI291" s="48"/>
      <c r="BJ291" s="48"/>
      <c r="BK291" s="44"/>
      <c r="BL291" s="44"/>
      <c r="BM291" s="44" t="s">
        <v>1761</v>
      </c>
      <c r="BN291" s="44">
        <v>5626276</v>
      </c>
      <c r="BO291" s="74">
        <v>20</v>
      </c>
      <c r="BP291" s="74">
        <v>2</v>
      </c>
      <c r="BQ291" s="44" t="s">
        <v>2833</v>
      </c>
      <c r="BR291" s="74">
        <v>5</v>
      </c>
      <c r="BS291" s="44" t="s">
        <v>2837</v>
      </c>
      <c r="BT291" s="74">
        <v>5</v>
      </c>
      <c r="BU291" s="44" t="s">
        <v>2838</v>
      </c>
      <c r="BV291" s="44" t="s">
        <v>9703</v>
      </c>
      <c r="BW291" s="44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53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33"/>
      <c r="DR291" s="33"/>
      <c r="DS291" s="33"/>
      <c r="DT291" s="15"/>
      <c r="DU291" s="15"/>
      <c r="DV291" s="15"/>
      <c r="DW291" s="30"/>
      <c r="DX291" s="15"/>
      <c r="DY291" s="31"/>
      <c r="DZ291" s="15"/>
      <c r="EA291" s="39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61" t="str">
        <f t="shared" si="156"/>
        <v/>
      </c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  <c r="FU291" s="15"/>
      <c r="FV291" s="15"/>
      <c r="FW291" s="15"/>
      <c r="FX291" s="15"/>
      <c r="FY291" s="15"/>
      <c r="FZ291" s="15"/>
      <c r="GA291" s="15"/>
      <c r="GB291" s="32"/>
      <c r="GC291" s="32"/>
      <c r="GD291" s="72">
        <f t="shared" si="157"/>
        <v>0</v>
      </c>
      <c r="GE291" s="29"/>
      <c r="GF291" s="29"/>
      <c r="GG291" s="61" t="str">
        <f t="shared" si="158"/>
        <v/>
      </c>
      <c r="GH291" s="61" t="str">
        <f t="shared" si="159"/>
        <v/>
      </c>
    </row>
    <row r="292" spans="1:190" s="69" customFormat="1" x14ac:dyDescent="0.3">
      <c r="A292" s="84">
        <v>2541</v>
      </c>
      <c r="B292" s="42" t="s">
        <v>2503</v>
      </c>
      <c r="C292" s="85">
        <v>13602022018</v>
      </c>
      <c r="D292" s="43" t="s">
        <v>3597</v>
      </c>
      <c r="E292" s="44" t="s">
        <v>3598</v>
      </c>
      <c r="F292" s="44" t="s">
        <v>3599</v>
      </c>
      <c r="G292" s="45">
        <v>25</v>
      </c>
      <c r="H292" s="86" t="s">
        <v>128</v>
      </c>
      <c r="I292" s="44" t="s">
        <v>2854</v>
      </c>
      <c r="J292" s="44" t="s">
        <v>1697</v>
      </c>
      <c r="K292" s="44" t="s">
        <v>153</v>
      </c>
      <c r="L292" s="43" t="s">
        <v>4163</v>
      </c>
      <c r="M292" s="44" t="s">
        <v>377</v>
      </c>
      <c r="N292" s="43" t="s">
        <v>4163</v>
      </c>
      <c r="O292" s="44" t="s">
        <v>4243</v>
      </c>
      <c r="P292" s="42" t="s">
        <v>5206</v>
      </c>
      <c r="Q292" s="42" t="s">
        <v>5207</v>
      </c>
      <c r="R292" s="43"/>
      <c r="S292" s="43"/>
      <c r="T292" s="44" t="s">
        <v>5208</v>
      </c>
      <c r="U292" s="44" t="s">
        <v>6425</v>
      </c>
      <c r="V292" s="43" t="s">
        <v>1887</v>
      </c>
      <c r="W292" s="43" t="s">
        <v>2253</v>
      </c>
      <c r="X292" s="43">
        <v>0</v>
      </c>
      <c r="Y292" s="43" t="s">
        <v>1887</v>
      </c>
      <c r="Z292" s="44" t="s">
        <v>1821</v>
      </c>
      <c r="AA292" s="44" t="s">
        <v>2559</v>
      </c>
      <c r="AB292" s="46" t="s">
        <v>1822</v>
      </c>
      <c r="AC292" s="47" t="s">
        <v>1823</v>
      </c>
      <c r="AD292" s="44" t="s">
        <v>1824</v>
      </c>
      <c r="AE292" s="44" t="s">
        <v>2552</v>
      </c>
      <c r="AF292" s="47" t="s">
        <v>1825</v>
      </c>
      <c r="AG292" s="47" t="s">
        <v>1826</v>
      </c>
      <c r="AH292" s="44" t="s">
        <v>1757</v>
      </c>
      <c r="AI292" s="44" t="s">
        <v>2528</v>
      </c>
      <c r="AJ292" s="44" t="s">
        <v>1414</v>
      </c>
      <c r="AK292" s="44" t="s">
        <v>2515</v>
      </c>
      <c r="AL292" s="44">
        <v>2</v>
      </c>
      <c r="AM292" s="44" t="s">
        <v>2778</v>
      </c>
      <c r="AN292" s="44">
        <v>4</v>
      </c>
      <c r="AO292" s="44" t="s">
        <v>2779</v>
      </c>
      <c r="AP292" s="44">
        <v>1</v>
      </c>
      <c r="AQ292" s="44" t="s">
        <v>2789</v>
      </c>
      <c r="AR292" s="44" t="s">
        <v>1896</v>
      </c>
      <c r="AS292" s="44" t="s">
        <v>7492</v>
      </c>
      <c r="AT292" s="44" t="s">
        <v>1896</v>
      </c>
      <c r="AU292" s="44" t="s">
        <v>7492</v>
      </c>
      <c r="AV292" s="44" t="s">
        <v>7824</v>
      </c>
      <c r="AW292" s="44">
        <v>0</v>
      </c>
      <c r="AX292" s="44">
        <v>0</v>
      </c>
      <c r="AY292" s="44" t="s">
        <v>2801</v>
      </c>
      <c r="AZ292" s="44" t="s">
        <v>9141</v>
      </c>
      <c r="BA292" s="48" t="s">
        <v>128</v>
      </c>
      <c r="BB292" s="48" t="s">
        <v>128</v>
      </c>
      <c r="BC292" s="48" t="s">
        <v>1758</v>
      </c>
      <c r="BD292" s="48" t="s">
        <v>1790</v>
      </c>
      <c r="BE292" s="48" t="s">
        <v>1895</v>
      </c>
      <c r="BF292" s="48" t="s">
        <v>128</v>
      </c>
      <c r="BG292" s="44" t="s">
        <v>9142</v>
      </c>
      <c r="BH292" s="44" t="s">
        <v>9143</v>
      </c>
      <c r="BI292" s="48" t="s">
        <v>9144</v>
      </c>
      <c r="BJ292" s="48" t="s">
        <v>9145</v>
      </c>
      <c r="BK292" s="44" t="s">
        <v>1896</v>
      </c>
      <c r="BL292" s="44" t="s">
        <v>9676</v>
      </c>
      <c r="BM292" s="44" t="s">
        <v>1761</v>
      </c>
      <c r="BN292" s="44">
        <v>344398657</v>
      </c>
      <c r="BO292" s="74">
        <v>2402</v>
      </c>
      <c r="BP292" s="74">
        <v>5</v>
      </c>
      <c r="BQ292" s="44" t="s">
        <v>2831</v>
      </c>
      <c r="BR292" s="74">
        <v>5</v>
      </c>
      <c r="BS292" s="44" t="s">
        <v>2837</v>
      </c>
      <c r="BT292" s="74">
        <v>5</v>
      </c>
      <c r="BU292" s="44" t="s">
        <v>2838</v>
      </c>
      <c r="BV292" s="44" t="s">
        <v>9703</v>
      </c>
      <c r="BW292" s="44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53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33"/>
      <c r="DR292" s="33"/>
      <c r="DS292" s="33"/>
      <c r="DT292" s="15"/>
      <c r="DU292" s="15"/>
      <c r="DV292" s="15"/>
      <c r="DW292" s="30"/>
      <c r="DX292" s="15"/>
      <c r="DY292" s="31"/>
      <c r="DZ292" s="15"/>
      <c r="EA292" s="39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61" t="str">
        <f t="shared" si="156"/>
        <v/>
      </c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  <c r="FU292" s="15"/>
      <c r="FV292" s="15"/>
      <c r="FW292" s="15"/>
      <c r="FX292" s="15"/>
      <c r="FY292" s="15"/>
      <c r="FZ292" s="15"/>
      <c r="GA292" s="15"/>
      <c r="GB292" s="32"/>
      <c r="GC292" s="32"/>
      <c r="GD292" s="72">
        <f t="shared" si="157"/>
        <v>0</v>
      </c>
      <c r="GE292" s="29"/>
      <c r="GF292" s="29"/>
      <c r="GG292" s="61" t="str">
        <f t="shared" si="158"/>
        <v/>
      </c>
      <c r="GH292" s="61" t="str">
        <f t="shared" si="159"/>
        <v/>
      </c>
    </row>
    <row r="293" spans="1:190" s="69" customFormat="1" x14ac:dyDescent="0.3">
      <c r="A293" s="84">
        <v>2546</v>
      </c>
      <c r="B293" s="42" t="s">
        <v>2503</v>
      </c>
      <c r="C293" s="85">
        <v>46840304094</v>
      </c>
      <c r="D293" s="43" t="s">
        <v>3600</v>
      </c>
      <c r="E293" s="44" t="s">
        <v>3601</v>
      </c>
      <c r="F293" s="44" t="s">
        <v>2505</v>
      </c>
      <c r="G293" s="45">
        <v>12</v>
      </c>
      <c r="H293" s="86" t="s">
        <v>134</v>
      </c>
      <c r="I293" s="44" t="s">
        <v>2850</v>
      </c>
      <c r="J293" s="44" t="s">
        <v>1697</v>
      </c>
      <c r="K293" s="44" t="s">
        <v>205</v>
      </c>
      <c r="L293" s="43" t="s">
        <v>4168</v>
      </c>
      <c r="M293" s="44" t="s">
        <v>638</v>
      </c>
      <c r="N293" s="43" t="s">
        <v>4168</v>
      </c>
      <c r="O293" s="44" t="s">
        <v>4360</v>
      </c>
      <c r="P293" s="42" t="s">
        <v>4922</v>
      </c>
      <c r="Q293" s="42" t="s">
        <v>4923</v>
      </c>
      <c r="R293" s="43" t="s">
        <v>5209</v>
      </c>
      <c r="S293" s="43" t="s">
        <v>5210</v>
      </c>
      <c r="T293" s="44" t="s">
        <v>5211</v>
      </c>
      <c r="U293" s="44" t="s">
        <v>6426</v>
      </c>
      <c r="V293" s="43" t="s">
        <v>6427</v>
      </c>
      <c r="W293" s="43">
        <v>0</v>
      </c>
      <c r="X293" s="43">
        <v>0</v>
      </c>
      <c r="Y293" s="43" t="s">
        <v>6427</v>
      </c>
      <c r="Z293" s="44" t="s">
        <v>2085</v>
      </c>
      <c r="AA293" s="44" t="s">
        <v>2086</v>
      </c>
      <c r="AB293" s="46" t="s">
        <v>1926</v>
      </c>
      <c r="AC293" s="47" t="s">
        <v>1927</v>
      </c>
      <c r="AD293" s="44" t="s">
        <v>1754</v>
      </c>
      <c r="AE293" s="44" t="s">
        <v>2529</v>
      </c>
      <c r="AF293" s="47" t="s">
        <v>1756</v>
      </c>
      <c r="AG293" s="47" t="s">
        <v>1755</v>
      </c>
      <c r="AH293" s="44" t="s">
        <v>1757</v>
      </c>
      <c r="AI293" s="44" t="s">
        <v>2528</v>
      </c>
      <c r="AJ293" s="44" t="s">
        <v>1414</v>
      </c>
      <c r="AK293" s="44" t="s">
        <v>2515</v>
      </c>
      <c r="AL293" s="44">
        <v>2</v>
      </c>
      <c r="AM293" s="44" t="s">
        <v>2778</v>
      </c>
      <c r="AN293" s="44">
        <v>4</v>
      </c>
      <c r="AO293" s="44" t="s">
        <v>2779</v>
      </c>
      <c r="AP293" s="44">
        <v>1</v>
      </c>
      <c r="AQ293" s="44" t="s">
        <v>2789</v>
      </c>
      <c r="AR293" s="44" t="s">
        <v>7370</v>
      </c>
      <c r="AS293" s="44">
        <v>0</v>
      </c>
      <c r="AT293" s="44" t="s">
        <v>7370</v>
      </c>
      <c r="AU293" s="44">
        <v>0</v>
      </c>
      <c r="AV293" s="44" t="s">
        <v>8057</v>
      </c>
      <c r="AW293" s="44">
        <v>0</v>
      </c>
      <c r="AX293" s="44">
        <v>0</v>
      </c>
      <c r="AY293" s="44" t="s">
        <v>9146</v>
      </c>
      <c r="AZ293" s="44" t="s">
        <v>9147</v>
      </c>
      <c r="BA293" s="48" t="s">
        <v>134</v>
      </c>
      <c r="BB293" s="48" t="s">
        <v>128</v>
      </c>
      <c r="BC293" s="48" t="s">
        <v>1758</v>
      </c>
      <c r="BD293" s="48" t="s">
        <v>2230</v>
      </c>
      <c r="BE293" s="48" t="s">
        <v>1770</v>
      </c>
      <c r="BF293" s="48" t="s">
        <v>128</v>
      </c>
      <c r="BG293" s="44" t="s">
        <v>9148</v>
      </c>
      <c r="BH293" s="44" t="s">
        <v>9147</v>
      </c>
      <c r="BI293" s="48" t="s">
        <v>6427</v>
      </c>
      <c r="BJ293" s="48" t="s">
        <v>9149</v>
      </c>
      <c r="BK293" s="44" t="s">
        <v>7370</v>
      </c>
      <c r="BL293" s="44" t="s">
        <v>9147</v>
      </c>
      <c r="BM293" s="44" t="s">
        <v>1761</v>
      </c>
      <c r="BN293" s="44">
        <v>9487929</v>
      </c>
      <c r="BO293" s="74">
        <v>502</v>
      </c>
      <c r="BP293" s="74">
        <v>5</v>
      </c>
      <c r="BQ293" s="44" t="s">
        <v>2831</v>
      </c>
      <c r="BR293" s="74">
        <v>5</v>
      </c>
      <c r="BS293" s="44" t="s">
        <v>2837</v>
      </c>
      <c r="BT293" s="74">
        <v>5</v>
      </c>
      <c r="BU293" s="44" t="s">
        <v>2838</v>
      </c>
      <c r="BV293" s="44" t="s">
        <v>9704</v>
      </c>
      <c r="BW293" s="44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53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33"/>
      <c r="DR293" s="33"/>
      <c r="DS293" s="33"/>
      <c r="DT293" s="15"/>
      <c r="DU293" s="15"/>
      <c r="DV293" s="15"/>
      <c r="DW293" s="30"/>
      <c r="DX293" s="15"/>
      <c r="DY293" s="31"/>
      <c r="DZ293" s="15"/>
      <c r="EA293" s="39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61" t="str">
        <f t="shared" si="156"/>
        <v/>
      </c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  <c r="FU293" s="15"/>
      <c r="FV293" s="15"/>
      <c r="FW293" s="15"/>
      <c r="FX293" s="15"/>
      <c r="FY293" s="15"/>
      <c r="FZ293" s="15"/>
      <c r="GA293" s="15"/>
      <c r="GB293" s="32"/>
      <c r="GC293" s="32"/>
      <c r="GD293" s="72">
        <f t="shared" si="157"/>
        <v>0</v>
      </c>
      <c r="GE293" s="29"/>
      <c r="GF293" s="29"/>
      <c r="GG293" s="61" t="str">
        <f t="shared" si="158"/>
        <v/>
      </c>
      <c r="GH293" s="61" t="str">
        <f t="shared" si="159"/>
        <v/>
      </c>
    </row>
    <row r="294" spans="1:190" s="69" customFormat="1" x14ac:dyDescent="0.3">
      <c r="A294" s="84">
        <v>2552</v>
      </c>
      <c r="B294" s="42" t="s">
        <v>1736</v>
      </c>
      <c r="C294" s="85">
        <v>13734972112</v>
      </c>
      <c r="D294" s="43" t="s">
        <v>3602</v>
      </c>
      <c r="E294" s="44" t="s">
        <v>3603</v>
      </c>
      <c r="F294" s="44" t="s">
        <v>3604</v>
      </c>
      <c r="G294" s="45">
        <v>2</v>
      </c>
      <c r="H294" s="86" t="s">
        <v>138</v>
      </c>
      <c r="I294" s="44" t="s">
        <v>2821</v>
      </c>
      <c r="J294" s="44" t="s">
        <v>1697</v>
      </c>
      <c r="K294" s="44" t="s">
        <v>258</v>
      </c>
      <c r="L294" s="43" t="s">
        <v>2821</v>
      </c>
      <c r="M294" s="44" t="s">
        <v>861</v>
      </c>
      <c r="N294" s="43" t="s">
        <v>2821</v>
      </c>
      <c r="O294" s="44" t="s">
        <v>5036</v>
      </c>
      <c r="P294" s="42" t="s">
        <v>5212</v>
      </c>
      <c r="Q294" s="42" t="s">
        <v>5213</v>
      </c>
      <c r="R294" s="43"/>
      <c r="S294" s="43"/>
      <c r="T294" s="44" t="s">
        <v>5214</v>
      </c>
      <c r="U294" s="44" t="s">
        <v>6428</v>
      </c>
      <c r="V294" s="43" t="s">
        <v>6429</v>
      </c>
      <c r="W294" s="43">
        <v>0</v>
      </c>
      <c r="X294" s="43">
        <v>0</v>
      </c>
      <c r="Y294" s="43" t="s">
        <v>6430</v>
      </c>
      <c r="Z294" s="44" t="s">
        <v>6946</v>
      </c>
      <c r="AA294" s="44" t="s">
        <v>6947</v>
      </c>
      <c r="AB294" s="46" t="s">
        <v>6948</v>
      </c>
      <c r="AC294" s="47" t="s">
        <v>6949</v>
      </c>
      <c r="AD294" s="44" t="s">
        <v>2358</v>
      </c>
      <c r="AE294" s="44" t="s">
        <v>2736</v>
      </c>
      <c r="AF294" s="47" t="s">
        <v>2360</v>
      </c>
      <c r="AG294" s="47" t="s">
        <v>2359</v>
      </c>
      <c r="AH294" s="44" t="s">
        <v>1957</v>
      </c>
      <c r="AI294" s="44" t="s">
        <v>2510</v>
      </c>
      <c r="AJ294" s="44" t="s">
        <v>1399</v>
      </c>
      <c r="AK294" s="44" t="s">
        <v>2511</v>
      </c>
      <c r="AL294" s="44">
        <v>2</v>
      </c>
      <c r="AM294" s="44" t="s">
        <v>2778</v>
      </c>
      <c r="AN294" s="44">
        <v>4</v>
      </c>
      <c r="AO294" s="44" t="s">
        <v>2779</v>
      </c>
      <c r="AP294" s="44">
        <v>1</v>
      </c>
      <c r="AQ294" s="44" t="s">
        <v>2789</v>
      </c>
      <c r="AR294" s="44" t="s">
        <v>7493</v>
      </c>
      <c r="AS294" s="44" t="s">
        <v>7494</v>
      </c>
      <c r="AT294" s="44" t="s">
        <v>7493</v>
      </c>
      <c r="AU294" s="44" t="s">
        <v>7494</v>
      </c>
      <c r="AV294" s="44" t="s">
        <v>8058</v>
      </c>
      <c r="AW294" s="44">
        <v>0</v>
      </c>
      <c r="AX294" s="44">
        <v>0</v>
      </c>
      <c r="AY294" s="44" t="s">
        <v>8058</v>
      </c>
      <c r="AZ294" s="44"/>
      <c r="BA294" s="48" t="s">
        <v>138</v>
      </c>
      <c r="BB294" s="48" t="s">
        <v>128</v>
      </c>
      <c r="BC294" s="48" t="s">
        <v>1758</v>
      </c>
      <c r="BD294" s="48" t="s">
        <v>2223</v>
      </c>
      <c r="BE294" s="48" t="s">
        <v>1878</v>
      </c>
      <c r="BF294" s="48" t="s">
        <v>128</v>
      </c>
      <c r="BG294" s="44" t="s">
        <v>6428</v>
      </c>
      <c r="BH294" s="44" t="s">
        <v>9150</v>
      </c>
      <c r="BI294" s="48" t="s">
        <v>9151</v>
      </c>
      <c r="BJ294" s="48" t="s">
        <v>9152</v>
      </c>
      <c r="BK294" s="44" t="s">
        <v>9153</v>
      </c>
      <c r="BL294" s="44" t="s">
        <v>9153</v>
      </c>
      <c r="BM294" s="44" t="s">
        <v>1851</v>
      </c>
      <c r="BN294" s="44">
        <v>1699846</v>
      </c>
      <c r="BO294" s="74">
        <v>120</v>
      </c>
      <c r="BP294" s="74">
        <v>4</v>
      </c>
      <c r="BQ294" s="44" t="s">
        <v>2835</v>
      </c>
      <c r="BR294" s="74">
        <v>3</v>
      </c>
      <c r="BS294" s="44" t="s">
        <v>2841</v>
      </c>
      <c r="BT294" s="74">
        <v>3</v>
      </c>
      <c r="BU294" s="44" t="s">
        <v>2842</v>
      </c>
      <c r="BV294" s="44" t="s">
        <v>9704</v>
      </c>
      <c r="BW294" s="44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53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33"/>
      <c r="DR294" s="33"/>
      <c r="DS294" s="33"/>
      <c r="DT294" s="15"/>
      <c r="DU294" s="15"/>
      <c r="DV294" s="15"/>
      <c r="DW294" s="30"/>
      <c r="DX294" s="15"/>
      <c r="DY294" s="31"/>
      <c r="DZ294" s="15"/>
      <c r="EA294" s="39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61" t="str">
        <f t="shared" si="156"/>
        <v/>
      </c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  <c r="FU294" s="15"/>
      <c r="FV294" s="15"/>
      <c r="FW294" s="15"/>
      <c r="FX294" s="15"/>
      <c r="FY294" s="15"/>
      <c r="FZ294" s="15"/>
      <c r="GA294" s="15"/>
      <c r="GB294" s="32"/>
      <c r="GC294" s="32"/>
      <c r="GD294" s="72">
        <f t="shared" si="157"/>
        <v>0</v>
      </c>
      <c r="GE294" s="29"/>
      <c r="GF294" s="29"/>
      <c r="GG294" s="61" t="str">
        <f t="shared" si="158"/>
        <v/>
      </c>
      <c r="GH294" s="61" t="str">
        <f t="shared" si="159"/>
        <v/>
      </c>
    </row>
    <row r="295" spans="1:190" s="69" customFormat="1" x14ac:dyDescent="0.3">
      <c r="A295" s="84">
        <v>2578</v>
      </c>
      <c r="B295" s="42" t="s">
        <v>2503</v>
      </c>
      <c r="C295" s="85">
        <v>13601986013</v>
      </c>
      <c r="D295" s="43" t="s">
        <v>3605</v>
      </c>
      <c r="E295" s="44" t="s">
        <v>3606</v>
      </c>
      <c r="F295" s="44" t="s">
        <v>3607</v>
      </c>
      <c r="G295" s="45">
        <v>5</v>
      </c>
      <c r="H295" s="86" t="s">
        <v>128</v>
      </c>
      <c r="I295" s="44" t="s">
        <v>2854</v>
      </c>
      <c r="J295" s="44" t="s">
        <v>1697</v>
      </c>
      <c r="K295" s="44" t="s">
        <v>153</v>
      </c>
      <c r="L295" s="43" t="s">
        <v>4163</v>
      </c>
      <c r="M295" s="44" t="s">
        <v>389</v>
      </c>
      <c r="N295" s="43" t="s">
        <v>5215</v>
      </c>
      <c r="O295" s="44" t="s">
        <v>5216</v>
      </c>
      <c r="P295" s="42" t="s">
        <v>5217</v>
      </c>
      <c r="Q295" s="42" t="s">
        <v>5218</v>
      </c>
      <c r="R295" s="43"/>
      <c r="S295" s="43"/>
      <c r="T295" s="44" t="s">
        <v>5219</v>
      </c>
      <c r="U295" s="44" t="s">
        <v>6431</v>
      </c>
      <c r="V295" s="43" t="s">
        <v>6432</v>
      </c>
      <c r="W295" s="43">
        <v>0</v>
      </c>
      <c r="X295" s="43">
        <v>0</v>
      </c>
      <c r="Y295" s="43" t="s">
        <v>6432</v>
      </c>
      <c r="Z295" s="44" t="s">
        <v>2363</v>
      </c>
      <c r="AA295" s="44" t="s">
        <v>2730</v>
      </c>
      <c r="AB295" s="46" t="s">
        <v>2163</v>
      </c>
      <c r="AC295" s="47" t="s">
        <v>2164</v>
      </c>
      <c r="AD295" s="44" t="s">
        <v>2165</v>
      </c>
      <c r="AE295" s="44" t="s">
        <v>2636</v>
      </c>
      <c r="AF295" s="47" t="s">
        <v>2167</v>
      </c>
      <c r="AG295" s="47" t="s">
        <v>2166</v>
      </c>
      <c r="AH295" s="44" t="s">
        <v>2168</v>
      </c>
      <c r="AI295" s="44" t="s">
        <v>2637</v>
      </c>
      <c r="AJ295" s="44" t="s">
        <v>1406</v>
      </c>
      <c r="AK295" s="44" t="s">
        <v>1749</v>
      </c>
      <c r="AL295" s="44">
        <v>2</v>
      </c>
      <c r="AM295" s="44" t="s">
        <v>2778</v>
      </c>
      <c r="AN295" s="44">
        <v>4</v>
      </c>
      <c r="AO295" s="44" t="s">
        <v>2779</v>
      </c>
      <c r="AP295" s="44">
        <v>1</v>
      </c>
      <c r="AQ295" s="44" t="s">
        <v>2789</v>
      </c>
      <c r="AR295" s="44" t="s">
        <v>7495</v>
      </c>
      <c r="AS295" s="44" t="s">
        <v>7496</v>
      </c>
      <c r="AT295" s="44" t="s">
        <v>7495</v>
      </c>
      <c r="AU295" s="44" t="s">
        <v>7496</v>
      </c>
      <c r="AV295" s="44" t="s">
        <v>8059</v>
      </c>
      <c r="AW295" s="44">
        <v>0</v>
      </c>
      <c r="AX295" s="44">
        <v>0</v>
      </c>
      <c r="AY295" s="44" t="s">
        <v>9154</v>
      </c>
      <c r="AZ295" s="44" t="s">
        <v>9154</v>
      </c>
      <c r="BA295" s="48" t="s">
        <v>128</v>
      </c>
      <c r="BB295" s="48" t="s">
        <v>128</v>
      </c>
      <c r="BC295" s="48" t="s">
        <v>9155</v>
      </c>
      <c r="BD295" s="48" t="s">
        <v>1770</v>
      </c>
      <c r="BE295" s="48" t="s">
        <v>1748</v>
      </c>
      <c r="BF295" s="48" t="s">
        <v>132</v>
      </c>
      <c r="BG295" s="44" t="s">
        <v>9156</v>
      </c>
      <c r="BH295" s="44" t="s">
        <v>9157</v>
      </c>
      <c r="BI295" s="48" t="s">
        <v>6432</v>
      </c>
      <c r="BJ295" s="48" t="s">
        <v>6432</v>
      </c>
      <c r="BK295" s="44" t="s">
        <v>9158</v>
      </c>
      <c r="BL295" s="44" t="s">
        <v>9158</v>
      </c>
      <c r="BM295" s="44" t="s">
        <v>2826</v>
      </c>
      <c r="BN295" s="44">
        <v>60463432</v>
      </c>
      <c r="BO295" s="74">
        <v>611</v>
      </c>
      <c r="BP295" s="74">
        <v>5</v>
      </c>
      <c r="BQ295" s="44" t="s">
        <v>2831</v>
      </c>
      <c r="BR295" s="74">
        <v>5</v>
      </c>
      <c r="BS295" s="44" t="s">
        <v>2837</v>
      </c>
      <c r="BT295" s="74">
        <v>5</v>
      </c>
      <c r="BU295" s="44" t="s">
        <v>2838</v>
      </c>
      <c r="BV295" s="44" t="s">
        <v>9703</v>
      </c>
      <c r="BW295" s="44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53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33"/>
      <c r="DR295" s="33"/>
      <c r="DS295" s="33"/>
      <c r="DT295" s="15"/>
      <c r="DU295" s="15"/>
      <c r="DV295" s="15"/>
      <c r="DW295" s="30"/>
      <c r="DX295" s="15"/>
      <c r="DY295" s="31"/>
      <c r="DZ295" s="15"/>
      <c r="EA295" s="39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61" t="str">
        <f t="shared" ref="EQ295:EQ298" si="160">IF(CE295=1,EP295,IF(CB295=1,EO295,""))</f>
        <v/>
      </c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  <c r="FU295" s="15"/>
      <c r="FV295" s="15"/>
      <c r="FW295" s="15"/>
      <c r="FX295" s="15"/>
      <c r="FY295" s="15"/>
      <c r="FZ295" s="15"/>
      <c r="GA295" s="15"/>
      <c r="GB295" s="32"/>
      <c r="GC295" s="32"/>
      <c r="GD295" s="72">
        <f t="shared" ref="GD295:GD298" si="161">NETWORKDAYS.INTL(GB295,GC295,1)</f>
        <v>0</v>
      </c>
      <c r="GE295" s="29"/>
      <c r="GF295" s="29"/>
      <c r="GG295" s="61" t="str">
        <f t="shared" ref="GG295:GG298" si="162">CONCATENATE(FC295,FD295,FE295,FF295)</f>
        <v/>
      </c>
      <c r="GH295" s="61" t="str">
        <f t="shared" ref="GH295:GH298" si="163">CONCATENATE(FQ295,FR295,FS295,FT295)</f>
        <v/>
      </c>
    </row>
    <row r="296" spans="1:190" s="69" customFormat="1" x14ac:dyDescent="0.3">
      <c r="A296" s="84">
        <v>2585</v>
      </c>
      <c r="B296" s="42" t="s">
        <v>2504</v>
      </c>
      <c r="C296" s="85">
        <v>13602260016</v>
      </c>
      <c r="D296" s="43" t="s">
        <v>3608</v>
      </c>
      <c r="E296" s="44" t="s">
        <v>3609</v>
      </c>
      <c r="F296" s="44" t="s">
        <v>3610</v>
      </c>
      <c r="G296" s="45">
        <v>3</v>
      </c>
      <c r="H296" s="86" t="s">
        <v>128</v>
      </c>
      <c r="I296" s="44" t="s">
        <v>2854</v>
      </c>
      <c r="J296" s="44" t="s">
        <v>1697</v>
      </c>
      <c r="K296" s="44" t="s">
        <v>153</v>
      </c>
      <c r="L296" s="43" t="s">
        <v>4163</v>
      </c>
      <c r="M296" s="44" t="s">
        <v>377</v>
      </c>
      <c r="N296" s="43" t="s">
        <v>4163</v>
      </c>
      <c r="O296" s="44" t="s">
        <v>4777</v>
      </c>
      <c r="P296" s="42" t="s">
        <v>4778</v>
      </c>
      <c r="Q296" s="42" t="s">
        <v>4779</v>
      </c>
      <c r="R296" s="43" t="s">
        <v>5220</v>
      </c>
      <c r="S296" s="43" t="s">
        <v>5221</v>
      </c>
      <c r="T296" s="44" t="s">
        <v>5222</v>
      </c>
      <c r="U296" s="44"/>
      <c r="V296" s="43" t="s">
        <v>6433</v>
      </c>
      <c r="W296" s="43" t="s">
        <v>6433</v>
      </c>
      <c r="X296" s="43">
        <v>0</v>
      </c>
      <c r="Y296" s="43"/>
      <c r="Z296" s="44" t="s">
        <v>1791</v>
      </c>
      <c r="AA296" s="44" t="s">
        <v>1792</v>
      </c>
      <c r="AB296" s="46" t="s">
        <v>1793</v>
      </c>
      <c r="AC296" s="47" t="s">
        <v>1794</v>
      </c>
      <c r="AD296" s="44" t="s">
        <v>1795</v>
      </c>
      <c r="AE296" s="44" t="s">
        <v>2516</v>
      </c>
      <c r="AF296" s="47" t="s">
        <v>1797</v>
      </c>
      <c r="AG296" s="47" t="s">
        <v>1796</v>
      </c>
      <c r="AH296" s="44" t="s">
        <v>1784</v>
      </c>
      <c r="AI296" s="44" t="s">
        <v>2517</v>
      </c>
      <c r="AJ296" s="44" t="s">
        <v>1414</v>
      </c>
      <c r="AK296" s="44" t="s">
        <v>2515</v>
      </c>
      <c r="AL296" s="44">
        <v>2</v>
      </c>
      <c r="AM296" s="44" t="s">
        <v>2778</v>
      </c>
      <c r="AN296" s="44">
        <v>4</v>
      </c>
      <c r="AO296" s="44" t="s">
        <v>2779</v>
      </c>
      <c r="AP296" s="44">
        <v>1</v>
      </c>
      <c r="AQ296" s="44" t="s">
        <v>2789</v>
      </c>
      <c r="AR296" s="44" t="s">
        <v>7497</v>
      </c>
      <c r="AS296" s="44">
        <v>0</v>
      </c>
      <c r="AT296" s="44"/>
      <c r="AU296" s="44"/>
      <c r="AV296" s="44" t="s">
        <v>8060</v>
      </c>
      <c r="AW296" s="44">
        <v>0</v>
      </c>
      <c r="AX296" s="44">
        <v>0</v>
      </c>
      <c r="AY296" s="44"/>
      <c r="AZ296" s="44"/>
      <c r="BA296" s="48"/>
      <c r="BB296" s="48"/>
      <c r="BC296" s="48"/>
      <c r="BD296" s="48"/>
      <c r="BE296" s="48"/>
      <c r="BF296" s="48"/>
      <c r="BG296" s="44"/>
      <c r="BH296" s="44"/>
      <c r="BI296" s="48"/>
      <c r="BJ296" s="48"/>
      <c r="BK296" s="44"/>
      <c r="BL296" s="44"/>
      <c r="BM296" s="44" t="s">
        <v>1761</v>
      </c>
      <c r="BN296" s="44">
        <v>6146040</v>
      </c>
      <c r="BO296" s="74">
        <v>29</v>
      </c>
      <c r="BP296" s="74">
        <v>2</v>
      </c>
      <c r="BQ296" s="44" t="s">
        <v>2833</v>
      </c>
      <c r="BR296" s="74">
        <v>5</v>
      </c>
      <c r="BS296" s="44" t="s">
        <v>2837</v>
      </c>
      <c r="BT296" s="74">
        <v>5</v>
      </c>
      <c r="BU296" s="44" t="s">
        <v>2838</v>
      </c>
      <c r="BV296" s="44" t="s">
        <v>9703</v>
      </c>
      <c r="BW296" s="44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53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33"/>
      <c r="DR296" s="33"/>
      <c r="DS296" s="33"/>
      <c r="DT296" s="15"/>
      <c r="DU296" s="15"/>
      <c r="DV296" s="15"/>
      <c r="DW296" s="30"/>
      <c r="DX296" s="15"/>
      <c r="DY296" s="31"/>
      <c r="DZ296" s="15"/>
      <c r="EA296" s="39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61" t="str">
        <f t="shared" si="160"/>
        <v/>
      </c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15"/>
      <c r="FU296" s="15"/>
      <c r="FV296" s="15"/>
      <c r="FW296" s="15"/>
      <c r="FX296" s="15"/>
      <c r="FY296" s="15"/>
      <c r="FZ296" s="15"/>
      <c r="GA296" s="15"/>
      <c r="GB296" s="32"/>
      <c r="GC296" s="32"/>
      <c r="GD296" s="72">
        <f t="shared" si="161"/>
        <v>0</v>
      </c>
      <c r="GE296" s="29"/>
      <c r="GF296" s="29"/>
      <c r="GG296" s="61" t="str">
        <f t="shared" si="162"/>
        <v/>
      </c>
      <c r="GH296" s="61" t="str">
        <f t="shared" si="163"/>
        <v/>
      </c>
    </row>
    <row r="297" spans="1:190" s="69" customFormat="1" x14ac:dyDescent="0.3">
      <c r="A297" s="84">
        <v>2589</v>
      </c>
      <c r="B297" s="42" t="s">
        <v>2503</v>
      </c>
      <c r="C297" s="85">
        <v>13734914112</v>
      </c>
      <c r="D297" s="43" t="s">
        <v>3611</v>
      </c>
      <c r="E297" s="44" t="s">
        <v>3612</v>
      </c>
      <c r="F297" s="44" t="s">
        <v>3613</v>
      </c>
      <c r="G297" s="45">
        <v>51</v>
      </c>
      <c r="H297" s="86" t="s">
        <v>138</v>
      </c>
      <c r="I297" s="44" t="s">
        <v>2821</v>
      </c>
      <c r="J297" s="44" t="s">
        <v>1697</v>
      </c>
      <c r="K297" s="44" t="s">
        <v>258</v>
      </c>
      <c r="L297" s="43" t="s">
        <v>2821</v>
      </c>
      <c r="M297" s="44" t="s">
        <v>861</v>
      </c>
      <c r="N297" s="43" t="s">
        <v>2821</v>
      </c>
      <c r="O297" s="44" t="s">
        <v>5125</v>
      </c>
      <c r="P297" s="42" t="s">
        <v>5223</v>
      </c>
      <c r="Q297" s="42" t="s">
        <v>5224</v>
      </c>
      <c r="R297" s="43"/>
      <c r="S297" s="43"/>
      <c r="T297" s="44" t="s">
        <v>5225</v>
      </c>
      <c r="U297" s="44" t="s">
        <v>6434</v>
      </c>
      <c r="V297" s="43" t="s">
        <v>6435</v>
      </c>
      <c r="W297" s="43" t="s">
        <v>6436</v>
      </c>
      <c r="X297" s="43">
        <v>0</v>
      </c>
      <c r="Y297" s="43" t="s">
        <v>6435</v>
      </c>
      <c r="Z297" s="44" t="s">
        <v>2364</v>
      </c>
      <c r="AA297" s="44" t="s">
        <v>2732</v>
      </c>
      <c r="AB297" s="46" t="s">
        <v>2264</v>
      </c>
      <c r="AC297" s="47" t="s">
        <v>2265</v>
      </c>
      <c r="AD297" s="44" t="s">
        <v>2266</v>
      </c>
      <c r="AE297" s="44" t="s">
        <v>2657</v>
      </c>
      <c r="AF297" s="47" t="s">
        <v>2173</v>
      </c>
      <c r="AG297" s="47" t="s">
        <v>2174</v>
      </c>
      <c r="AH297" s="44" t="s">
        <v>2175</v>
      </c>
      <c r="AI297" s="44" t="s">
        <v>2653</v>
      </c>
      <c r="AJ297" s="44" t="s">
        <v>1416</v>
      </c>
      <c r="AK297" s="44" t="s">
        <v>2548</v>
      </c>
      <c r="AL297" s="44">
        <v>2</v>
      </c>
      <c r="AM297" s="44" t="s">
        <v>2778</v>
      </c>
      <c r="AN297" s="44">
        <v>8</v>
      </c>
      <c r="AO297" s="44" t="s">
        <v>2783</v>
      </c>
      <c r="AP297" s="44">
        <v>1</v>
      </c>
      <c r="AQ297" s="44" t="s">
        <v>2789</v>
      </c>
      <c r="AR297" s="44" t="s">
        <v>7498</v>
      </c>
      <c r="AS297" s="44" t="s">
        <v>7499</v>
      </c>
      <c r="AT297" s="44" t="s">
        <v>7498</v>
      </c>
      <c r="AU297" s="44" t="s">
        <v>7499</v>
      </c>
      <c r="AV297" s="44" t="s">
        <v>8061</v>
      </c>
      <c r="AW297" s="44">
        <v>0</v>
      </c>
      <c r="AX297" s="44">
        <v>0</v>
      </c>
      <c r="AY297" s="44" t="s">
        <v>9159</v>
      </c>
      <c r="AZ297" s="44" t="s">
        <v>9159</v>
      </c>
      <c r="BA297" s="48" t="s">
        <v>138</v>
      </c>
      <c r="BB297" s="48" t="s">
        <v>128</v>
      </c>
      <c r="BC297" s="48" t="s">
        <v>1758</v>
      </c>
      <c r="BD297" s="48" t="s">
        <v>2346</v>
      </c>
      <c r="BE297" s="48" t="s">
        <v>1875</v>
      </c>
      <c r="BF297" s="48" t="s">
        <v>128</v>
      </c>
      <c r="BG297" s="44" t="s">
        <v>9160</v>
      </c>
      <c r="BH297" s="44" t="s">
        <v>9161</v>
      </c>
      <c r="BI297" s="48" t="s">
        <v>9162</v>
      </c>
      <c r="BJ297" s="48" t="s">
        <v>9162</v>
      </c>
      <c r="BK297" s="44" t="s">
        <v>9163</v>
      </c>
      <c r="BL297" s="44" t="s">
        <v>9163</v>
      </c>
      <c r="BM297" s="44" t="s">
        <v>1851</v>
      </c>
      <c r="BN297" s="44">
        <v>27482986</v>
      </c>
      <c r="BO297" s="74">
        <v>234</v>
      </c>
      <c r="BP297" s="74">
        <v>5</v>
      </c>
      <c r="BQ297" s="44" t="s">
        <v>2831</v>
      </c>
      <c r="BR297" s="74">
        <v>5</v>
      </c>
      <c r="BS297" s="44" t="s">
        <v>2837</v>
      </c>
      <c r="BT297" s="74">
        <v>5</v>
      </c>
      <c r="BU297" s="44" t="s">
        <v>2838</v>
      </c>
      <c r="BV297" s="44" t="s">
        <v>9704</v>
      </c>
      <c r="BW297" s="44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53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33"/>
      <c r="DR297" s="33"/>
      <c r="DS297" s="33"/>
      <c r="DT297" s="15"/>
      <c r="DU297" s="15"/>
      <c r="DV297" s="15"/>
      <c r="DW297" s="30"/>
      <c r="DX297" s="15"/>
      <c r="DY297" s="31"/>
      <c r="DZ297" s="15"/>
      <c r="EA297" s="39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61" t="str">
        <f t="shared" si="160"/>
        <v/>
      </c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5"/>
      <c r="FN297" s="15"/>
      <c r="FO297" s="15"/>
      <c r="FP297" s="15"/>
      <c r="FQ297" s="15"/>
      <c r="FR297" s="15"/>
      <c r="FS297" s="15"/>
      <c r="FT297" s="15"/>
      <c r="FU297" s="15"/>
      <c r="FV297" s="15"/>
      <c r="FW297" s="15"/>
      <c r="FX297" s="15"/>
      <c r="FY297" s="15"/>
      <c r="FZ297" s="15"/>
      <c r="GA297" s="15"/>
      <c r="GB297" s="32"/>
      <c r="GC297" s="32"/>
      <c r="GD297" s="72">
        <f t="shared" si="161"/>
        <v>0</v>
      </c>
      <c r="GE297" s="29"/>
      <c r="GF297" s="29"/>
      <c r="GG297" s="61" t="str">
        <f t="shared" si="162"/>
        <v/>
      </c>
      <c r="GH297" s="61" t="str">
        <f t="shared" si="163"/>
        <v/>
      </c>
    </row>
    <row r="298" spans="1:190" s="69" customFormat="1" x14ac:dyDescent="0.3">
      <c r="A298" s="84">
        <v>2603</v>
      </c>
      <c r="B298" s="42" t="s">
        <v>2503</v>
      </c>
      <c r="C298" s="85">
        <v>13590577019</v>
      </c>
      <c r="D298" s="43" t="s">
        <v>3614</v>
      </c>
      <c r="E298" s="44" t="s">
        <v>3615</v>
      </c>
      <c r="F298" s="44" t="s">
        <v>3616</v>
      </c>
      <c r="G298" s="45">
        <v>2</v>
      </c>
      <c r="H298" s="86" t="s">
        <v>128</v>
      </c>
      <c r="I298" s="44" t="s">
        <v>2854</v>
      </c>
      <c r="J298" s="44" t="s">
        <v>1697</v>
      </c>
      <c r="K298" s="44" t="s">
        <v>153</v>
      </c>
      <c r="L298" s="43" t="s">
        <v>4163</v>
      </c>
      <c r="M298" s="44" t="s">
        <v>377</v>
      </c>
      <c r="N298" s="43" t="s">
        <v>4163</v>
      </c>
      <c r="O298" s="44" t="s">
        <v>4334</v>
      </c>
      <c r="P298" s="42" t="s">
        <v>5226</v>
      </c>
      <c r="Q298" s="42" t="s">
        <v>5227</v>
      </c>
      <c r="R298" s="43"/>
      <c r="S298" s="43"/>
      <c r="T298" s="44" t="s">
        <v>5228</v>
      </c>
      <c r="U298" s="44" t="s">
        <v>6437</v>
      </c>
      <c r="V298" s="43" t="s">
        <v>6438</v>
      </c>
      <c r="W298" s="43" t="s">
        <v>6438</v>
      </c>
      <c r="X298" s="43">
        <v>0</v>
      </c>
      <c r="Y298" s="43" t="s">
        <v>6438</v>
      </c>
      <c r="Z298" s="44" t="s">
        <v>2288</v>
      </c>
      <c r="AA298" s="44" t="s">
        <v>2289</v>
      </c>
      <c r="AB298" s="46" t="s">
        <v>2290</v>
      </c>
      <c r="AC298" s="47" t="s">
        <v>2291</v>
      </c>
      <c r="AD298" s="44" t="s">
        <v>1803</v>
      </c>
      <c r="AE298" s="44" t="s">
        <v>2737</v>
      </c>
      <c r="AF298" s="47" t="s">
        <v>1804</v>
      </c>
      <c r="AG298" s="47" t="s">
        <v>1805</v>
      </c>
      <c r="AH298" s="44" t="s">
        <v>1757</v>
      </c>
      <c r="AI298" s="44" t="s">
        <v>2528</v>
      </c>
      <c r="AJ298" s="44" t="s">
        <v>1414</v>
      </c>
      <c r="AK298" s="44" t="s">
        <v>2515</v>
      </c>
      <c r="AL298" s="44">
        <v>1</v>
      </c>
      <c r="AM298" s="44" t="s">
        <v>2781</v>
      </c>
      <c r="AN298" s="44">
        <v>3</v>
      </c>
      <c r="AO298" s="44" t="s">
        <v>2782</v>
      </c>
      <c r="AP298" s="44">
        <v>1</v>
      </c>
      <c r="AQ298" s="44" t="s">
        <v>2789</v>
      </c>
      <c r="AR298" s="44" t="s">
        <v>7500</v>
      </c>
      <c r="AS298" s="44">
        <v>0</v>
      </c>
      <c r="AT298" s="44" t="s">
        <v>7500</v>
      </c>
      <c r="AU298" s="44">
        <v>0</v>
      </c>
      <c r="AV298" s="44" t="s">
        <v>8062</v>
      </c>
      <c r="AW298" s="44" t="s">
        <v>6438</v>
      </c>
      <c r="AX298" s="44" t="s">
        <v>7500</v>
      </c>
      <c r="AY298" s="44" t="s">
        <v>8062</v>
      </c>
      <c r="AZ298" s="44" t="s">
        <v>9164</v>
      </c>
      <c r="BA298" s="48" t="s">
        <v>128</v>
      </c>
      <c r="BB298" s="48" t="s">
        <v>128</v>
      </c>
      <c r="BC298" s="48" t="s">
        <v>1758</v>
      </c>
      <c r="BD298" s="48" t="s">
        <v>1930</v>
      </c>
      <c r="BE298" s="48" t="s">
        <v>1778</v>
      </c>
      <c r="BF298" s="48" t="s">
        <v>129</v>
      </c>
      <c r="BG298" s="44" t="s">
        <v>9165</v>
      </c>
      <c r="BH298" s="44" t="s">
        <v>9166</v>
      </c>
      <c r="BI298" s="48" t="s">
        <v>6438</v>
      </c>
      <c r="BJ298" s="48" t="s">
        <v>6438</v>
      </c>
      <c r="BK298" s="44" t="s">
        <v>7500</v>
      </c>
      <c r="BL298" s="44" t="s">
        <v>9677</v>
      </c>
      <c r="BM298" s="44" t="s">
        <v>1761</v>
      </c>
      <c r="BN298" s="44">
        <v>6626280</v>
      </c>
      <c r="BO298" s="74">
        <v>24</v>
      </c>
      <c r="BP298" s="74">
        <v>2</v>
      </c>
      <c r="BQ298" s="44" t="s">
        <v>2833</v>
      </c>
      <c r="BR298" s="74">
        <v>5</v>
      </c>
      <c r="BS298" s="44" t="s">
        <v>2837</v>
      </c>
      <c r="BT298" s="74">
        <v>5</v>
      </c>
      <c r="BU298" s="44" t="s">
        <v>2838</v>
      </c>
      <c r="BV298" s="44" t="s">
        <v>9703</v>
      </c>
      <c r="BW298" s="44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53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33"/>
      <c r="DR298" s="33"/>
      <c r="DS298" s="33"/>
      <c r="DT298" s="15"/>
      <c r="DU298" s="15"/>
      <c r="DV298" s="15"/>
      <c r="DW298" s="30"/>
      <c r="DX298" s="15"/>
      <c r="DY298" s="31"/>
      <c r="DZ298" s="15"/>
      <c r="EA298" s="39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61" t="str">
        <f t="shared" si="160"/>
        <v/>
      </c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15"/>
      <c r="FU298" s="15"/>
      <c r="FV298" s="15"/>
      <c r="FW298" s="15"/>
      <c r="FX298" s="15"/>
      <c r="FY298" s="15"/>
      <c r="FZ298" s="15"/>
      <c r="GA298" s="15"/>
      <c r="GB298" s="32"/>
      <c r="GC298" s="32"/>
      <c r="GD298" s="72">
        <f t="shared" si="161"/>
        <v>0</v>
      </c>
      <c r="GE298" s="29"/>
      <c r="GF298" s="29"/>
      <c r="GG298" s="61" t="str">
        <f t="shared" si="162"/>
        <v/>
      </c>
      <c r="GH298" s="61" t="str">
        <f t="shared" si="163"/>
        <v/>
      </c>
    </row>
    <row r="299" spans="1:190" s="69" customFormat="1" x14ac:dyDescent="0.3">
      <c r="A299" s="84">
        <v>2636</v>
      </c>
      <c r="B299" s="42" t="s">
        <v>2503</v>
      </c>
      <c r="C299" s="85">
        <v>47572567172</v>
      </c>
      <c r="D299" s="43" t="s">
        <v>3617</v>
      </c>
      <c r="E299" s="44" t="s">
        <v>3618</v>
      </c>
      <c r="F299" s="44" t="s">
        <v>2505</v>
      </c>
      <c r="G299" s="45">
        <v>1</v>
      </c>
      <c r="H299" s="86" t="s">
        <v>138</v>
      </c>
      <c r="I299" s="44" t="s">
        <v>2821</v>
      </c>
      <c r="J299" s="44" t="s">
        <v>1697</v>
      </c>
      <c r="K299" s="44" t="s">
        <v>258</v>
      </c>
      <c r="L299" s="43" t="s">
        <v>2821</v>
      </c>
      <c r="M299" s="44" t="s">
        <v>861</v>
      </c>
      <c r="N299" s="43" t="s">
        <v>2821</v>
      </c>
      <c r="O299" s="44" t="s">
        <v>4576</v>
      </c>
      <c r="P299" s="42" t="s">
        <v>5229</v>
      </c>
      <c r="Q299" s="42" t="s">
        <v>5230</v>
      </c>
      <c r="R299" s="43"/>
      <c r="S299" s="43"/>
      <c r="T299" s="44" t="s">
        <v>5231</v>
      </c>
      <c r="U299" s="44" t="s">
        <v>6439</v>
      </c>
      <c r="V299" s="43" t="s">
        <v>6440</v>
      </c>
      <c r="W299" s="43">
        <v>0</v>
      </c>
      <c r="X299" s="43" t="s">
        <v>6440</v>
      </c>
      <c r="Y299" s="43" t="s">
        <v>6440</v>
      </c>
      <c r="Z299" s="44" t="s">
        <v>6964</v>
      </c>
      <c r="AA299" s="44" t="s">
        <v>6965</v>
      </c>
      <c r="AB299" s="46" t="s">
        <v>6966</v>
      </c>
      <c r="AC299" s="47" t="s">
        <v>6967</v>
      </c>
      <c r="AD299" s="44" t="s">
        <v>2233</v>
      </c>
      <c r="AE299" s="44" t="s">
        <v>2769</v>
      </c>
      <c r="AF299" s="47" t="s">
        <v>2235</v>
      </c>
      <c r="AG299" s="47" t="s">
        <v>2234</v>
      </c>
      <c r="AH299" s="44" t="s">
        <v>1872</v>
      </c>
      <c r="AI299" s="44" t="s">
        <v>2537</v>
      </c>
      <c r="AJ299" s="44" t="s">
        <v>1412</v>
      </c>
      <c r="AK299" s="44" t="s">
        <v>1820</v>
      </c>
      <c r="AL299" s="44">
        <v>2</v>
      </c>
      <c r="AM299" s="44" t="s">
        <v>2778</v>
      </c>
      <c r="AN299" s="44">
        <v>4</v>
      </c>
      <c r="AO299" s="44" t="s">
        <v>2779</v>
      </c>
      <c r="AP299" s="44">
        <v>1</v>
      </c>
      <c r="AQ299" s="44" t="s">
        <v>2789</v>
      </c>
      <c r="AR299" s="44" t="s">
        <v>7501</v>
      </c>
      <c r="AS299" s="44">
        <v>0</v>
      </c>
      <c r="AT299" s="44" t="s">
        <v>7501</v>
      </c>
      <c r="AU299" s="44">
        <v>0</v>
      </c>
      <c r="AV299" s="44" t="s">
        <v>8063</v>
      </c>
      <c r="AW299" s="44" t="s">
        <v>8358</v>
      </c>
      <c r="AX299" s="44" t="s">
        <v>7501</v>
      </c>
      <c r="AY299" s="44" t="s">
        <v>8063</v>
      </c>
      <c r="AZ299" s="44" t="s">
        <v>9167</v>
      </c>
      <c r="BA299" s="48" t="s">
        <v>138</v>
      </c>
      <c r="BB299" s="48" t="s">
        <v>128</v>
      </c>
      <c r="BC299" s="48" t="s">
        <v>1758</v>
      </c>
      <c r="BD299" s="48" t="s">
        <v>2039</v>
      </c>
      <c r="BE299" s="48" t="s">
        <v>2069</v>
      </c>
      <c r="BF299" s="48" t="s">
        <v>2040</v>
      </c>
      <c r="BG299" s="44" t="s">
        <v>9168</v>
      </c>
      <c r="BH299" s="44" t="s">
        <v>9169</v>
      </c>
      <c r="BI299" s="48" t="s">
        <v>8358</v>
      </c>
      <c r="BJ299" s="48" t="s">
        <v>8358</v>
      </c>
      <c r="BK299" s="44" t="s">
        <v>7501</v>
      </c>
      <c r="BL299" s="44" t="s">
        <v>7501</v>
      </c>
      <c r="BM299" s="44" t="s">
        <v>1820</v>
      </c>
      <c r="BN299" s="44">
        <v>3568260</v>
      </c>
      <c r="BO299" s="74">
        <v>3</v>
      </c>
      <c r="BP299" s="74">
        <v>1</v>
      </c>
      <c r="BQ299" s="44" t="s">
        <v>2834</v>
      </c>
      <c r="BR299" s="74">
        <v>4</v>
      </c>
      <c r="BS299" s="44" t="s">
        <v>2839</v>
      </c>
      <c r="BT299" s="74">
        <v>4</v>
      </c>
      <c r="BU299" s="44" t="s">
        <v>2840</v>
      </c>
      <c r="BV299" s="44" t="s">
        <v>9704</v>
      </c>
      <c r="BW299" s="44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53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33"/>
      <c r="DR299" s="33"/>
      <c r="DS299" s="33"/>
      <c r="DT299" s="15"/>
      <c r="DU299" s="15"/>
      <c r="DV299" s="15"/>
      <c r="DW299" s="30"/>
      <c r="DX299" s="15"/>
      <c r="DY299" s="31"/>
      <c r="DZ299" s="15"/>
      <c r="EA299" s="39"/>
      <c r="EB299" s="15"/>
      <c r="EC299" s="15"/>
      <c r="ED299" s="15"/>
      <c r="EE299" s="15"/>
      <c r="EF299" s="15"/>
      <c r="EG299" s="15"/>
      <c r="EH299" s="15"/>
      <c r="EI299" s="15"/>
      <c r="EJ299" s="15"/>
      <c r="EK299" s="15"/>
      <c r="EL299" s="15"/>
      <c r="EM299" s="15"/>
      <c r="EN299" s="15"/>
      <c r="EO299" s="15"/>
      <c r="EP299" s="15"/>
      <c r="EQ299" s="61" t="str">
        <f t="shared" ref="EQ299:EQ302" si="164">IF(CE299=1,EP299,IF(CB299=1,EO299,""))</f>
        <v/>
      </c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15"/>
      <c r="FH299" s="15"/>
      <c r="FI299" s="15"/>
      <c r="FJ299" s="15"/>
      <c r="FK299" s="15"/>
      <c r="FL299" s="15"/>
      <c r="FM299" s="15"/>
      <c r="FN299" s="15"/>
      <c r="FO299" s="15"/>
      <c r="FP299" s="15"/>
      <c r="FQ299" s="15"/>
      <c r="FR299" s="15"/>
      <c r="FS299" s="15"/>
      <c r="FT299" s="15"/>
      <c r="FU299" s="15"/>
      <c r="FV299" s="15"/>
      <c r="FW299" s="15"/>
      <c r="FX299" s="15"/>
      <c r="FY299" s="15"/>
      <c r="FZ299" s="15"/>
      <c r="GA299" s="15"/>
      <c r="GB299" s="32"/>
      <c r="GC299" s="32"/>
      <c r="GD299" s="72">
        <f t="shared" ref="GD299:GD302" si="165">NETWORKDAYS.INTL(GB299,GC299,1)</f>
        <v>0</v>
      </c>
      <c r="GE299" s="29"/>
      <c r="GF299" s="29"/>
      <c r="GG299" s="61" t="str">
        <f t="shared" ref="GG299:GG302" si="166">CONCATENATE(FC299,FD299,FE299,FF299)</f>
        <v/>
      </c>
      <c r="GH299" s="61" t="str">
        <f t="shared" ref="GH299:GH302" si="167">CONCATENATE(FQ299,FR299,FS299,FT299)</f>
        <v/>
      </c>
    </row>
    <row r="300" spans="1:190" s="69" customFormat="1" x14ac:dyDescent="0.3">
      <c r="A300" s="84">
        <v>2654</v>
      </c>
      <c r="B300" s="42" t="s">
        <v>2504</v>
      </c>
      <c r="C300" s="85">
        <v>13602070012</v>
      </c>
      <c r="D300" s="43" t="s">
        <v>3619</v>
      </c>
      <c r="E300" s="44" t="s">
        <v>3269</v>
      </c>
      <c r="F300" s="44" t="s">
        <v>3620</v>
      </c>
      <c r="G300" s="45">
        <v>2</v>
      </c>
      <c r="H300" s="86" t="s">
        <v>128</v>
      </c>
      <c r="I300" s="44" t="s">
        <v>2854</v>
      </c>
      <c r="J300" s="44" t="s">
        <v>1697</v>
      </c>
      <c r="K300" s="44" t="s">
        <v>153</v>
      </c>
      <c r="L300" s="43" t="s">
        <v>4163</v>
      </c>
      <c r="M300" s="44" t="s">
        <v>377</v>
      </c>
      <c r="N300" s="43" t="s">
        <v>4163</v>
      </c>
      <c r="O300" s="44" t="s">
        <v>4197</v>
      </c>
      <c r="P300" s="42" t="s">
        <v>4198</v>
      </c>
      <c r="Q300" s="42" t="s">
        <v>4689</v>
      </c>
      <c r="R300" s="43" t="s">
        <v>5232</v>
      </c>
      <c r="S300" s="43" t="s">
        <v>5233</v>
      </c>
      <c r="T300" s="44" t="s">
        <v>5234</v>
      </c>
      <c r="U300" s="44"/>
      <c r="V300" s="43" t="s">
        <v>6441</v>
      </c>
      <c r="W300" s="43">
        <v>0</v>
      </c>
      <c r="X300" s="43" t="s">
        <v>6158</v>
      </c>
      <c r="Y300" s="43"/>
      <c r="Z300" s="44" t="s">
        <v>1791</v>
      </c>
      <c r="AA300" s="44" t="s">
        <v>1792</v>
      </c>
      <c r="AB300" s="46" t="s">
        <v>1793</v>
      </c>
      <c r="AC300" s="47" t="s">
        <v>1794</v>
      </c>
      <c r="AD300" s="44" t="s">
        <v>1795</v>
      </c>
      <c r="AE300" s="44" t="s">
        <v>2516</v>
      </c>
      <c r="AF300" s="47" t="s">
        <v>1797</v>
      </c>
      <c r="AG300" s="47" t="s">
        <v>1796</v>
      </c>
      <c r="AH300" s="44" t="s">
        <v>1784</v>
      </c>
      <c r="AI300" s="44" t="s">
        <v>2517</v>
      </c>
      <c r="AJ300" s="44" t="s">
        <v>1414</v>
      </c>
      <c r="AK300" s="44" t="s">
        <v>2515</v>
      </c>
      <c r="AL300" s="44">
        <v>2</v>
      </c>
      <c r="AM300" s="44" t="s">
        <v>2778</v>
      </c>
      <c r="AN300" s="44">
        <v>5</v>
      </c>
      <c r="AO300" s="44" t="s">
        <v>2780</v>
      </c>
      <c r="AP300" s="44">
        <v>1</v>
      </c>
      <c r="AQ300" s="44" t="s">
        <v>2789</v>
      </c>
      <c r="AR300" s="44" t="s">
        <v>7502</v>
      </c>
      <c r="AS300" s="44">
        <v>0</v>
      </c>
      <c r="AT300" s="44"/>
      <c r="AU300" s="44"/>
      <c r="AV300" s="44" t="s">
        <v>8064</v>
      </c>
      <c r="AW300" s="44">
        <v>0</v>
      </c>
      <c r="AX300" s="44">
        <v>0</v>
      </c>
      <c r="AY300" s="44"/>
      <c r="AZ300" s="44"/>
      <c r="BA300" s="48"/>
      <c r="BB300" s="48"/>
      <c r="BC300" s="48"/>
      <c r="BD300" s="48"/>
      <c r="BE300" s="48"/>
      <c r="BF300" s="48"/>
      <c r="BG300" s="44"/>
      <c r="BH300" s="44"/>
      <c r="BI300" s="48"/>
      <c r="BJ300" s="48"/>
      <c r="BK300" s="44"/>
      <c r="BL300" s="44"/>
      <c r="BM300" s="44" t="s">
        <v>1761</v>
      </c>
      <c r="BN300" s="44">
        <v>5179855</v>
      </c>
      <c r="BO300" s="74">
        <v>0</v>
      </c>
      <c r="BP300" s="74">
        <v>0</v>
      </c>
      <c r="BQ300" s="44"/>
      <c r="BR300" s="74">
        <v>5</v>
      </c>
      <c r="BS300" s="44" t="s">
        <v>2837</v>
      </c>
      <c r="BT300" s="74">
        <v>5</v>
      </c>
      <c r="BU300" s="44" t="s">
        <v>2838</v>
      </c>
      <c r="BV300" s="44" t="s">
        <v>9703</v>
      </c>
      <c r="BW300" s="44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53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33"/>
      <c r="DR300" s="33"/>
      <c r="DS300" s="33"/>
      <c r="DT300" s="15"/>
      <c r="DU300" s="15"/>
      <c r="DV300" s="15"/>
      <c r="DW300" s="30"/>
      <c r="DX300" s="15"/>
      <c r="DY300" s="31"/>
      <c r="DZ300" s="15"/>
      <c r="EA300" s="39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61" t="str">
        <f t="shared" si="164"/>
        <v/>
      </c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/>
      <c r="FH300" s="15"/>
      <c r="FI300" s="15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15"/>
      <c r="FU300" s="15"/>
      <c r="FV300" s="15"/>
      <c r="FW300" s="15"/>
      <c r="FX300" s="15"/>
      <c r="FY300" s="15"/>
      <c r="FZ300" s="15"/>
      <c r="GA300" s="15"/>
      <c r="GB300" s="32"/>
      <c r="GC300" s="32"/>
      <c r="GD300" s="72">
        <f t="shared" si="165"/>
        <v>0</v>
      </c>
      <c r="GE300" s="29"/>
      <c r="GF300" s="29"/>
      <c r="GG300" s="61" t="str">
        <f t="shared" si="166"/>
        <v/>
      </c>
      <c r="GH300" s="61" t="str">
        <f t="shared" si="167"/>
        <v/>
      </c>
    </row>
    <row r="301" spans="1:190" s="69" customFormat="1" x14ac:dyDescent="0.3">
      <c r="A301" s="84">
        <v>2668</v>
      </c>
      <c r="B301" s="42" t="s">
        <v>2503</v>
      </c>
      <c r="C301" s="85">
        <v>14710151092</v>
      </c>
      <c r="D301" s="43" t="s">
        <v>3621</v>
      </c>
      <c r="E301" s="44" t="s">
        <v>3622</v>
      </c>
      <c r="F301" s="44" t="s">
        <v>3623</v>
      </c>
      <c r="G301" s="45">
        <v>3</v>
      </c>
      <c r="H301" s="86" t="s">
        <v>134</v>
      </c>
      <c r="I301" s="44" t="s">
        <v>2850</v>
      </c>
      <c r="J301" s="44" t="s">
        <v>1697</v>
      </c>
      <c r="K301" s="44" t="s">
        <v>205</v>
      </c>
      <c r="L301" s="43" t="s">
        <v>4168</v>
      </c>
      <c r="M301" s="44" t="s">
        <v>638</v>
      </c>
      <c r="N301" s="43" t="s">
        <v>4168</v>
      </c>
      <c r="O301" s="44" t="s">
        <v>4480</v>
      </c>
      <c r="P301" s="42" t="s">
        <v>5235</v>
      </c>
      <c r="Q301" s="42" t="s">
        <v>5236</v>
      </c>
      <c r="R301" s="43" t="s">
        <v>5237</v>
      </c>
      <c r="S301" s="43" t="s">
        <v>5238</v>
      </c>
      <c r="T301" s="44" t="s">
        <v>5239</v>
      </c>
      <c r="U301" s="44" t="s">
        <v>6442</v>
      </c>
      <c r="V301" s="43" t="s">
        <v>6443</v>
      </c>
      <c r="W301" s="43" t="s">
        <v>6444</v>
      </c>
      <c r="X301" s="43">
        <v>0</v>
      </c>
      <c r="Y301" s="43" t="s">
        <v>6443</v>
      </c>
      <c r="Z301" s="44" t="s">
        <v>2077</v>
      </c>
      <c r="AA301" s="44" t="s">
        <v>2078</v>
      </c>
      <c r="AB301" s="46" t="s">
        <v>2036</v>
      </c>
      <c r="AC301" s="47" t="s">
        <v>2037</v>
      </c>
      <c r="AD301" s="44" t="s">
        <v>1754</v>
      </c>
      <c r="AE301" s="44" t="s">
        <v>2529</v>
      </c>
      <c r="AF301" s="47" t="s">
        <v>1756</v>
      </c>
      <c r="AG301" s="47" t="s">
        <v>1755</v>
      </c>
      <c r="AH301" s="44" t="s">
        <v>1757</v>
      </c>
      <c r="AI301" s="44" t="s">
        <v>2528</v>
      </c>
      <c r="AJ301" s="44" t="s">
        <v>1414</v>
      </c>
      <c r="AK301" s="44" t="s">
        <v>2515</v>
      </c>
      <c r="AL301" s="44">
        <v>2</v>
      </c>
      <c r="AM301" s="44" t="s">
        <v>2778</v>
      </c>
      <c r="AN301" s="44">
        <v>4</v>
      </c>
      <c r="AO301" s="44" t="s">
        <v>2779</v>
      </c>
      <c r="AP301" s="44">
        <v>1</v>
      </c>
      <c r="AQ301" s="44" t="s">
        <v>2789</v>
      </c>
      <c r="AR301" s="44" t="s">
        <v>7503</v>
      </c>
      <c r="AS301" s="44">
        <v>0</v>
      </c>
      <c r="AT301" s="44" t="s">
        <v>7504</v>
      </c>
      <c r="AU301" s="44">
        <v>0</v>
      </c>
      <c r="AV301" s="44" t="s">
        <v>8065</v>
      </c>
      <c r="AW301" s="44">
        <v>0</v>
      </c>
      <c r="AX301" s="44">
        <v>0</v>
      </c>
      <c r="AY301" s="44" t="s">
        <v>9170</v>
      </c>
      <c r="AZ301" s="44" t="s">
        <v>9170</v>
      </c>
      <c r="BA301" s="48" t="s">
        <v>134</v>
      </c>
      <c r="BB301" s="48" t="s">
        <v>128</v>
      </c>
      <c r="BC301" s="48" t="s">
        <v>1758</v>
      </c>
      <c r="BD301" s="48" t="s">
        <v>8666</v>
      </c>
      <c r="BE301" s="48" t="s">
        <v>1748</v>
      </c>
      <c r="BF301" s="48" t="s">
        <v>129</v>
      </c>
      <c r="BG301" s="44" t="s">
        <v>9171</v>
      </c>
      <c r="BH301" s="44" t="s">
        <v>9172</v>
      </c>
      <c r="BI301" s="48" t="s">
        <v>9173</v>
      </c>
      <c r="BJ301" s="48" t="s">
        <v>9174</v>
      </c>
      <c r="BK301" s="44" t="s">
        <v>7503</v>
      </c>
      <c r="BL301" s="44" t="s">
        <v>7503</v>
      </c>
      <c r="BM301" s="44" t="s">
        <v>1761</v>
      </c>
      <c r="BN301" s="44">
        <v>7879840</v>
      </c>
      <c r="BO301" s="74">
        <v>63</v>
      </c>
      <c r="BP301" s="74">
        <v>3</v>
      </c>
      <c r="BQ301" s="44" t="s">
        <v>2832</v>
      </c>
      <c r="BR301" s="74">
        <v>5</v>
      </c>
      <c r="BS301" s="44" t="s">
        <v>2837</v>
      </c>
      <c r="BT301" s="74">
        <v>5</v>
      </c>
      <c r="BU301" s="44" t="s">
        <v>2838</v>
      </c>
      <c r="BV301" s="44" t="s">
        <v>9704</v>
      </c>
      <c r="BW301" s="44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53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33"/>
      <c r="DR301" s="33"/>
      <c r="DS301" s="33"/>
      <c r="DT301" s="15"/>
      <c r="DU301" s="15"/>
      <c r="DV301" s="15"/>
      <c r="DW301" s="30"/>
      <c r="DX301" s="15"/>
      <c r="DY301" s="31"/>
      <c r="DZ301" s="15"/>
      <c r="EA301" s="39"/>
      <c r="EB301" s="15"/>
      <c r="EC301" s="15"/>
      <c r="ED301" s="15"/>
      <c r="EE301" s="15"/>
      <c r="EF301" s="15"/>
      <c r="EG301" s="15"/>
      <c r="EH301" s="15"/>
      <c r="EI301" s="15"/>
      <c r="EJ301" s="15"/>
      <c r="EK301" s="15"/>
      <c r="EL301" s="15"/>
      <c r="EM301" s="15"/>
      <c r="EN301" s="15"/>
      <c r="EO301" s="15"/>
      <c r="EP301" s="15"/>
      <c r="EQ301" s="61" t="str">
        <f t="shared" si="164"/>
        <v/>
      </c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5"/>
      <c r="FN301" s="15"/>
      <c r="FO301" s="15"/>
      <c r="FP301" s="15"/>
      <c r="FQ301" s="15"/>
      <c r="FR301" s="15"/>
      <c r="FS301" s="15"/>
      <c r="FT301" s="15"/>
      <c r="FU301" s="15"/>
      <c r="FV301" s="15"/>
      <c r="FW301" s="15"/>
      <c r="FX301" s="15"/>
      <c r="FY301" s="15"/>
      <c r="FZ301" s="15"/>
      <c r="GA301" s="15"/>
      <c r="GB301" s="32"/>
      <c r="GC301" s="32"/>
      <c r="GD301" s="72">
        <f t="shared" si="165"/>
        <v>0</v>
      </c>
      <c r="GE301" s="29"/>
      <c r="GF301" s="29"/>
      <c r="GG301" s="61" t="str">
        <f t="shared" si="166"/>
        <v/>
      </c>
      <c r="GH301" s="61" t="str">
        <f t="shared" si="167"/>
        <v/>
      </c>
    </row>
    <row r="302" spans="1:190" s="69" customFormat="1" x14ac:dyDescent="0.3">
      <c r="A302" s="84">
        <v>2669</v>
      </c>
      <c r="B302" s="42" t="s">
        <v>1738</v>
      </c>
      <c r="C302" s="85">
        <v>14823292113</v>
      </c>
      <c r="D302" s="43" t="s">
        <v>3624</v>
      </c>
      <c r="E302" s="44" t="s">
        <v>3625</v>
      </c>
      <c r="F302" s="44" t="s">
        <v>3626</v>
      </c>
      <c r="G302" s="45">
        <v>1</v>
      </c>
      <c r="H302" s="86" t="s">
        <v>138</v>
      </c>
      <c r="I302" s="44" t="s">
        <v>2821</v>
      </c>
      <c r="J302" s="44" t="s">
        <v>1697</v>
      </c>
      <c r="K302" s="44" t="s">
        <v>258</v>
      </c>
      <c r="L302" s="43" t="s">
        <v>2821</v>
      </c>
      <c r="M302" s="44" t="s">
        <v>861</v>
      </c>
      <c r="N302" s="43" t="s">
        <v>2821</v>
      </c>
      <c r="O302" s="44" t="s">
        <v>5240</v>
      </c>
      <c r="P302" s="42" t="s">
        <v>5241</v>
      </c>
      <c r="Q302" s="42" t="s">
        <v>5242</v>
      </c>
      <c r="R302" s="43"/>
      <c r="S302" s="43"/>
      <c r="T302" s="44" t="s">
        <v>5243</v>
      </c>
      <c r="U302" s="44" t="s">
        <v>6445</v>
      </c>
      <c r="V302" s="43" t="s">
        <v>6446</v>
      </c>
      <c r="W302" s="43">
        <v>0</v>
      </c>
      <c r="X302" s="43">
        <v>0</v>
      </c>
      <c r="Y302" s="43" t="s">
        <v>6447</v>
      </c>
      <c r="Z302" s="44" t="s">
        <v>2355</v>
      </c>
      <c r="AA302" s="44" t="s">
        <v>2735</v>
      </c>
      <c r="AB302" s="46" t="s">
        <v>2356</v>
      </c>
      <c r="AC302" s="47" t="s">
        <v>2357</v>
      </c>
      <c r="AD302" s="44" t="s">
        <v>2358</v>
      </c>
      <c r="AE302" s="44" t="s">
        <v>2736</v>
      </c>
      <c r="AF302" s="47" t="s">
        <v>2360</v>
      </c>
      <c r="AG302" s="47" t="s">
        <v>2359</v>
      </c>
      <c r="AH302" s="44" t="s">
        <v>1957</v>
      </c>
      <c r="AI302" s="44" t="s">
        <v>2510</v>
      </c>
      <c r="AJ302" s="44" t="s">
        <v>1399</v>
      </c>
      <c r="AK302" s="44" t="s">
        <v>2511</v>
      </c>
      <c r="AL302" s="44">
        <v>2</v>
      </c>
      <c r="AM302" s="44" t="s">
        <v>2778</v>
      </c>
      <c r="AN302" s="44">
        <v>4</v>
      </c>
      <c r="AO302" s="44" t="s">
        <v>2779</v>
      </c>
      <c r="AP302" s="44">
        <v>1</v>
      </c>
      <c r="AQ302" s="44" t="s">
        <v>2789</v>
      </c>
      <c r="AR302" s="44" t="s">
        <v>7505</v>
      </c>
      <c r="AS302" s="44" t="s">
        <v>7506</v>
      </c>
      <c r="AT302" s="44" t="s">
        <v>7507</v>
      </c>
      <c r="AU302" s="44" t="s">
        <v>7506</v>
      </c>
      <c r="AV302" s="44" t="s">
        <v>8066</v>
      </c>
      <c r="AW302" s="44">
        <v>0</v>
      </c>
      <c r="AX302" s="44">
        <v>0</v>
      </c>
      <c r="AY302" s="44" t="s">
        <v>8066</v>
      </c>
      <c r="AZ302" s="44" t="s">
        <v>8066</v>
      </c>
      <c r="BA302" s="48" t="s">
        <v>138</v>
      </c>
      <c r="BB302" s="48" t="s">
        <v>128</v>
      </c>
      <c r="BC302" s="48" t="s">
        <v>1758</v>
      </c>
      <c r="BD302" s="48" t="s">
        <v>2230</v>
      </c>
      <c r="BE302" s="48" t="s">
        <v>1819</v>
      </c>
      <c r="BF302" s="48" t="s">
        <v>128</v>
      </c>
      <c r="BG302" s="44" t="s">
        <v>9175</v>
      </c>
      <c r="BH302" s="44" t="s">
        <v>9175</v>
      </c>
      <c r="BI302" s="48" t="s">
        <v>6447</v>
      </c>
      <c r="BJ302" s="48" t="s">
        <v>6447</v>
      </c>
      <c r="BK302" s="44" t="s">
        <v>9176</v>
      </c>
      <c r="BL302" s="44" t="s">
        <v>9176</v>
      </c>
      <c r="BM302" s="44" t="s">
        <v>1851</v>
      </c>
      <c r="BN302" s="44">
        <v>1425647</v>
      </c>
      <c r="BO302" s="74">
        <v>71</v>
      </c>
      <c r="BP302" s="74">
        <v>3</v>
      </c>
      <c r="BQ302" s="44" t="s">
        <v>2832</v>
      </c>
      <c r="BR302" s="74">
        <v>3</v>
      </c>
      <c r="BS302" s="44" t="s">
        <v>2841</v>
      </c>
      <c r="BT302" s="74">
        <v>3</v>
      </c>
      <c r="BU302" s="44" t="s">
        <v>2842</v>
      </c>
      <c r="BV302" s="44" t="s">
        <v>9704</v>
      </c>
      <c r="BW302" s="44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53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33"/>
      <c r="DR302" s="33"/>
      <c r="DS302" s="33"/>
      <c r="DT302" s="15"/>
      <c r="DU302" s="15"/>
      <c r="DV302" s="15"/>
      <c r="DW302" s="30"/>
      <c r="DX302" s="15"/>
      <c r="DY302" s="31"/>
      <c r="DZ302" s="15"/>
      <c r="EA302" s="39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61" t="str">
        <f t="shared" si="164"/>
        <v/>
      </c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15"/>
      <c r="FU302" s="15"/>
      <c r="FV302" s="15"/>
      <c r="FW302" s="15"/>
      <c r="FX302" s="15"/>
      <c r="FY302" s="15"/>
      <c r="FZ302" s="15"/>
      <c r="GA302" s="15"/>
      <c r="GB302" s="32"/>
      <c r="GC302" s="32"/>
      <c r="GD302" s="72">
        <f t="shared" si="165"/>
        <v>0</v>
      </c>
      <c r="GE302" s="29"/>
      <c r="GF302" s="29"/>
      <c r="GG302" s="61" t="str">
        <f t="shared" si="166"/>
        <v/>
      </c>
      <c r="GH302" s="61" t="str">
        <f t="shared" si="167"/>
        <v/>
      </c>
    </row>
    <row r="303" spans="1:190" s="69" customFormat="1" x14ac:dyDescent="0.3">
      <c r="A303" s="84">
        <v>2703</v>
      </c>
      <c r="B303" s="42" t="s">
        <v>2504</v>
      </c>
      <c r="C303" s="85">
        <v>47303516111</v>
      </c>
      <c r="D303" s="43" t="s">
        <v>3627</v>
      </c>
      <c r="E303" s="44" t="s">
        <v>3628</v>
      </c>
      <c r="F303" s="44" t="s">
        <v>3628</v>
      </c>
      <c r="G303" s="45">
        <v>1</v>
      </c>
      <c r="H303" s="86" t="s">
        <v>138</v>
      </c>
      <c r="I303" s="44" t="s">
        <v>2821</v>
      </c>
      <c r="J303" s="44" t="s">
        <v>1697</v>
      </c>
      <c r="K303" s="44" t="s">
        <v>258</v>
      </c>
      <c r="L303" s="43" t="s">
        <v>2821</v>
      </c>
      <c r="M303" s="44" t="s">
        <v>861</v>
      </c>
      <c r="N303" s="43" t="s">
        <v>2821</v>
      </c>
      <c r="O303" s="44" t="s">
        <v>4836</v>
      </c>
      <c r="P303" s="42" t="s">
        <v>4837</v>
      </c>
      <c r="Q303" s="42" t="s">
        <v>4838</v>
      </c>
      <c r="R303" s="43" t="s">
        <v>5244</v>
      </c>
      <c r="S303" s="43" t="s">
        <v>5245</v>
      </c>
      <c r="T303" s="44" t="s">
        <v>5246</v>
      </c>
      <c r="U303" s="44"/>
      <c r="V303" s="43" t="s">
        <v>6201</v>
      </c>
      <c r="W303" s="43">
        <v>0</v>
      </c>
      <c r="X303" s="43">
        <v>0</v>
      </c>
      <c r="Y303" s="43"/>
      <c r="Z303" s="44" t="s">
        <v>2169</v>
      </c>
      <c r="AA303" s="44" t="s">
        <v>2651</v>
      </c>
      <c r="AB303" s="46" t="s">
        <v>2170</v>
      </c>
      <c r="AC303" s="47" t="s">
        <v>2171</v>
      </c>
      <c r="AD303" s="44" t="s">
        <v>2172</v>
      </c>
      <c r="AE303" s="44" t="s">
        <v>2652</v>
      </c>
      <c r="AF303" s="47" t="s">
        <v>2173</v>
      </c>
      <c r="AG303" s="47" t="s">
        <v>2174</v>
      </c>
      <c r="AH303" s="44" t="s">
        <v>2175</v>
      </c>
      <c r="AI303" s="44" t="s">
        <v>2653</v>
      </c>
      <c r="AJ303" s="44" t="s">
        <v>1416</v>
      </c>
      <c r="AK303" s="44" t="s">
        <v>2548</v>
      </c>
      <c r="AL303" s="44">
        <v>2</v>
      </c>
      <c r="AM303" s="44" t="s">
        <v>2778</v>
      </c>
      <c r="AN303" s="44">
        <v>4</v>
      </c>
      <c r="AO303" s="44" t="s">
        <v>2779</v>
      </c>
      <c r="AP303" s="44">
        <v>1</v>
      </c>
      <c r="AQ303" s="44" t="s">
        <v>2789</v>
      </c>
      <c r="AR303" s="44" t="s">
        <v>7334</v>
      </c>
      <c r="AS303" s="44">
        <v>0</v>
      </c>
      <c r="AT303" s="44"/>
      <c r="AU303" s="44"/>
      <c r="AV303" s="44" t="s">
        <v>8067</v>
      </c>
      <c r="AW303" s="44">
        <v>0</v>
      </c>
      <c r="AX303" s="44">
        <v>0</v>
      </c>
      <c r="AY303" s="44"/>
      <c r="AZ303" s="44"/>
      <c r="BA303" s="48"/>
      <c r="BB303" s="48"/>
      <c r="BC303" s="48"/>
      <c r="BD303" s="48"/>
      <c r="BE303" s="48"/>
      <c r="BF303" s="48"/>
      <c r="BG303" s="44"/>
      <c r="BH303" s="44"/>
      <c r="BI303" s="48"/>
      <c r="BJ303" s="48"/>
      <c r="BK303" s="44"/>
      <c r="BL303" s="44"/>
      <c r="BM303" s="44" t="s">
        <v>1851</v>
      </c>
      <c r="BN303" s="44">
        <v>10037504</v>
      </c>
      <c r="BO303" s="74">
        <v>0</v>
      </c>
      <c r="BP303" s="74">
        <v>0</v>
      </c>
      <c r="BQ303" s="44"/>
      <c r="BR303" s="74">
        <v>5</v>
      </c>
      <c r="BS303" s="44" t="s">
        <v>2837</v>
      </c>
      <c r="BT303" s="74">
        <v>5</v>
      </c>
      <c r="BU303" s="44" t="s">
        <v>2838</v>
      </c>
      <c r="BV303" s="44" t="s">
        <v>9704</v>
      </c>
      <c r="BW303" s="44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53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33"/>
      <c r="DR303" s="33"/>
      <c r="DS303" s="33"/>
      <c r="DT303" s="15"/>
      <c r="DU303" s="15"/>
      <c r="DV303" s="15"/>
      <c r="DW303" s="30"/>
      <c r="DX303" s="15"/>
      <c r="DY303" s="31"/>
      <c r="DZ303" s="15"/>
      <c r="EA303" s="39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61" t="str">
        <f t="shared" ref="EQ303:EQ309" si="168">IF(CE303=1,EP303,IF(CB303=1,EO303,""))</f>
        <v/>
      </c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15"/>
      <c r="FH303" s="15"/>
      <c r="FI303" s="15"/>
      <c r="FJ303" s="15"/>
      <c r="FK303" s="15"/>
      <c r="FL303" s="15"/>
      <c r="FM303" s="15"/>
      <c r="FN303" s="15"/>
      <c r="FO303" s="15"/>
      <c r="FP303" s="15"/>
      <c r="FQ303" s="15"/>
      <c r="FR303" s="15"/>
      <c r="FS303" s="15"/>
      <c r="FT303" s="15"/>
      <c r="FU303" s="15"/>
      <c r="FV303" s="15"/>
      <c r="FW303" s="15"/>
      <c r="FX303" s="15"/>
      <c r="FY303" s="15"/>
      <c r="FZ303" s="15"/>
      <c r="GA303" s="15"/>
      <c r="GB303" s="32"/>
      <c r="GC303" s="32"/>
      <c r="GD303" s="72">
        <f t="shared" ref="GD303:GD309" si="169">NETWORKDAYS.INTL(GB303,GC303,1)</f>
        <v>0</v>
      </c>
      <c r="GE303" s="29"/>
      <c r="GF303" s="29"/>
      <c r="GG303" s="61" t="str">
        <f t="shared" ref="GG303:GG309" si="170">CONCATENATE(FC303,FD303,FE303,FF303)</f>
        <v/>
      </c>
      <c r="GH303" s="61" t="str">
        <f t="shared" ref="GH303:GH309" si="171">CONCATENATE(FQ303,FR303,FS303,FT303)</f>
        <v/>
      </c>
    </row>
    <row r="304" spans="1:190" s="69" customFormat="1" x14ac:dyDescent="0.3">
      <c r="A304" s="84">
        <v>2713</v>
      </c>
      <c r="B304" s="42" t="s">
        <v>1736</v>
      </c>
      <c r="C304" s="85">
        <v>13602362013</v>
      </c>
      <c r="D304" s="43" t="s">
        <v>3629</v>
      </c>
      <c r="E304" s="44" t="s">
        <v>3630</v>
      </c>
      <c r="F304" s="44" t="s">
        <v>2505</v>
      </c>
      <c r="G304" s="45">
        <v>2</v>
      </c>
      <c r="H304" s="86" t="s">
        <v>128</v>
      </c>
      <c r="I304" s="44" t="s">
        <v>2854</v>
      </c>
      <c r="J304" s="44" t="s">
        <v>1697</v>
      </c>
      <c r="K304" s="44" t="s">
        <v>153</v>
      </c>
      <c r="L304" s="43" t="s">
        <v>4163</v>
      </c>
      <c r="M304" s="44" t="s">
        <v>383</v>
      </c>
      <c r="N304" s="43" t="s">
        <v>5247</v>
      </c>
      <c r="O304" s="44" t="s">
        <v>5248</v>
      </c>
      <c r="P304" s="42" t="s">
        <v>5249</v>
      </c>
      <c r="Q304" s="42">
        <v>0</v>
      </c>
      <c r="R304" s="43"/>
      <c r="S304" s="43"/>
      <c r="T304" s="44" t="s">
        <v>5250</v>
      </c>
      <c r="U304" s="44" t="s">
        <v>6448</v>
      </c>
      <c r="V304" s="43" t="s">
        <v>6449</v>
      </c>
      <c r="W304" s="43" t="s">
        <v>6450</v>
      </c>
      <c r="X304" s="43">
        <v>0</v>
      </c>
      <c r="Y304" s="43" t="s">
        <v>6449</v>
      </c>
      <c r="Z304" s="44" t="s">
        <v>2482</v>
      </c>
      <c r="AA304" s="44" t="s">
        <v>2483</v>
      </c>
      <c r="AB304" s="46" t="s">
        <v>2294</v>
      </c>
      <c r="AC304" s="47" t="s">
        <v>2295</v>
      </c>
      <c r="AD304" s="44" t="s">
        <v>2296</v>
      </c>
      <c r="AE304" s="44" t="s">
        <v>2673</v>
      </c>
      <c r="AF304" s="47" t="s">
        <v>2298</v>
      </c>
      <c r="AG304" s="47" t="s">
        <v>2297</v>
      </c>
      <c r="AH304" s="44" t="s">
        <v>2299</v>
      </c>
      <c r="AI304" s="44" t="s">
        <v>2674</v>
      </c>
      <c r="AJ304" s="44" t="s">
        <v>1404</v>
      </c>
      <c r="AK304" s="44" t="s">
        <v>2583</v>
      </c>
      <c r="AL304" s="44">
        <v>2</v>
      </c>
      <c r="AM304" s="44" t="s">
        <v>2778</v>
      </c>
      <c r="AN304" s="44">
        <v>4</v>
      </c>
      <c r="AO304" s="44" t="s">
        <v>2779</v>
      </c>
      <c r="AP304" s="44">
        <v>1</v>
      </c>
      <c r="AQ304" s="44" t="s">
        <v>2789</v>
      </c>
      <c r="AR304" s="44" t="s">
        <v>7508</v>
      </c>
      <c r="AS304" s="44">
        <v>0</v>
      </c>
      <c r="AT304" s="44" t="s">
        <v>7509</v>
      </c>
      <c r="AU304" s="44" t="s">
        <v>2791</v>
      </c>
      <c r="AV304" s="44" t="s">
        <v>8068</v>
      </c>
      <c r="AW304" s="44">
        <v>0</v>
      </c>
      <c r="AX304" s="44">
        <v>0</v>
      </c>
      <c r="AY304" s="44" t="s">
        <v>8068</v>
      </c>
      <c r="AZ304" s="44"/>
      <c r="BA304" s="48" t="s">
        <v>128</v>
      </c>
      <c r="BB304" s="48" t="s">
        <v>128</v>
      </c>
      <c r="BC304" s="48" t="s">
        <v>1747</v>
      </c>
      <c r="BD304" s="48" t="s">
        <v>2039</v>
      </c>
      <c r="BE304" s="48" t="s">
        <v>2114</v>
      </c>
      <c r="BF304" s="48" t="s">
        <v>2040</v>
      </c>
      <c r="BG304" s="44" t="s">
        <v>9177</v>
      </c>
      <c r="BH304" s="44" t="s">
        <v>9178</v>
      </c>
      <c r="BI304" s="48" t="s">
        <v>6449</v>
      </c>
      <c r="BJ304" s="48" t="s">
        <v>9179</v>
      </c>
      <c r="BK304" s="44" t="s">
        <v>7509</v>
      </c>
      <c r="BL304" s="44" t="s">
        <v>7509</v>
      </c>
      <c r="BM304" s="44" t="s">
        <v>2827</v>
      </c>
      <c r="BN304" s="44">
        <v>1898877</v>
      </c>
      <c r="BO304" s="74">
        <v>31</v>
      </c>
      <c r="BP304" s="74">
        <v>2</v>
      </c>
      <c r="BQ304" s="44" t="s">
        <v>2833</v>
      </c>
      <c r="BR304" s="74">
        <v>3</v>
      </c>
      <c r="BS304" s="44" t="s">
        <v>2841</v>
      </c>
      <c r="BT304" s="74">
        <v>3</v>
      </c>
      <c r="BU304" s="44" t="s">
        <v>2842</v>
      </c>
      <c r="BV304" s="44" t="s">
        <v>9703</v>
      </c>
      <c r="BW304" s="44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53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33"/>
      <c r="DR304" s="33"/>
      <c r="DS304" s="33"/>
      <c r="DT304" s="15"/>
      <c r="DU304" s="15"/>
      <c r="DV304" s="15"/>
      <c r="DW304" s="30"/>
      <c r="DX304" s="15"/>
      <c r="DY304" s="31"/>
      <c r="DZ304" s="15"/>
      <c r="EA304" s="39"/>
      <c r="EB304" s="15"/>
      <c r="EC304" s="15"/>
      <c r="ED304" s="15"/>
      <c r="EE304" s="15"/>
      <c r="EF304" s="15"/>
      <c r="EG304" s="15"/>
      <c r="EH304" s="15"/>
      <c r="EI304" s="15"/>
      <c r="EJ304" s="15"/>
      <c r="EK304" s="15"/>
      <c r="EL304" s="15"/>
      <c r="EM304" s="15"/>
      <c r="EN304" s="15"/>
      <c r="EO304" s="15"/>
      <c r="EP304" s="15"/>
      <c r="EQ304" s="61" t="str">
        <f t="shared" si="168"/>
        <v/>
      </c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15"/>
      <c r="FH304" s="15"/>
      <c r="FI304" s="15"/>
      <c r="FJ304" s="15"/>
      <c r="FK304" s="15"/>
      <c r="FL304" s="15"/>
      <c r="FM304" s="15"/>
      <c r="FN304" s="15"/>
      <c r="FO304" s="15"/>
      <c r="FP304" s="15"/>
      <c r="FQ304" s="15"/>
      <c r="FR304" s="15"/>
      <c r="FS304" s="15"/>
      <c r="FT304" s="15"/>
      <c r="FU304" s="15"/>
      <c r="FV304" s="15"/>
      <c r="FW304" s="15"/>
      <c r="FX304" s="15"/>
      <c r="FY304" s="15"/>
      <c r="FZ304" s="15"/>
      <c r="GA304" s="15"/>
      <c r="GB304" s="32"/>
      <c r="GC304" s="32"/>
      <c r="GD304" s="72">
        <f t="shared" si="169"/>
        <v>0</v>
      </c>
      <c r="GE304" s="29"/>
      <c r="GF304" s="29"/>
      <c r="GG304" s="61" t="str">
        <f t="shared" si="170"/>
        <v/>
      </c>
      <c r="GH304" s="61" t="str">
        <f t="shared" si="171"/>
        <v/>
      </c>
    </row>
    <row r="305" spans="1:190" s="69" customFormat="1" x14ac:dyDescent="0.3">
      <c r="A305" s="84">
        <v>2716</v>
      </c>
      <c r="B305" s="42" t="s">
        <v>2504</v>
      </c>
      <c r="C305" s="85">
        <v>13589625018</v>
      </c>
      <c r="D305" s="43" t="s">
        <v>3631</v>
      </c>
      <c r="E305" s="44" t="s">
        <v>3632</v>
      </c>
      <c r="F305" s="44" t="s">
        <v>3633</v>
      </c>
      <c r="G305" s="45">
        <v>1</v>
      </c>
      <c r="H305" s="86" t="s">
        <v>130</v>
      </c>
      <c r="I305" s="44" t="s">
        <v>2847</v>
      </c>
      <c r="J305" s="44" t="s">
        <v>1697</v>
      </c>
      <c r="K305" s="44" t="s">
        <v>175</v>
      </c>
      <c r="L305" s="43" t="s">
        <v>4148</v>
      </c>
      <c r="M305" s="44" t="s">
        <v>481</v>
      </c>
      <c r="N305" s="43" t="s">
        <v>5251</v>
      </c>
      <c r="O305" s="44" t="s">
        <v>5252</v>
      </c>
      <c r="P305" s="42" t="s">
        <v>5253</v>
      </c>
      <c r="Q305" s="42" t="s">
        <v>5254</v>
      </c>
      <c r="R305" s="43" t="s">
        <v>5255</v>
      </c>
      <c r="S305" s="43" t="s">
        <v>5256</v>
      </c>
      <c r="T305" s="44" t="s">
        <v>5257</v>
      </c>
      <c r="U305" s="44"/>
      <c r="V305" s="43" t="s">
        <v>6451</v>
      </c>
      <c r="W305" s="43">
        <v>0</v>
      </c>
      <c r="X305" s="43">
        <v>0</v>
      </c>
      <c r="Y305" s="43"/>
      <c r="Z305" s="44" t="s">
        <v>1791</v>
      </c>
      <c r="AA305" s="44" t="s">
        <v>1792</v>
      </c>
      <c r="AB305" s="46" t="s">
        <v>1793</v>
      </c>
      <c r="AC305" s="47" t="s">
        <v>1794</v>
      </c>
      <c r="AD305" s="44" t="s">
        <v>1795</v>
      </c>
      <c r="AE305" s="44" t="s">
        <v>2516</v>
      </c>
      <c r="AF305" s="47" t="s">
        <v>1797</v>
      </c>
      <c r="AG305" s="47" t="s">
        <v>1796</v>
      </c>
      <c r="AH305" s="44" t="s">
        <v>1784</v>
      </c>
      <c r="AI305" s="44" t="s">
        <v>2517</v>
      </c>
      <c r="AJ305" s="44" t="s">
        <v>1414</v>
      </c>
      <c r="AK305" s="44" t="s">
        <v>2515</v>
      </c>
      <c r="AL305" s="44">
        <v>1</v>
      </c>
      <c r="AM305" s="44" t="s">
        <v>2781</v>
      </c>
      <c r="AN305" s="44">
        <v>3</v>
      </c>
      <c r="AO305" s="44" t="s">
        <v>2782</v>
      </c>
      <c r="AP305" s="44">
        <v>1</v>
      </c>
      <c r="AQ305" s="44" t="s">
        <v>2789</v>
      </c>
      <c r="AR305" s="44">
        <v>0</v>
      </c>
      <c r="AS305" s="44">
        <v>0</v>
      </c>
      <c r="AT305" s="44"/>
      <c r="AU305" s="44"/>
      <c r="AV305" s="44" t="s">
        <v>8069</v>
      </c>
      <c r="AW305" s="44">
        <v>0</v>
      </c>
      <c r="AX305" s="44">
        <v>0</v>
      </c>
      <c r="AY305" s="44"/>
      <c r="AZ305" s="44"/>
      <c r="BA305" s="48"/>
      <c r="BB305" s="48"/>
      <c r="BC305" s="48"/>
      <c r="BD305" s="48"/>
      <c r="BE305" s="48"/>
      <c r="BF305" s="48"/>
      <c r="BG305" s="44"/>
      <c r="BH305" s="44"/>
      <c r="BI305" s="48"/>
      <c r="BJ305" s="48"/>
      <c r="BK305" s="44"/>
      <c r="BL305" s="44"/>
      <c r="BM305" s="44" t="s">
        <v>1761</v>
      </c>
      <c r="BN305" s="44">
        <v>1695028</v>
      </c>
      <c r="BO305" s="74">
        <v>8</v>
      </c>
      <c r="BP305" s="74">
        <v>1</v>
      </c>
      <c r="BQ305" s="44" t="s">
        <v>2834</v>
      </c>
      <c r="BR305" s="74">
        <v>3</v>
      </c>
      <c r="BS305" s="44" t="s">
        <v>2841</v>
      </c>
      <c r="BT305" s="74">
        <v>3</v>
      </c>
      <c r="BU305" s="44" t="s">
        <v>2842</v>
      </c>
      <c r="BV305" s="44" t="s">
        <v>9704</v>
      </c>
      <c r="BW305" s="44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53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33"/>
      <c r="DR305" s="33"/>
      <c r="DS305" s="33"/>
      <c r="DT305" s="15"/>
      <c r="DU305" s="15"/>
      <c r="DV305" s="15"/>
      <c r="DW305" s="30"/>
      <c r="DX305" s="15"/>
      <c r="DY305" s="31"/>
      <c r="DZ305" s="15"/>
      <c r="EA305" s="39"/>
      <c r="EB305" s="15"/>
      <c r="EC305" s="15"/>
      <c r="ED305" s="15"/>
      <c r="EE305" s="15"/>
      <c r="EF305" s="15"/>
      <c r="EG305" s="15"/>
      <c r="EH305" s="15"/>
      <c r="EI305" s="15"/>
      <c r="EJ305" s="15"/>
      <c r="EK305" s="15"/>
      <c r="EL305" s="15"/>
      <c r="EM305" s="15"/>
      <c r="EN305" s="15"/>
      <c r="EO305" s="15"/>
      <c r="EP305" s="15"/>
      <c r="EQ305" s="61" t="str">
        <f t="shared" si="168"/>
        <v/>
      </c>
      <c r="ER305" s="15"/>
      <c r="ES305" s="15"/>
      <c r="ET305" s="15"/>
      <c r="EU305" s="15"/>
      <c r="EV305" s="15"/>
      <c r="EW305" s="15"/>
      <c r="EX305" s="15"/>
      <c r="EY305" s="15"/>
      <c r="EZ305" s="15"/>
      <c r="FA305" s="15"/>
      <c r="FB305" s="15"/>
      <c r="FC305" s="15"/>
      <c r="FD305" s="15"/>
      <c r="FE305" s="15"/>
      <c r="FF305" s="15"/>
      <c r="FG305" s="15"/>
      <c r="FH305" s="15"/>
      <c r="FI305" s="15"/>
      <c r="FJ305" s="15"/>
      <c r="FK305" s="15"/>
      <c r="FL305" s="15"/>
      <c r="FM305" s="15"/>
      <c r="FN305" s="15"/>
      <c r="FO305" s="15"/>
      <c r="FP305" s="15"/>
      <c r="FQ305" s="15"/>
      <c r="FR305" s="15"/>
      <c r="FS305" s="15"/>
      <c r="FT305" s="15"/>
      <c r="FU305" s="15"/>
      <c r="FV305" s="15"/>
      <c r="FW305" s="15"/>
      <c r="FX305" s="15"/>
      <c r="FY305" s="15"/>
      <c r="FZ305" s="15"/>
      <c r="GA305" s="15"/>
      <c r="GB305" s="32"/>
      <c r="GC305" s="32"/>
      <c r="GD305" s="72">
        <f t="shared" si="169"/>
        <v>0</v>
      </c>
      <c r="GE305" s="29"/>
      <c r="GF305" s="29"/>
      <c r="GG305" s="61" t="str">
        <f t="shared" si="170"/>
        <v/>
      </c>
      <c r="GH305" s="61" t="str">
        <f t="shared" si="171"/>
        <v/>
      </c>
    </row>
    <row r="306" spans="1:190" s="69" customFormat="1" x14ac:dyDescent="0.3">
      <c r="A306" s="84">
        <v>2725</v>
      </c>
      <c r="B306" s="42" t="s">
        <v>2504</v>
      </c>
      <c r="C306" s="85">
        <v>13590001010</v>
      </c>
      <c r="D306" s="43" t="s">
        <v>3634</v>
      </c>
      <c r="E306" s="44" t="s">
        <v>3635</v>
      </c>
      <c r="F306" s="44" t="s">
        <v>3636</v>
      </c>
      <c r="G306" s="45">
        <v>1</v>
      </c>
      <c r="H306" s="86" t="s">
        <v>128</v>
      </c>
      <c r="I306" s="44" t="s">
        <v>2854</v>
      </c>
      <c r="J306" s="44" t="s">
        <v>1697</v>
      </c>
      <c r="K306" s="44" t="s">
        <v>153</v>
      </c>
      <c r="L306" s="43" t="s">
        <v>4163</v>
      </c>
      <c r="M306" s="44" t="s">
        <v>377</v>
      </c>
      <c r="N306" s="43" t="s">
        <v>4163</v>
      </c>
      <c r="O306" s="44" t="s">
        <v>4777</v>
      </c>
      <c r="P306" s="42" t="s">
        <v>5258</v>
      </c>
      <c r="Q306" s="42" t="s">
        <v>5259</v>
      </c>
      <c r="R306" s="43" t="s">
        <v>5260</v>
      </c>
      <c r="S306" s="43" t="s">
        <v>5261</v>
      </c>
      <c r="T306" s="44" t="s">
        <v>5262</v>
      </c>
      <c r="U306" s="44"/>
      <c r="V306" s="43" t="s">
        <v>6452</v>
      </c>
      <c r="W306" s="43">
        <v>0</v>
      </c>
      <c r="X306" s="43">
        <v>0</v>
      </c>
      <c r="Y306" s="43"/>
      <c r="Z306" s="44" t="s">
        <v>6997</v>
      </c>
      <c r="AA306" s="44" t="s">
        <v>6998</v>
      </c>
      <c r="AB306" s="46" t="s">
        <v>1911</v>
      </c>
      <c r="AC306" s="47" t="s">
        <v>1912</v>
      </c>
      <c r="AD306" s="44" t="s">
        <v>1913</v>
      </c>
      <c r="AE306" s="44" t="s">
        <v>2676</v>
      </c>
      <c r="AF306" s="47" t="s">
        <v>1915</v>
      </c>
      <c r="AG306" s="47" t="s">
        <v>1914</v>
      </c>
      <c r="AH306" s="44" t="s">
        <v>1916</v>
      </c>
      <c r="AI306" s="44" t="s">
        <v>2666</v>
      </c>
      <c r="AJ306" s="44" t="s">
        <v>63</v>
      </c>
      <c r="AK306" s="44" t="s">
        <v>2588</v>
      </c>
      <c r="AL306" s="44">
        <v>1</v>
      </c>
      <c r="AM306" s="44" t="s">
        <v>2781</v>
      </c>
      <c r="AN306" s="44">
        <v>3</v>
      </c>
      <c r="AO306" s="44" t="s">
        <v>2782</v>
      </c>
      <c r="AP306" s="44">
        <v>1</v>
      </c>
      <c r="AQ306" s="44" t="s">
        <v>2789</v>
      </c>
      <c r="AR306" s="44" t="s">
        <v>7510</v>
      </c>
      <c r="AS306" s="44">
        <v>0</v>
      </c>
      <c r="AT306" s="44"/>
      <c r="AU306" s="44"/>
      <c r="AV306" s="44" t="s">
        <v>8070</v>
      </c>
      <c r="AW306" s="44">
        <v>0</v>
      </c>
      <c r="AX306" s="44">
        <v>0</v>
      </c>
      <c r="AY306" s="44"/>
      <c r="AZ306" s="44"/>
      <c r="BA306" s="48"/>
      <c r="BB306" s="48"/>
      <c r="BC306" s="48"/>
      <c r="BD306" s="48"/>
      <c r="BE306" s="48"/>
      <c r="BF306" s="48"/>
      <c r="BG306" s="44"/>
      <c r="BH306" s="44"/>
      <c r="BI306" s="48"/>
      <c r="BJ306" s="48"/>
      <c r="BK306" s="44"/>
      <c r="BL306" s="44"/>
      <c r="BM306" s="44" t="s">
        <v>1851</v>
      </c>
      <c r="BN306" s="44">
        <v>1258809</v>
      </c>
      <c r="BO306" s="74">
        <v>22</v>
      </c>
      <c r="BP306" s="74">
        <v>2</v>
      </c>
      <c r="BQ306" s="44" t="s">
        <v>2833</v>
      </c>
      <c r="BR306" s="74">
        <v>3</v>
      </c>
      <c r="BS306" s="44" t="s">
        <v>2841</v>
      </c>
      <c r="BT306" s="74">
        <v>3</v>
      </c>
      <c r="BU306" s="44" t="s">
        <v>2842</v>
      </c>
      <c r="BV306" s="44" t="s">
        <v>9703</v>
      </c>
      <c r="BW306" s="44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53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33"/>
      <c r="DR306" s="33"/>
      <c r="DS306" s="33"/>
      <c r="DT306" s="15"/>
      <c r="DU306" s="15"/>
      <c r="DV306" s="15"/>
      <c r="DW306" s="30"/>
      <c r="DX306" s="15"/>
      <c r="DY306" s="31"/>
      <c r="DZ306" s="15"/>
      <c r="EA306" s="39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61" t="str">
        <f t="shared" si="168"/>
        <v/>
      </c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15"/>
      <c r="FU306" s="15"/>
      <c r="FV306" s="15"/>
      <c r="FW306" s="15"/>
      <c r="FX306" s="15"/>
      <c r="FY306" s="15"/>
      <c r="FZ306" s="15"/>
      <c r="GA306" s="15"/>
      <c r="GB306" s="32"/>
      <c r="GC306" s="32"/>
      <c r="GD306" s="72">
        <f t="shared" si="169"/>
        <v>0</v>
      </c>
      <c r="GE306" s="29"/>
      <c r="GF306" s="29"/>
      <c r="GG306" s="61" t="str">
        <f t="shared" si="170"/>
        <v/>
      </c>
      <c r="GH306" s="61" t="str">
        <f t="shared" si="171"/>
        <v/>
      </c>
    </row>
    <row r="307" spans="1:190" s="69" customFormat="1" x14ac:dyDescent="0.3">
      <c r="A307" s="84">
        <v>2746</v>
      </c>
      <c r="B307" s="42" t="s">
        <v>2503</v>
      </c>
      <c r="C307" s="85">
        <v>47051928195</v>
      </c>
      <c r="D307" s="43" t="s">
        <v>3637</v>
      </c>
      <c r="E307" s="44" t="s">
        <v>3638</v>
      </c>
      <c r="F307" s="44" t="s">
        <v>2505</v>
      </c>
      <c r="G307" s="45">
        <v>2</v>
      </c>
      <c r="H307" s="86" t="s">
        <v>146</v>
      </c>
      <c r="I307" s="44" t="s">
        <v>2867</v>
      </c>
      <c r="J307" s="44" t="s">
        <v>1697</v>
      </c>
      <c r="K307" s="44" t="s">
        <v>351</v>
      </c>
      <c r="L307" s="43" t="s">
        <v>4182</v>
      </c>
      <c r="M307" s="44" t="s">
        <v>1291</v>
      </c>
      <c r="N307" s="43" t="s">
        <v>4830</v>
      </c>
      <c r="O307" s="44" t="s">
        <v>5263</v>
      </c>
      <c r="P307" s="42" t="s">
        <v>5264</v>
      </c>
      <c r="Q307" s="42" t="s">
        <v>5265</v>
      </c>
      <c r="R307" s="43" t="s">
        <v>5266</v>
      </c>
      <c r="S307" s="43" t="s">
        <v>5267</v>
      </c>
      <c r="T307" s="44" t="s">
        <v>5268</v>
      </c>
      <c r="U307" s="44" t="s">
        <v>6454</v>
      </c>
      <c r="V307" s="43" t="s">
        <v>6455</v>
      </c>
      <c r="W307" s="43" t="s">
        <v>6456</v>
      </c>
      <c r="X307" s="43">
        <v>0</v>
      </c>
      <c r="Y307" s="43" t="s">
        <v>6455</v>
      </c>
      <c r="Z307" s="44" t="s">
        <v>2197</v>
      </c>
      <c r="AA307" s="44" t="s">
        <v>2668</v>
      </c>
      <c r="AB307" s="46" t="s">
        <v>2098</v>
      </c>
      <c r="AC307" s="47" t="s">
        <v>2099</v>
      </c>
      <c r="AD307" s="44" t="s">
        <v>2100</v>
      </c>
      <c r="AE307" s="44" t="s">
        <v>2540</v>
      </c>
      <c r="AF307" s="47" t="s">
        <v>2102</v>
      </c>
      <c r="AG307" s="47" t="s">
        <v>2101</v>
      </c>
      <c r="AH307" s="44" t="s">
        <v>2103</v>
      </c>
      <c r="AI307" s="44" t="s">
        <v>2541</v>
      </c>
      <c r="AJ307" s="44" t="s">
        <v>1418</v>
      </c>
      <c r="AK307" s="44" t="s">
        <v>2542</v>
      </c>
      <c r="AL307" s="44">
        <v>2</v>
      </c>
      <c r="AM307" s="44" t="s">
        <v>2778</v>
      </c>
      <c r="AN307" s="44">
        <v>4</v>
      </c>
      <c r="AO307" s="44" t="s">
        <v>2779</v>
      </c>
      <c r="AP307" s="44">
        <v>1</v>
      </c>
      <c r="AQ307" s="44" t="s">
        <v>2789</v>
      </c>
      <c r="AR307" s="44" t="s">
        <v>7511</v>
      </c>
      <c r="AS307" s="44" t="s">
        <v>7512</v>
      </c>
      <c r="AT307" s="44" t="s">
        <v>7511</v>
      </c>
      <c r="AU307" s="44" t="s">
        <v>7512</v>
      </c>
      <c r="AV307" s="44" t="s">
        <v>8071</v>
      </c>
      <c r="AW307" s="44" t="s">
        <v>6455</v>
      </c>
      <c r="AX307" s="44" t="s">
        <v>7511</v>
      </c>
      <c r="AY307" s="44" t="s">
        <v>8071</v>
      </c>
      <c r="AZ307" s="44" t="s">
        <v>8071</v>
      </c>
      <c r="BA307" s="48" t="s">
        <v>146</v>
      </c>
      <c r="BB307" s="48" t="s">
        <v>132</v>
      </c>
      <c r="BC307" s="48" t="s">
        <v>2094</v>
      </c>
      <c r="BD307" s="48" t="s">
        <v>1770</v>
      </c>
      <c r="BE307" s="48" t="s">
        <v>1748</v>
      </c>
      <c r="BF307" s="48" t="s">
        <v>143</v>
      </c>
      <c r="BG307" s="44" t="s">
        <v>9180</v>
      </c>
      <c r="BH307" s="44" t="s">
        <v>9181</v>
      </c>
      <c r="BI307" s="48" t="s">
        <v>6455</v>
      </c>
      <c r="BJ307" s="48" t="s">
        <v>9182</v>
      </c>
      <c r="BK307" s="44" t="s">
        <v>7511</v>
      </c>
      <c r="BL307" s="44" t="s">
        <v>9678</v>
      </c>
      <c r="BM307" s="44" t="s">
        <v>1851</v>
      </c>
      <c r="BN307" s="44">
        <v>11715600</v>
      </c>
      <c r="BO307" s="74">
        <v>294</v>
      </c>
      <c r="BP307" s="74">
        <v>5</v>
      </c>
      <c r="BQ307" s="44" t="s">
        <v>2831</v>
      </c>
      <c r="BR307" s="74">
        <v>5</v>
      </c>
      <c r="BS307" s="44" t="s">
        <v>2837</v>
      </c>
      <c r="BT307" s="74">
        <v>5</v>
      </c>
      <c r="BU307" s="44" t="s">
        <v>2838</v>
      </c>
      <c r="BV307" s="44" t="s">
        <v>9704</v>
      </c>
      <c r="BW307" s="44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53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33"/>
      <c r="DR307" s="33"/>
      <c r="DS307" s="33"/>
      <c r="DT307" s="15"/>
      <c r="DU307" s="15"/>
      <c r="DV307" s="15"/>
      <c r="DW307" s="30"/>
      <c r="DX307" s="15"/>
      <c r="DY307" s="31"/>
      <c r="DZ307" s="15"/>
      <c r="EA307" s="39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61" t="str">
        <f t="shared" si="168"/>
        <v/>
      </c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15"/>
      <c r="FH307" s="15"/>
      <c r="FI307" s="15"/>
      <c r="FJ307" s="15"/>
      <c r="FK307" s="15"/>
      <c r="FL307" s="15"/>
      <c r="FM307" s="15"/>
      <c r="FN307" s="15"/>
      <c r="FO307" s="15"/>
      <c r="FP307" s="15"/>
      <c r="FQ307" s="15"/>
      <c r="FR307" s="15"/>
      <c r="FS307" s="15"/>
      <c r="FT307" s="15"/>
      <c r="FU307" s="15"/>
      <c r="FV307" s="15"/>
      <c r="FW307" s="15"/>
      <c r="FX307" s="15"/>
      <c r="FY307" s="15"/>
      <c r="FZ307" s="15"/>
      <c r="GA307" s="15"/>
      <c r="GB307" s="32"/>
      <c r="GC307" s="32"/>
      <c r="GD307" s="72">
        <f t="shared" si="169"/>
        <v>0</v>
      </c>
      <c r="GE307" s="29"/>
      <c r="GF307" s="29"/>
      <c r="GG307" s="61" t="str">
        <f t="shared" si="170"/>
        <v/>
      </c>
      <c r="GH307" s="61" t="str">
        <f t="shared" si="171"/>
        <v/>
      </c>
    </row>
    <row r="308" spans="1:190" s="69" customFormat="1" x14ac:dyDescent="0.3">
      <c r="A308" s="84">
        <v>2747</v>
      </c>
      <c r="B308" s="42" t="s">
        <v>2503</v>
      </c>
      <c r="C308" s="85">
        <v>13648628077</v>
      </c>
      <c r="D308" s="43" t="s">
        <v>3639</v>
      </c>
      <c r="E308" s="44" t="s">
        <v>3640</v>
      </c>
      <c r="F308" s="44" t="s">
        <v>2505</v>
      </c>
      <c r="G308" s="45">
        <v>5</v>
      </c>
      <c r="H308" s="86" t="s">
        <v>134</v>
      </c>
      <c r="I308" s="44" t="s">
        <v>2850</v>
      </c>
      <c r="J308" s="44" t="s">
        <v>1697</v>
      </c>
      <c r="K308" s="44" t="s">
        <v>216</v>
      </c>
      <c r="L308" s="43" t="s">
        <v>4259</v>
      </c>
      <c r="M308" s="44" t="s">
        <v>679</v>
      </c>
      <c r="N308" s="43" t="s">
        <v>4259</v>
      </c>
      <c r="O308" s="44" t="s">
        <v>4284</v>
      </c>
      <c r="P308" s="42" t="s">
        <v>5269</v>
      </c>
      <c r="Q308" s="42" t="s">
        <v>5270</v>
      </c>
      <c r="R308" s="43"/>
      <c r="S308" s="43"/>
      <c r="T308" s="44" t="s">
        <v>5271</v>
      </c>
      <c r="U308" s="44" t="s">
        <v>6457</v>
      </c>
      <c r="V308" s="43" t="s">
        <v>6458</v>
      </c>
      <c r="W308" s="43">
        <v>0</v>
      </c>
      <c r="X308" s="43">
        <v>0</v>
      </c>
      <c r="Y308" s="43" t="s">
        <v>6459</v>
      </c>
      <c r="Z308" s="44" t="s">
        <v>2097</v>
      </c>
      <c r="AA308" s="44" t="s">
        <v>2589</v>
      </c>
      <c r="AB308" s="46" t="s">
        <v>1966</v>
      </c>
      <c r="AC308" s="47" t="s">
        <v>1967</v>
      </c>
      <c r="AD308" s="44" t="s">
        <v>1968</v>
      </c>
      <c r="AE308" s="44" t="s">
        <v>2539</v>
      </c>
      <c r="AF308" s="47" t="s">
        <v>1782</v>
      </c>
      <c r="AG308" s="47" t="s">
        <v>1783</v>
      </c>
      <c r="AH308" s="44" t="s">
        <v>1784</v>
      </c>
      <c r="AI308" s="44" t="s">
        <v>2517</v>
      </c>
      <c r="AJ308" s="44" t="s">
        <v>1414</v>
      </c>
      <c r="AK308" s="44" t="s">
        <v>2515</v>
      </c>
      <c r="AL308" s="44">
        <v>1</v>
      </c>
      <c r="AM308" s="44" t="s">
        <v>2781</v>
      </c>
      <c r="AN308" s="44">
        <v>3</v>
      </c>
      <c r="AO308" s="44" t="s">
        <v>2782</v>
      </c>
      <c r="AP308" s="44">
        <v>1</v>
      </c>
      <c r="AQ308" s="44" t="s">
        <v>2789</v>
      </c>
      <c r="AR308" s="44" t="s">
        <v>7513</v>
      </c>
      <c r="AS308" s="44">
        <v>0</v>
      </c>
      <c r="AT308" s="44" t="s">
        <v>7513</v>
      </c>
      <c r="AU308" s="44">
        <v>0</v>
      </c>
      <c r="AV308" s="44" t="s">
        <v>8072</v>
      </c>
      <c r="AW308" s="44" t="s">
        <v>8359</v>
      </c>
      <c r="AX308" s="44" t="s">
        <v>8360</v>
      </c>
      <c r="AY308" s="44" t="s">
        <v>8072</v>
      </c>
      <c r="AZ308" s="44" t="s">
        <v>8072</v>
      </c>
      <c r="BA308" s="48" t="s">
        <v>134</v>
      </c>
      <c r="BB308" s="48" t="s">
        <v>139</v>
      </c>
      <c r="BC308" s="48" t="s">
        <v>1758</v>
      </c>
      <c r="BD308" s="48" t="s">
        <v>1790</v>
      </c>
      <c r="BE308" s="48" t="s">
        <v>1895</v>
      </c>
      <c r="BF308" s="48" t="s">
        <v>133</v>
      </c>
      <c r="BG308" s="44" t="s">
        <v>9183</v>
      </c>
      <c r="BH308" s="44" t="s">
        <v>9184</v>
      </c>
      <c r="BI308" s="48" t="s">
        <v>8359</v>
      </c>
      <c r="BJ308" s="48" t="s">
        <v>8359</v>
      </c>
      <c r="BK308" s="44" t="s">
        <v>8360</v>
      </c>
      <c r="BL308" s="44" t="s">
        <v>8360</v>
      </c>
      <c r="BM308" s="44" t="s">
        <v>1761</v>
      </c>
      <c r="BN308" s="44">
        <v>6942149</v>
      </c>
      <c r="BO308" s="74">
        <v>52</v>
      </c>
      <c r="BP308" s="74">
        <v>3</v>
      </c>
      <c r="BQ308" s="44" t="s">
        <v>2832</v>
      </c>
      <c r="BR308" s="74">
        <v>5</v>
      </c>
      <c r="BS308" s="44" t="s">
        <v>2837</v>
      </c>
      <c r="BT308" s="74">
        <v>5</v>
      </c>
      <c r="BU308" s="44" t="s">
        <v>2838</v>
      </c>
      <c r="BV308" s="44" t="s">
        <v>9704</v>
      </c>
      <c r="BW308" s="44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53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33"/>
      <c r="DR308" s="33"/>
      <c r="DS308" s="33"/>
      <c r="DT308" s="15"/>
      <c r="DU308" s="15"/>
      <c r="DV308" s="15"/>
      <c r="DW308" s="30"/>
      <c r="DX308" s="15"/>
      <c r="DY308" s="31"/>
      <c r="DZ308" s="15"/>
      <c r="EA308" s="39"/>
      <c r="EB308" s="15"/>
      <c r="EC308" s="15"/>
      <c r="ED308" s="15"/>
      <c r="EE308" s="15"/>
      <c r="EF308" s="15"/>
      <c r="EG308" s="15"/>
      <c r="EH308" s="15"/>
      <c r="EI308" s="15"/>
      <c r="EJ308" s="15"/>
      <c r="EK308" s="15"/>
      <c r="EL308" s="15"/>
      <c r="EM308" s="15"/>
      <c r="EN308" s="15"/>
      <c r="EO308" s="15"/>
      <c r="EP308" s="15"/>
      <c r="EQ308" s="61" t="str">
        <f t="shared" si="168"/>
        <v/>
      </c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15"/>
      <c r="FH308" s="15"/>
      <c r="FI308" s="15"/>
      <c r="FJ308" s="15"/>
      <c r="FK308" s="15"/>
      <c r="FL308" s="15"/>
      <c r="FM308" s="15"/>
      <c r="FN308" s="15"/>
      <c r="FO308" s="15"/>
      <c r="FP308" s="15"/>
      <c r="FQ308" s="15"/>
      <c r="FR308" s="15"/>
      <c r="FS308" s="15"/>
      <c r="FT308" s="15"/>
      <c r="FU308" s="15"/>
      <c r="FV308" s="15"/>
      <c r="FW308" s="15"/>
      <c r="FX308" s="15"/>
      <c r="FY308" s="15"/>
      <c r="FZ308" s="15"/>
      <c r="GA308" s="15"/>
      <c r="GB308" s="32"/>
      <c r="GC308" s="32"/>
      <c r="GD308" s="72">
        <f t="shared" si="169"/>
        <v>0</v>
      </c>
      <c r="GE308" s="29"/>
      <c r="GF308" s="29"/>
      <c r="GG308" s="61" t="str">
        <f t="shared" si="170"/>
        <v/>
      </c>
      <c r="GH308" s="61" t="str">
        <f t="shared" si="171"/>
        <v/>
      </c>
    </row>
    <row r="309" spans="1:190" s="69" customFormat="1" x14ac:dyDescent="0.3">
      <c r="A309" s="84">
        <v>2752</v>
      </c>
      <c r="B309" s="42" t="s">
        <v>2504</v>
      </c>
      <c r="C309" s="85">
        <v>44404107078</v>
      </c>
      <c r="D309" s="43" t="s">
        <v>3641</v>
      </c>
      <c r="E309" s="44" t="s">
        <v>3642</v>
      </c>
      <c r="F309" s="44" t="s">
        <v>2505</v>
      </c>
      <c r="G309" s="45">
        <v>3</v>
      </c>
      <c r="H309" s="86" t="s">
        <v>134</v>
      </c>
      <c r="I309" s="44" t="s">
        <v>2850</v>
      </c>
      <c r="J309" s="44" t="s">
        <v>1697</v>
      </c>
      <c r="K309" s="44" t="s">
        <v>206</v>
      </c>
      <c r="L309" s="43" t="s">
        <v>4389</v>
      </c>
      <c r="M309" s="44" t="s">
        <v>641</v>
      </c>
      <c r="N309" s="43" t="s">
        <v>4390</v>
      </c>
      <c r="O309" s="44" t="s">
        <v>4391</v>
      </c>
      <c r="P309" s="42" t="s">
        <v>4392</v>
      </c>
      <c r="Q309" s="42">
        <v>0</v>
      </c>
      <c r="R309" s="43" t="s">
        <v>5272</v>
      </c>
      <c r="S309" s="43" t="s">
        <v>5273</v>
      </c>
      <c r="T309" s="44" t="s">
        <v>5274</v>
      </c>
      <c r="U309" s="44"/>
      <c r="V309" s="43" t="s">
        <v>6460</v>
      </c>
      <c r="W309" s="43">
        <v>0</v>
      </c>
      <c r="X309" s="43">
        <v>0</v>
      </c>
      <c r="Y309" s="43"/>
      <c r="Z309" s="44" t="s">
        <v>2396</v>
      </c>
      <c r="AA309" s="44" t="s">
        <v>2397</v>
      </c>
      <c r="AB309" s="46" t="s">
        <v>1785</v>
      </c>
      <c r="AC309" s="47" t="s">
        <v>1786</v>
      </c>
      <c r="AD309" s="44" t="s">
        <v>1787</v>
      </c>
      <c r="AE309" s="44" t="s">
        <v>2527</v>
      </c>
      <c r="AF309" s="47" t="s">
        <v>1789</v>
      </c>
      <c r="AG309" s="47" t="s">
        <v>1788</v>
      </c>
      <c r="AH309" s="44" t="s">
        <v>1757</v>
      </c>
      <c r="AI309" s="44" t="s">
        <v>2528</v>
      </c>
      <c r="AJ309" s="44" t="s">
        <v>1414</v>
      </c>
      <c r="AK309" s="44" t="s">
        <v>2515</v>
      </c>
      <c r="AL309" s="44">
        <v>1</v>
      </c>
      <c r="AM309" s="44" t="s">
        <v>2781</v>
      </c>
      <c r="AN309" s="44">
        <v>3</v>
      </c>
      <c r="AO309" s="44" t="s">
        <v>2782</v>
      </c>
      <c r="AP309" s="44">
        <v>1</v>
      </c>
      <c r="AQ309" s="44" t="s">
        <v>2789</v>
      </c>
      <c r="AR309" s="44" t="s">
        <v>7514</v>
      </c>
      <c r="AS309" s="44">
        <v>0</v>
      </c>
      <c r="AT309" s="44"/>
      <c r="AU309" s="44"/>
      <c r="AV309" s="44" t="s">
        <v>8073</v>
      </c>
      <c r="AW309" s="44">
        <v>0</v>
      </c>
      <c r="AX309" s="44">
        <v>0</v>
      </c>
      <c r="AY309" s="44"/>
      <c r="AZ309" s="44"/>
      <c r="BA309" s="48"/>
      <c r="BB309" s="48"/>
      <c r="BC309" s="48"/>
      <c r="BD309" s="48"/>
      <c r="BE309" s="48"/>
      <c r="BF309" s="48"/>
      <c r="BG309" s="44"/>
      <c r="BH309" s="44"/>
      <c r="BI309" s="48"/>
      <c r="BJ309" s="48"/>
      <c r="BK309" s="44"/>
      <c r="BL309" s="44"/>
      <c r="BM309" s="44" t="s">
        <v>1761</v>
      </c>
      <c r="BN309" s="44">
        <v>5625665</v>
      </c>
      <c r="BO309" s="74">
        <v>9</v>
      </c>
      <c r="BP309" s="74">
        <v>1</v>
      </c>
      <c r="BQ309" s="44" t="s">
        <v>2834</v>
      </c>
      <c r="BR309" s="74">
        <v>5</v>
      </c>
      <c r="BS309" s="44" t="s">
        <v>2837</v>
      </c>
      <c r="BT309" s="74">
        <v>5</v>
      </c>
      <c r="BU309" s="44" t="s">
        <v>2838</v>
      </c>
      <c r="BV309" s="44" t="s">
        <v>9704</v>
      </c>
      <c r="BW309" s="44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53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33"/>
      <c r="DR309" s="33"/>
      <c r="DS309" s="33"/>
      <c r="DT309" s="15"/>
      <c r="DU309" s="15"/>
      <c r="DV309" s="15"/>
      <c r="DW309" s="30"/>
      <c r="DX309" s="15"/>
      <c r="DY309" s="31"/>
      <c r="DZ309" s="15"/>
      <c r="EA309" s="39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61" t="str">
        <f t="shared" si="168"/>
        <v/>
      </c>
      <c r="ER309" s="15"/>
      <c r="ES309" s="15"/>
      <c r="ET309" s="15"/>
      <c r="EU309" s="15"/>
      <c r="EV309" s="15"/>
      <c r="EW309" s="15"/>
      <c r="EX309" s="15"/>
      <c r="EY309" s="15"/>
      <c r="EZ309" s="15"/>
      <c r="FA309" s="15"/>
      <c r="FB309" s="15"/>
      <c r="FC309" s="15"/>
      <c r="FD309" s="15"/>
      <c r="FE309" s="15"/>
      <c r="FF309" s="15"/>
      <c r="FG309" s="15"/>
      <c r="FH309" s="15"/>
      <c r="FI309" s="15"/>
      <c r="FJ309" s="15"/>
      <c r="FK309" s="15"/>
      <c r="FL309" s="15"/>
      <c r="FM309" s="15"/>
      <c r="FN309" s="15"/>
      <c r="FO309" s="15"/>
      <c r="FP309" s="15"/>
      <c r="FQ309" s="15"/>
      <c r="FR309" s="15"/>
      <c r="FS309" s="15"/>
      <c r="FT309" s="15"/>
      <c r="FU309" s="15"/>
      <c r="FV309" s="15"/>
      <c r="FW309" s="15"/>
      <c r="FX309" s="15"/>
      <c r="FY309" s="15"/>
      <c r="FZ309" s="15"/>
      <c r="GA309" s="15"/>
      <c r="GB309" s="32"/>
      <c r="GC309" s="32"/>
      <c r="GD309" s="72">
        <f t="shared" si="169"/>
        <v>0</v>
      </c>
      <c r="GE309" s="29"/>
      <c r="GF309" s="29"/>
      <c r="GG309" s="61" t="str">
        <f t="shared" si="170"/>
        <v/>
      </c>
      <c r="GH309" s="61" t="str">
        <f t="shared" si="171"/>
        <v/>
      </c>
    </row>
    <row r="310" spans="1:190" s="69" customFormat="1" x14ac:dyDescent="0.3">
      <c r="A310" s="84">
        <v>2767</v>
      </c>
      <c r="B310" s="42" t="s">
        <v>2503</v>
      </c>
      <c r="C310" s="85">
        <v>13602443013</v>
      </c>
      <c r="D310" s="43" t="s">
        <v>3643</v>
      </c>
      <c r="E310" s="44" t="s">
        <v>3644</v>
      </c>
      <c r="F310" s="44" t="s">
        <v>3645</v>
      </c>
      <c r="G310" s="45">
        <v>4</v>
      </c>
      <c r="H310" s="86" t="s">
        <v>128</v>
      </c>
      <c r="I310" s="44" t="s">
        <v>2854</v>
      </c>
      <c r="J310" s="44" t="s">
        <v>1697</v>
      </c>
      <c r="K310" s="44" t="s">
        <v>153</v>
      </c>
      <c r="L310" s="43" t="s">
        <v>4163</v>
      </c>
      <c r="M310" s="44" t="s">
        <v>377</v>
      </c>
      <c r="N310" s="43" t="s">
        <v>4163</v>
      </c>
      <c r="O310" s="44" t="s">
        <v>4173</v>
      </c>
      <c r="P310" s="42" t="s">
        <v>5275</v>
      </c>
      <c r="Q310" s="42" t="s">
        <v>5276</v>
      </c>
      <c r="R310" s="43"/>
      <c r="S310" s="43"/>
      <c r="T310" s="44" t="s">
        <v>5277</v>
      </c>
      <c r="U310" s="44" t="s">
        <v>6461</v>
      </c>
      <c r="V310" s="43" t="s">
        <v>6462</v>
      </c>
      <c r="W310" s="43">
        <v>0</v>
      </c>
      <c r="X310" s="43">
        <v>0</v>
      </c>
      <c r="Y310" s="43" t="s">
        <v>6462</v>
      </c>
      <c r="Z310" s="44" t="s">
        <v>2375</v>
      </c>
      <c r="AA310" s="44" t="s">
        <v>2690</v>
      </c>
      <c r="AB310" s="46" t="s">
        <v>2376</v>
      </c>
      <c r="AC310" s="47" t="s">
        <v>2377</v>
      </c>
      <c r="AD310" s="44" t="s">
        <v>2378</v>
      </c>
      <c r="AE310" s="44" t="s">
        <v>2585</v>
      </c>
      <c r="AF310" s="47" t="s">
        <v>2380</v>
      </c>
      <c r="AG310" s="47" t="s">
        <v>2379</v>
      </c>
      <c r="AH310" s="44" t="s">
        <v>1746</v>
      </c>
      <c r="AI310" s="44" t="s">
        <v>2555</v>
      </c>
      <c r="AJ310" s="44" t="s">
        <v>1406</v>
      </c>
      <c r="AK310" s="44" t="s">
        <v>1749</v>
      </c>
      <c r="AL310" s="44">
        <v>2</v>
      </c>
      <c r="AM310" s="44" t="s">
        <v>2778</v>
      </c>
      <c r="AN310" s="44">
        <v>4</v>
      </c>
      <c r="AO310" s="44" t="s">
        <v>2779</v>
      </c>
      <c r="AP310" s="44">
        <v>1</v>
      </c>
      <c r="AQ310" s="44" t="s">
        <v>2789</v>
      </c>
      <c r="AR310" s="44" t="s">
        <v>7515</v>
      </c>
      <c r="AS310" s="44" t="s">
        <v>7516</v>
      </c>
      <c r="AT310" s="44" t="s">
        <v>7515</v>
      </c>
      <c r="AU310" s="44" t="s">
        <v>7516</v>
      </c>
      <c r="AV310" s="44" t="s">
        <v>8074</v>
      </c>
      <c r="AW310" s="44" t="s">
        <v>6462</v>
      </c>
      <c r="AX310" s="44" t="s">
        <v>7515</v>
      </c>
      <c r="AY310" s="44" t="s">
        <v>8074</v>
      </c>
      <c r="AZ310" s="44" t="s">
        <v>8074</v>
      </c>
      <c r="BA310" s="48" t="s">
        <v>128</v>
      </c>
      <c r="BB310" s="48" t="s">
        <v>128</v>
      </c>
      <c r="BC310" s="48" t="s">
        <v>1758</v>
      </c>
      <c r="BD310" s="48" t="s">
        <v>1917</v>
      </c>
      <c r="BE310" s="48" t="s">
        <v>1790</v>
      </c>
      <c r="BF310" s="48" t="s">
        <v>131</v>
      </c>
      <c r="BG310" s="44" t="s">
        <v>9185</v>
      </c>
      <c r="BH310" s="44" t="s">
        <v>9186</v>
      </c>
      <c r="BI310" s="48" t="s">
        <v>6462</v>
      </c>
      <c r="BJ310" s="48" t="s">
        <v>6462</v>
      </c>
      <c r="BK310" s="44" t="s">
        <v>7515</v>
      </c>
      <c r="BL310" s="44" t="s">
        <v>7515</v>
      </c>
      <c r="BM310" s="44" t="s">
        <v>2826</v>
      </c>
      <c r="BN310" s="44">
        <v>19891303</v>
      </c>
      <c r="BO310" s="74">
        <v>238</v>
      </c>
      <c r="BP310" s="74">
        <v>5</v>
      </c>
      <c r="BQ310" s="44" t="s">
        <v>2831</v>
      </c>
      <c r="BR310" s="74">
        <v>5</v>
      </c>
      <c r="BS310" s="44" t="s">
        <v>2837</v>
      </c>
      <c r="BT310" s="74">
        <v>5</v>
      </c>
      <c r="BU310" s="44" t="s">
        <v>2838</v>
      </c>
      <c r="BV310" s="44" t="s">
        <v>9703</v>
      </c>
      <c r="BW310" s="44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53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33"/>
      <c r="DR310" s="33"/>
      <c r="DS310" s="33"/>
      <c r="DT310" s="15"/>
      <c r="DU310" s="15"/>
      <c r="DV310" s="15"/>
      <c r="DW310" s="30"/>
      <c r="DX310" s="15"/>
      <c r="DY310" s="31"/>
      <c r="DZ310" s="15"/>
      <c r="EA310" s="39"/>
      <c r="EB310" s="15"/>
      <c r="EC310" s="15"/>
      <c r="ED310" s="15"/>
      <c r="EE310" s="15"/>
      <c r="EF310" s="15"/>
      <c r="EG310" s="15"/>
      <c r="EH310" s="15"/>
      <c r="EI310" s="15"/>
      <c r="EJ310" s="15"/>
      <c r="EK310" s="15"/>
      <c r="EL310" s="15"/>
      <c r="EM310" s="15"/>
      <c r="EN310" s="15"/>
      <c r="EO310" s="15"/>
      <c r="EP310" s="15"/>
      <c r="EQ310" s="61" t="str">
        <f t="shared" ref="EQ310:EQ317" si="172">IF(CE310=1,EP310,IF(CB310=1,EO310,""))</f>
        <v/>
      </c>
      <c r="ER310" s="15"/>
      <c r="ES310" s="15"/>
      <c r="ET310" s="15"/>
      <c r="EU310" s="15"/>
      <c r="EV310" s="15"/>
      <c r="EW310" s="15"/>
      <c r="EX310" s="15"/>
      <c r="EY310" s="15"/>
      <c r="EZ310" s="15"/>
      <c r="FA310" s="15"/>
      <c r="FB310" s="15"/>
      <c r="FC310" s="15"/>
      <c r="FD310" s="15"/>
      <c r="FE310" s="15"/>
      <c r="FF310" s="15"/>
      <c r="FG310" s="15"/>
      <c r="FH310" s="15"/>
      <c r="FI310" s="15"/>
      <c r="FJ310" s="15"/>
      <c r="FK310" s="15"/>
      <c r="FL310" s="15"/>
      <c r="FM310" s="15"/>
      <c r="FN310" s="15"/>
      <c r="FO310" s="15"/>
      <c r="FP310" s="15"/>
      <c r="FQ310" s="15"/>
      <c r="FR310" s="15"/>
      <c r="FS310" s="15"/>
      <c r="FT310" s="15"/>
      <c r="FU310" s="15"/>
      <c r="FV310" s="15"/>
      <c r="FW310" s="15"/>
      <c r="FX310" s="15"/>
      <c r="FY310" s="15"/>
      <c r="FZ310" s="15"/>
      <c r="GA310" s="15"/>
      <c r="GB310" s="32"/>
      <c r="GC310" s="32"/>
      <c r="GD310" s="72">
        <f t="shared" ref="GD310:GD317" si="173">NETWORKDAYS.INTL(GB310,GC310,1)</f>
        <v>0</v>
      </c>
      <c r="GE310" s="29"/>
      <c r="GF310" s="29"/>
      <c r="GG310" s="61" t="str">
        <f t="shared" ref="GG310:GG318" si="174">CONCATENATE(FC310,FD310,FE310,FF310)</f>
        <v/>
      </c>
      <c r="GH310" s="61" t="str">
        <f t="shared" ref="GH310:GH318" si="175">CONCATENATE(FQ310,FR310,FS310,FT310)</f>
        <v/>
      </c>
    </row>
    <row r="311" spans="1:190" s="69" customFormat="1" x14ac:dyDescent="0.3">
      <c r="A311" s="84">
        <v>2770</v>
      </c>
      <c r="B311" s="42" t="s">
        <v>2503</v>
      </c>
      <c r="C311" s="85">
        <v>13602122012</v>
      </c>
      <c r="D311" s="43" t="s">
        <v>3646</v>
      </c>
      <c r="E311" s="44" t="s">
        <v>3647</v>
      </c>
      <c r="F311" s="44" t="s">
        <v>3648</v>
      </c>
      <c r="G311" s="45">
        <v>28</v>
      </c>
      <c r="H311" s="86" t="s">
        <v>128</v>
      </c>
      <c r="I311" s="44" t="s">
        <v>2854</v>
      </c>
      <c r="J311" s="44" t="s">
        <v>1697</v>
      </c>
      <c r="K311" s="44" t="s">
        <v>153</v>
      </c>
      <c r="L311" s="43" t="s">
        <v>4163</v>
      </c>
      <c r="M311" s="44" t="s">
        <v>377</v>
      </c>
      <c r="N311" s="43" t="s">
        <v>4163</v>
      </c>
      <c r="O311" s="44" t="s">
        <v>4197</v>
      </c>
      <c r="P311" s="42" t="s">
        <v>4198</v>
      </c>
      <c r="Q311" s="42" t="s">
        <v>4247</v>
      </c>
      <c r="R311" s="43"/>
      <c r="S311" s="43"/>
      <c r="T311" s="44" t="s">
        <v>5278</v>
      </c>
      <c r="U311" s="44" t="s">
        <v>6463</v>
      </c>
      <c r="V311" s="43" t="s">
        <v>1887</v>
      </c>
      <c r="W311" s="43">
        <v>0</v>
      </c>
      <c r="X311" s="43">
        <v>0</v>
      </c>
      <c r="Y311" s="43" t="s">
        <v>1887</v>
      </c>
      <c r="Z311" s="44" t="s">
        <v>2274</v>
      </c>
      <c r="AA311" s="44" t="s">
        <v>2772</v>
      </c>
      <c r="AB311" s="46" t="s">
        <v>2275</v>
      </c>
      <c r="AC311" s="47" t="s">
        <v>2276</v>
      </c>
      <c r="AD311" s="44" t="s">
        <v>2277</v>
      </c>
      <c r="AE311" s="44" t="s">
        <v>2773</v>
      </c>
      <c r="AF311" s="47" t="s">
        <v>2140</v>
      </c>
      <c r="AG311" s="47" t="s">
        <v>2141</v>
      </c>
      <c r="AH311" s="44" t="s">
        <v>1893</v>
      </c>
      <c r="AI311" s="44" t="s">
        <v>2700</v>
      </c>
      <c r="AJ311" s="44" t="s">
        <v>1406</v>
      </c>
      <c r="AK311" s="44" t="s">
        <v>1749</v>
      </c>
      <c r="AL311" s="44">
        <v>2</v>
      </c>
      <c r="AM311" s="44" t="s">
        <v>2778</v>
      </c>
      <c r="AN311" s="44">
        <v>4</v>
      </c>
      <c r="AO311" s="44" t="s">
        <v>2779</v>
      </c>
      <c r="AP311" s="44">
        <v>1</v>
      </c>
      <c r="AQ311" s="44" t="s">
        <v>2789</v>
      </c>
      <c r="AR311" s="44" t="s">
        <v>1896</v>
      </c>
      <c r="AS311" s="44">
        <v>0</v>
      </c>
      <c r="AT311" s="44" t="s">
        <v>1896</v>
      </c>
      <c r="AU311" s="44">
        <v>0</v>
      </c>
      <c r="AV311" s="44" t="s">
        <v>7824</v>
      </c>
      <c r="AW311" s="44">
        <v>0</v>
      </c>
      <c r="AX311" s="44">
        <v>0</v>
      </c>
      <c r="AY311" s="44" t="s">
        <v>2801</v>
      </c>
      <c r="AZ311" s="44" t="s">
        <v>9099</v>
      </c>
      <c r="BA311" s="48" t="s">
        <v>128</v>
      </c>
      <c r="BB311" s="48" t="s">
        <v>128</v>
      </c>
      <c r="BC311" s="48" t="s">
        <v>1758</v>
      </c>
      <c r="BD311" s="48" t="s">
        <v>1790</v>
      </c>
      <c r="BE311" s="48" t="s">
        <v>1895</v>
      </c>
      <c r="BF311" s="48" t="s">
        <v>128</v>
      </c>
      <c r="BG311" s="44" t="s">
        <v>9187</v>
      </c>
      <c r="BH311" s="44" t="s">
        <v>9188</v>
      </c>
      <c r="BI311" s="48" t="s">
        <v>1887</v>
      </c>
      <c r="BJ311" s="48" t="s">
        <v>2253</v>
      </c>
      <c r="BK311" s="44" t="s">
        <v>1896</v>
      </c>
      <c r="BL311" s="44" t="s">
        <v>9679</v>
      </c>
      <c r="BM311" s="44" t="s">
        <v>2826</v>
      </c>
      <c r="BN311" s="44">
        <v>16084443</v>
      </c>
      <c r="BO311" s="74">
        <v>388</v>
      </c>
      <c r="BP311" s="74">
        <v>5</v>
      </c>
      <c r="BQ311" s="44" t="s">
        <v>2831</v>
      </c>
      <c r="BR311" s="74">
        <v>5</v>
      </c>
      <c r="BS311" s="44" t="s">
        <v>2837</v>
      </c>
      <c r="BT311" s="74">
        <v>5</v>
      </c>
      <c r="BU311" s="44" t="s">
        <v>2838</v>
      </c>
      <c r="BV311" s="44" t="s">
        <v>9703</v>
      </c>
      <c r="BW311" s="44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53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33"/>
      <c r="DR311" s="33"/>
      <c r="DS311" s="33"/>
      <c r="DT311" s="15"/>
      <c r="DU311" s="15"/>
      <c r="DV311" s="15"/>
      <c r="DW311" s="30"/>
      <c r="DX311" s="15"/>
      <c r="DY311" s="31"/>
      <c r="DZ311" s="15"/>
      <c r="EA311" s="39"/>
      <c r="EB311" s="15"/>
      <c r="EC311" s="15"/>
      <c r="ED311" s="15"/>
      <c r="EE311" s="15"/>
      <c r="EF311" s="15"/>
      <c r="EG311" s="15"/>
      <c r="EH311" s="15"/>
      <c r="EI311" s="15"/>
      <c r="EJ311" s="15"/>
      <c r="EK311" s="15"/>
      <c r="EL311" s="15"/>
      <c r="EM311" s="15"/>
      <c r="EN311" s="15"/>
      <c r="EO311" s="15"/>
      <c r="EP311" s="15"/>
      <c r="EQ311" s="61" t="str">
        <f t="shared" si="172"/>
        <v/>
      </c>
      <c r="ER311" s="15"/>
      <c r="ES311" s="15"/>
      <c r="ET311" s="15"/>
      <c r="EU311" s="15"/>
      <c r="EV311" s="15"/>
      <c r="EW311" s="15"/>
      <c r="EX311" s="15"/>
      <c r="EY311" s="15"/>
      <c r="EZ311" s="15"/>
      <c r="FA311" s="15"/>
      <c r="FB311" s="15"/>
      <c r="FC311" s="15"/>
      <c r="FD311" s="15"/>
      <c r="FE311" s="15"/>
      <c r="FF311" s="15"/>
      <c r="FG311" s="15"/>
      <c r="FH311" s="15"/>
      <c r="FI311" s="15"/>
      <c r="FJ311" s="15"/>
      <c r="FK311" s="15"/>
      <c r="FL311" s="15"/>
      <c r="FM311" s="15"/>
      <c r="FN311" s="15"/>
      <c r="FO311" s="15"/>
      <c r="FP311" s="15"/>
      <c r="FQ311" s="15"/>
      <c r="FR311" s="15"/>
      <c r="FS311" s="15"/>
      <c r="FT311" s="15"/>
      <c r="FU311" s="15"/>
      <c r="FV311" s="15"/>
      <c r="FW311" s="15"/>
      <c r="FX311" s="15"/>
      <c r="FY311" s="15"/>
      <c r="FZ311" s="15"/>
      <c r="GA311" s="15"/>
      <c r="GB311" s="32"/>
      <c r="GC311" s="32"/>
      <c r="GD311" s="72">
        <f t="shared" si="173"/>
        <v>0</v>
      </c>
      <c r="GE311" s="29"/>
      <c r="GF311" s="29"/>
      <c r="GG311" s="61" t="str">
        <f t="shared" si="174"/>
        <v/>
      </c>
      <c r="GH311" s="61" t="str">
        <f t="shared" si="175"/>
        <v/>
      </c>
    </row>
    <row r="312" spans="1:190" s="69" customFormat="1" x14ac:dyDescent="0.3">
      <c r="A312" s="84">
        <v>2775</v>
      </c>
      <c r="B312" s="42" t="s">
        <v>2503</v>
      </c>
      <c r="C312" s="85">
        <v>13601975011</v>
      </c>
      <c r="D312" s="43" t="s">
        <v>3649</v>
      </c>
      <c r="E312" s="44" t="s">
        <v>3650</v>
      </c>
      <c r="F312" s="44" t="s">
        <v>3651</v>
      </c>
      <c r="G312" s="45">
        <v>32</v>
      </c>
      <c r="H312" s="86" t="s">
        <v>128</v>
      </c>
      <c r="I312" s="44" t="s">
        <v>2854</v>
      </c>
      <c r="J312" s="44" t="s">
        <v>1697</v>
      </c>
      <c r="K312" s="44" t="s">
        <v>153</v>
      </c>
      <c r="L312" s="43" t="s">
        <v>4163</v>
      </c>
      <c r="M312" s="44" t="s">
        <v>377</v>
      </c>
      <c r="N312" s="43" t="s">
        <v>4163</v>
      </c>
      <c r="O312" s="44" t="s">
        <v>5279</v>
      </c>
      <c r="P312" s="42" t="s">
        <v>5280</v>
      </c>
      <c r="Q312" s="42" t="s">
        <v>5281</v>
      </c>
      <c r="R312" s="43"/>
      <c r="S312" s="43"/>
      <c r="T312" s="44" t="s">
        <v>5282</v>
      </c>
      <c r="U312" s="44" t="s">
        <v>6464</v>
      </c>
      <c r="V312" s="43" t="s">
        <v>6465</v>
      </c>
      <c r="W312" s="43" t="s">
        <v>6466</v>
      </c>
      <c r="X312" s="43">
        <v>0</v>
      </c>
      <c r="Y312" s="43" t="s">
        <v>6465</v>
      </c>
      <c r="Z312" s="44" t="s">
        <v>2018</v>
      </c>
      <c r="AA312" s="44" t="s">
        <v>2518</v>
      </c>
      <c r="AB312" s="46" t="s">
        <v>2019</v>
      </c>
      <c r="AC312" s="47" t="s">
        <v>2020</v>
      </c>
      <c r="AD312" s="44" t="s">
        <v>2021</v>
      </c>
      <c r="AE312" s="44" t="s">
        <v>2519</v>
      </c>
      <c r="AF312" s="47" t="s">
        <v>2023</v>
      </c>
      <c r="AG312" s="47" t="s">
        <v>2022</v>
      </c>
      <c r="AH312" s="44" t="s">
        <v>1957</v>
      </c>
      <c r="AI312" s="44" t="s">
        <v>2510</v>
      </c>
      <c r="AJ312" s="44" t="s">
        <v>1399</v>
      </c>
      <c r="AK312" s="44" t="s">
        <v>2511</v>
      </c>
      <c r="AL312" s="44">
        <v>2</v>
      </c>
      <c r="AM312" s="44" t="s">
        <v>2778</v>
      </c>
      <c r="AN312" s="44">
        <v>5</v>
      </c>
      <c r="AO312" s="44" t="s">
        <v>2780</v>
      </c>
      <c r="AP312" s="44">
        <v>1</v>
      </c>
      <c r="AQ312" s="44" t="s">
        <v>2789</v>
      </c>
      <c r="AR312" s="44" t="s">
        <v>7517</v>
      </c>
      <c r="AS312" s="44" t="s">
        <v>7518</v>
      </c>
      <c r="AT312" s="44" t="s">
        <v>7517</v>
      </c>
      <c r="AU312" s="44" t="s">
        <v>7518</v>
      </c>
      <c r="AV312" s="44" t="s">
        <v>8075</v>
      </c>
      <c r="AW312" s="44" t="s">
        <v>6465</v>
      </c>
      <c r="AX312" s="44" t="s">
        <v>7517</v>
      </c>
      <c r="AY312" s="44" t="s">
        <v>8075</v>
      </c>
      <c r="AZ312" s="44" t="s">
        <v>8075</v>
      </c>
      <c r="BA312" s="48" t="s">
        <v>128</v>
      </c>
      <c r="BB312" s="48" t="s">
        <v>128</v>
      </c>
      <c r="BC312" s="48" t="s">
        <v>1758</v>
      </c>
      <c r="BD312" s="48" t="s">
        <v>1778</v>
      </c>
      <c r="BE312" s="48" t="s">
        <v>1770</v>
      </c>
      <c r="BF312" s="48" t="s">
        <v>130</v>
      </c>
      <c r="BG312" s="44" t="s">
        <v>9189</v>
      </c>
      <c r="BH312" s="44" t="s">
        <v>9190</v>
      </c>
      <c r="BI312" s="48" t="s">
        <v>6465</v>
      </c>
      <c r="BJ312" s="48" t="s">
        <v>6465</v>
      </c>
      <c r="BK312" s="44" t="s">
        <v>7517</v>
      </c>
      <c r="BL312" s="44" t="s">
        <v>7517</v>
      </c>
      <c r="BM312" s="44" t="s">
        <v>1851</v>
      </c>
      <c r="BN312" s="44">
        <v>59970054</v>
      </c>
      <c r="BO312" s="74">
        <v>1671</v>
      </c>
      <c r="BP312" s="74">
        <v>5</v>
      </c>
      <c r="BQ312" s="44" t="s">
        <v>2831</v>
      </c>
      <c r="BR312" s="74">
        <v>5</v>
      </c>
      <c r="BS312" s="44" t="s">
        <v>2837</v>
      </c>
      <c r="BT312" s="74">
        <v>5</v>
      </c>
      <c r="BU312" s="44" t="s">
        <v>2838</v>
      </c>
      <c r="BV312" s="44" t="s">
        <v>9703</v>
      </c>
      <c r="BW312" s="44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53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33"/>
      <c r="DR312" s="33"/>
      <c r="DS312" s="33"/>
      <c r="DT312" s="15"/>
      <c r="DU312" s="15"/>
      <c r="DV312" s="15"/>
      <c r="DW312" s="30"/>
      <c r="DX312" s="15"/>
      <c r="DY312" s="31"/>
      <c r="DZ312" s="15"/>
      <c r="EA312" s="39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61" t="str">
        <f t="shared" si="172"/>
        <v/>
      </c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15"/>
      <c r="FU312" s="15"/>
      <c r="FV312" s="15"/>
      <c r="FW312" s="15"/>
      <c r="FX312" s="15"/>
      <c r="FY312" s="15"/>
      <c r="FZ312" s="15"/>
      <c r="GA312" s="15"/>
      <c r="GB312" s="32"/>
      <c r="GC312" s="32"/>
      <c r="GD312" s="72">
        <f t="shared" si="173"/>
        <v>0</v>
      </c>
      <c r="GE312" s="29"/>
      <c r="GF312" s="29"/>
      <c r="GG312" s="61" t="str">
        <f t="shared" si="174"/>
        <v/>
      </c>
      <c r="GH312" s="61" t="str">
        <f t="shared" si="175"/>
        <v/>
      </c>
    </row>
    <row r="313" spans="1:190" s="69" customFormat="1" x14ac:dyDescent="0.3">
      <c r="A313" s="84">
        <v>2787</v>
      </c>
      <c r="B313" s="42" t="s">
        <v>2503</v>
      </c>
      <c r="C313" s="85">
        <v>13602997019</v>
      </c>
      <c r="D313" s="43" t="s">
        <v>3652</v>
      </c>
      <c r="E313" s="44" t="s">
        <v>3653</v>
      </c>
      <c r="F313" s="44" t="s">
        <v>3654</v>
      </c>
      <c r="G313" s="45">
        <v>8</v>
      </c>
      <c r="H313" s="86" t="s">
        <v>128</v>
      </c>
      <c r="I313" s="44" t="s">
        <v>2854</v>
      </c>
      <c r="J313" s="44" t="s">
        <v>1697</v>
      </c>
      <c r="K313" s="44" t="s">
        <v>153</v>
      </c>
      <c r="L313" s="43" t="s">
        <v>4163</v>
      </c>
      <c r="M313" s="44" t="s">
        <v>377</v>
      </c>
      <c r="N313" s="43" t="s">
        <v>4163</v>
      </c>
      <c r="O313" s="44" t="s">
        <v>5283</v>
      </c>
      <c r="P313" s="42" t="s">
        <v>5284</v>
      </c>
      <c r="Q313" s="42" t="s">
        <v>5285</v>
      </c>
      <c r="R313" s="43"/>
      <c r="S313" s="43"/>
      <c r="T313" s="44" t="s">
        <v>5286</v>
      </c>
      <c r="U313" s="44" t="s">
        <v>6467</v>
      </c>
      <c r="V313" s="43" t="s">
        <v>1887</v>
      </c>
      <c r="W313" s="43">
        <v>0</v>
      </c>
      <c r="X313" s="43">
        <v>0</v>
      </c>
      <c r="Y313" s="43" t="s">
        <v>1887</v>
      </c>
      <c r="Z313" s="44" t="s">
        <v>1858</v>
      </c>
      <c r="AA313" s="44" t="s">
        <v>1859</v>
      </c>
      <c r="AB313" s="46" t="s">
        <v>1860</v>
      </c>
      <c r="AC313" s="47" t="s">
        <v>1861</v>
      </c>
      <c r="AD313" s="44" t="s">
        <v>1862</v>
      </c>
      <c r="AE313" s="44" t="s">
        <v>2609</v>
      </c>
      <c r="AF313" s="47" t="s">
        <v>1863</v>
      </c>
      <c r="AG313" s="47" t="s">
        <v>1864</v>
      </c>
      <c r="AH313" s="44" t="s">
        <v>1865</v>
      </c>
      <c r="AI313" s="44" t="s">
        <v>2610</v>
      </c>
      <c r="AJ313" s="44" t="s">
        <v>1406</v>
      </c>
      <c r="AK313" s="44" t="s">
        <v>1749</v>
      </c>
      <c r="AL313" s="44">
        <v>2</v>
      </c>
      <c r="AM313" s="44" t="s">
        <v>2778</v>
      </c>
      <c r="AN313" s="44">
        <v>4</v>
      </c>
      <c r="AO313" s="44" t="s">
        <v>2779</v>
      </c>
      <c r="AP313" s="44">
        <v>1</v>
      </c>
      <c r="AQ313" s="44" t="s">
        <v>2789</v>
      </c>
      <c r="AR313" s="44" t="s">
        <v>1896</v>
      </c>
      <c r="AS313" s="44" t="s">
        <v>7519</v>
      </c>
      <c r="AT313" s="44" t="s">
        <v>1896</v>
      </c>
      <c r="AU313" s="44" t="s">
        <v>7519</v>
      </c>
      <c r="AV313" s="44" t="s">
        <v>8076</v>
      </c>
      <c r="AW313" s="44">
        <v>0</v>
      </c>
      <c r="AX313" s="44">
        <v>0</v>
      </c>
      <c r="AY313" s="44" t="s">
        <v>2801</v>
      </c>
      <c r="AZ313" s="44" t="s">
        <v>9191</v>
      </c>
      <c r="BA313" s="48" t="s">
        <v>128</v>
      </c>
      <c r="BB313" s="48" t="s">
        <v>128</v>
      </c>
      <c r="BC313" s="48" t="s">
        <v>1758</v>
      </c>
      <c r="BD313" s="48" t="s">
        <v>1790</v>
      </c>
      <c r="BE313" s="48" t="s">
        <v>1895</v>
      </c>
      <c r="BF313" s="48" t="s">
        <v>128</v>
      </c>
      <c r="BG313" s="44" t="s">
        <v>9192</v>
      </c>
      <c r="BH313" s="44" t="s">
        <v>2820</v>
      </c>
      <c r="BI313" s="48" t="s">
        <v>1887</v>
      </c>
      <c r="BJ313" s="48" t="s">
        <v>2253</v>
      </c>
      <c r="BK313" s="44" t="s">
        <v>1896</v>
      </c>
      <c r="BL313" s="44" t="s">
        <v>9680</v>
      </c>
      <c r="BM313" s="44" t="s">
        <v>2826</v>
      </c>
      <c r="BN313" s="44">
        <v>6026564</v>
      </c>
      <c r="BO313" s="74">
        <v>85</v>
      </c>
      <c r="BP313" s="74">
        <v>3</v>
      </c>
      <c r="BQ313" s="44" t="s">
        <v>2832</v>
      </c>
      <c r="BR313" s="74">
        <v>5</v>
      </c>
      <c r="BS313" s="44" t="s">
        <v>2837</v>
      </c>
      <c r="BT313" s="74">
        <v>5</v>
      </c>
      <c r="BU313" s="44" t="s">
        <v>2838</v>
      </c>
      <c r="BV313" s="44" t="s">
        <v>9703</v>
      </c>
      <c r="BW313" s="44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53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33"/>
      <c r="DR313" s="33"/>
      <c r="DS313" s="33"/>
      <c r="DT313" s="15"/>
      <c r="DU313" s="15"/>
      <c r="DV313" s="15"/>
      <c r="DW313" s="30"/>
      <c r="DX313" s="15"/>
      <c r="DY313" s="31"/>
      <c r="DZ313" s="15"/>
      <c r="EA313" s="39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61" t="str">
        <f t="shared" si="172"/>
        <v/>
      </c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  <c r="FR313" s="15"/>
      <c r="FS313" s="15"/>
      <c r="FT313" s="15"/>
      <c r="FU313" s="15"/>
      <c r="FV313" s="15"/>
      <c r="FW313" s="15"/>
      <c r="FX313" s="15"/>
      <c r="FY313" s="15"/>
      <c r="FZ313" s="15"/>
      <c r="GA313" s="15"/>
      <c r="GB313" s="32"/>
      <c r="GC313" s="32"/>
      <c r="GD313" s="72">
        <f t="shared" si="173"/>
        <v>0</v>
      </c>
      <c r="GE313" s="29"/>
      <c r="GF313" s="29"/>
      <c r="GG313" s="61" t="str">
        <f t="shared" si="174"/>
        <v/>
      </c>
      <c r="GH313" s="61" t="str">
        <f t="shared" si="175"/>
        <v/>
      </c>
    </row>
    <row r="314" spans="1:190" s="69" customFormat="1" x14ac:dyDescent="0.3">
      <c r="A314" s="84">
        <v>2790</v>
      </c>
      <c r="B314" s="42" t="s">
        <v>2503</v>
      </c>
      <c r="C314" s="85">
        <v>44395907074</v>
      </c>
      <c r="D314" s="43" t="s">
        <v>3655</v>
      </c>
      <c r="E314" s="44" t="s">
        <v>3656</v>
      </c>
      <c r="F314" s="44" t="s">
        <v>2505</v>
      </c>
      <c r="G314" s="45">
        <v>3</v>
      </c>
      <c r="H314" s="86" t="s">
        <v>134</v>
      </c>
      <c r="I314" s="44" t="s">
        <v>2850</v>
      </c>
      <c r="J314" s="44" t="s">
        <v>1697</v>
      </c>
      <c r="K314" s="44" t="s">
        <v>217</v>
      </c>
      <c r="L314" s="43" t="s">
        <v>4364</v>
      </c>
      <c r="M314" s="44" t="s">
        <v>693</v>
      </c>
      <c r="N314" s="43" t="s">
        <v>5287</v>
      </c>
      <c r="O314" s="44" t="s">
        <v>5288</v>
      </c>
      <c r="P314" s="42" t="s">
        <v>5289</v>
      </c>
      <c r="Q314" s="42">
        <v>0</v>
      </c>
      <c r="R314" s="43"/>
      <c r="S314" s="43"/>
      <c r="T314" s="44" t="s">
        <v>5290</v>
      </c>
      <c r="U314" s="44" t="s">
        <v>6468</v>
      </c>
      <c r="V314" s="43" t="s">
        <v>6469</v>
      </c>
      <c r="W314" s="43" t="s">
        <v>6470</v>
      </c>
      <c r="X314" s="43">
        <v>0</v>
      </c>
      <c r="Y314" s="43" t="s">
        <v>6471</v>
      </c>
      <c r="Z314" s="44" t="s">
        <v>2763</v>
      </c>
      <c r="AA314" s="44" t="s">
        <v>2764</v>
      </c>
      <c r="AB314" s="46" t="s">
        <v>2765</v>
      </c>
      <c r="AC314" s="47" t="s">
        <v>2766</v>
      </c>
      <c r="AD314" s="44" t="s">
        <v>2767</v>
      </c>
      <c r="AE314" s="44" t="s">
        <v>2768</v>
      </c>
      <c r="AF314" s="47" t="s">
        <v>2579</v>
      </c>
      <c r="AG314" s="47" t="s">
        <v>2580</v>
      </c>
      <c r="AH314" s="44" t="s">
        <v>2581</v>
      </c>
      <c r="AI314" s="44" t="s">
        <v>2582</v>
      </c>
      <c r="AJ314" s="44" t="s">
        <v>1404</v>
      </c>
      <c r="AK314" s="44" t="s">
        <v>2583</v>
      </c>
      <c r="AL314" s="44">
        <v>2</v>
      </c>
      <c r="AM314" s="44" t="s">
        <v>2778</v>
      </c>
      <c r="AN314" s="44">
        <v>5</v>
      </c>
      <c r="AO314" s="44" t="s">
        <v>2780</v>
      </c>
      <c r="AP314" s="44">
        <v>1</v>
      </c>
      <c r="AQ314" s="44" t="s">
        <v>2789</v>
      </c>
      <c r="AR314" s="44" t="s">
        <v>7520</v>
      </c>
      <c r="AS314" s="44">
        <v>0</v>
      </c>
      <c r="AT314" s="44" t="s">
        <v>7520</v>
      </c>
      <c r="AU314" s="44">
        <v>0</v>
      </c>
      <c r="AV314" s="44" t="s">
        <v>8077</v>
      </c>
      <c r="AW314" s="44" t="s">
        <v>6471</v>
      </c>
      <c r="AX314" s="44" t="s">
        <v>7520</v>
      </c>
      <c r="AY314" s="44" t="s">
        <v>8077</v>
      </c>
      <c r="AZ314" s="44" t="s">
        <v>8077</v>
      </c>
      <c r="BA314" s="48" t="s">
        <v>134</v>
      </c>
      <c r="BB314" s="48" t="s">
        <v>140</v>
      </c>
      <c r="BC314" s="48" t="s">
        <v>1747</v>
      </c>
      <c r="BD314" s="48" t="s">
        <v>2039</v>
      </c>
      <c r="BE314" s="48" t="s">
        <v>1748</v>
      </c>
      <c r="BF314" s="48" t="s">
        <v>2040</v>
      </c>
      <c r="BG314" s="44" t="s">
        <v>9193</v>
      </c>
      <c r="BH314" s="44" t="s">
        <v>9194</v>
      </c>
      <c r="BI314" s="48" t="s">
        <v>6471</v>
      </c>
      <c r="BJ314" s="48" t="s">
        <v>6471</v>
      </c>
      <c r="BK314" s="44" t="s">
        <v>7520</v>
      </c>
      <c r="BL314" s="44" t="s">
        <v>7520</v>
      </c>
      <c r="BM314" s="44" t="s">
        <v>2827</v>
      </c>
      <c r="BN314" s="44">
        <v>8589704</v>
      </c>
      <c r="BO314" s="74">
        <v>381</v>
      </c>
      <c r="BP314" s="74">
        <v>5</v>
      </c>
      <c r="BQ314" s="44" t="s">
        <v>2831</v>
      </c>
      <c r="BR314" s="74">
        <v>5</v>
      </c>
      <c r="BS314" s="44" t="s">
        <v>2837</v>
      </c>
      <c r="BT314" s="74">
        <v>5</v>
      </c>
      <c r="BU314" s="44" t="s">
        <v>2838</v>
      </c>
      <c r="BV314" s="44" t="s">
        <v>9704</v>
      </c>
      <c r="BW314" s="44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53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33"/>
      <c r="DR314" s="33"/>
      <c r="DS314" s="33"/>
      <c r="DT314" s="15"/>
      <c r="DU314" s="15"/>
      <c r="DV314" s="15"/>
      <c r="DW314" s="30"/>
      <c r="DX314" s="15"/>
      <c r="DY314" s="31"/>
      <c r="DZ314" s="15"/>
      <c r="EA314" s="39"/>
      <c r="EB314" s="15"/>
      <c r="EC314" s="15"/>
      <c r="ED314" s="15"/>
      <c r="EE314" s="15"/>
      <c r="EF314" s="15"/>
      <c r="EG314" s="15"/>
      <c r="EH314" s="15"/>
      <c r="EI314" s="15"/>
      <c r="EJ314" s="15"/>
      <c r="EK314" s="15"/>
      <c r="EL314" s="15"/>
      <c r="EM314" s="15"/>
      <c r="EN314" s="15"/>
      <c r="EO314" s="15"/>
      <c r="EP314" s="15"/>
      <c r="EQ314" s="61" t="str">
        <f t="shared" si="172"/>
        <v/>
      </c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15"/>
      <c r="FH314" s="15"/>
      <c r="FI314" s="15"/>
      <c r="FJ314" s="15"/>
      <c r="FK314" s="15"/>
      <c r="FL314" s="15"/>
      <c r="FM314" s="15"/>
      <c r="FN314" s="15"/>
      <c r="FO314" s="15"/>
      <c r="FP314" s="15"/>
      <c r="FQ314" s="15"/>
      <c r="FR314" s="15"/>
      <c r="FS314" s="15"/>
      <c r="FT314" s="15"/>
      <c r="FU314" s="15"/>
      <c r="FV314" s="15"/>
      <c r="FW314" s="15"/>
      <c r="FX314" s="15"/>
      <c r="FY314" s="15"/>
      <c r="FZ314" s="15"/>
      <c r="GA314" s="15"/>
      <c r="GB314" s="32"/>
      <c r="GC314" s="32"/>
      <c r="GD314" s="72">
        <f t="shared" si="173"/>
        <v>0</v>
      </c>
      <c r="GE314" s="29"/>
      <c r="GF314" s="29"/>
      <c r="GG314" s="61" t="str">
        <f t="shared" si="174"/>
        <v/>
      </c>
      <c r="GH314" s="61" t="str">
        <f t="shared" si="175"/>
        <v/>
      </c>
    </row>
    <row r="315" spans="1:190" s="69" customFormat="1" x14ac:dyDescent="0.3">
      <c r="A315" s="84">
        <v>2797</v>
      </c>
      <c r="B315" s="42" t="s">
        <v>2503</v>
      </c>
      <c r="C315" s="85">
        <v>44421229071</v>
      </c>
      <c r="D315" s="43" t="s">
        <v>3657</v>
      </c>
      <c r="E315" s="44" t="s">
        <v>3658</v>
      </c>
      <c r="F315" s="44" t="s">
        <v>2505</v>
      </c>
      <c r="G315" s="45">
        <v>1</v>
      </c>
      <c r="H315" s="86" t="s">
        <v>128</v>
      </c>
      <c r="I315" s="44" t="s">
        <v>2854</v>
      </c>
      <c r="J315" s="44" t="s">
        <v>1697</v>
      </c>
      <c r="K315" s="44" t="s">
        <v>167</v>
      </c>
      <c r="L315" s="43" t="s">
        <v>4157</v>
      </c>
      <c r="M315" s="44" t="s">
        <v>450</v>
      </c>
      <c r="N315" s="43" t="s">
        <v>4157</v>
      </c>
      <c r="O315" s="44" t="s">
        <v>4158</v>
      </c>
      <c r="P315" s="42" t="s">
        <v>4159</v>
      </c>
      <c r="Q315" s="42">
        <v>0</v>
      </c>
      <c r="R315" s="43"/>
      <c r="S315" s="43"/>
      <c r="T315" s="44" t="s">
        <v>5291</v>
      </c>
      <c r="U315" s="44" t="s">
        <v>6472</v>
      </c>
      <c r="V315" s="43" t="s">
        <v>6473</v>
      </c>
      <c r="W315" s="43">
        <v>0</v>
      </c>
      <c r="X315" s="43">
        <v>0</v>
      </c>
      <c r="Y315" s="43" t="s">
        <v>6474</v>
      </c>
      <c r="Z315" s="44" t="s">
        <v>6904</v>
      </c>
      <c r="AA315" s="44" t="s">
        <v>6905</v>
      </c>
      <c r="AB315" s="46" t="s">
        <v>6906</v>
      </c>
      <c r="AC315" s="47" t="s">
        <v>6907</v>
      </c>
      <c r="AD315" s="44" t="s">
        <v>6908</v>
      </c>
      <c r="AE315" s="44" t="s">
        <v>6909</v>
      </c>
      <c r="AF315" s="47" t="s">
        <v>6910</v>
      </c>
      <c r="AG315" s="47" t="s">
        <v>6911</v>
      </c>
      <c r="AH315" s="44" t="s">
        <v>2299</v>
      </c>
      <c r="AI315" s="44" t="s">
        <v>2674</v>
      </c>
      <c r="AJ315" s="44" t="s">
        <v>1404</v>
      </c>
      <c r="AK315" s="44" t="s">
        <v>2583</v>
      </c>
      <c r="AL315" s="44">
        <v>2</v>
      </c>
      <c r="AM315" s="44" t="s">
        <v>2778</v>
      </c>
      <c r="AN315" s="44">
        <v>5</v>
      </c>
      <c r="AO315" s="44" t="s">
        <v>2780</v>
      </c>
      <c r="AP315" s="44">
        <v>1</v>
      </c>
      <c r="AQ315" s="44" t="s">
        <v>2789</v>
      </c>
      <c r="AR315" s="44" t="s">
        <v>7521</v>
      </c>
      <c r="AS315" s="44">
        <v>0</v>
      </c>
      <c r="AT315" s="44" t="s">
        <v>7521</v>
      </c>
      <c r="AU315" s="44">
        <v>0</v>
      </c>
      <c r="AV315" s="44" t="s">
        <v>8078</v>
      </c>
      <c r="AW315" s="44">
        <v>0</v>
      </c>
      <c r="AX315" s="44">
        <v>0</v>
      </c>
      <c r="AY315" s="44" t="s">
        <v>9195</v>
      </c>
      <c r="AZ315" s="44" t="s">
        <v>9195</v>
      </c>
      <c r="BA315" s="48" t="s">
        <v>136</v>
      </c>
      <c r="BB315" s="48" t="s">
        <v>128</v>
      </c>
      <c r="BC315" s="48" t="s">
        <v>1758</v>
      </c>
      <c r="BD315" s="48" t="s">
        <v>1941</v>
      </c>
      <c r="BE315" s="48" t="s">
        <v>1760</v>
      </c>
      <c r="BF315" s="48" t="s">
        <v>134</v>
      </c>
      <c r="BG315" s="44" t="s">
        <v>9196</v>
      </c>
      <c r="BH315" s="44" t="s">
        <v>9197</v>
      </c>
      <c r="BI315" s="48" t="s">
        <v>9198</v>
      </c>
      <c r="BJ315" s="48" t="s">
        <v>9198</v>
      </c>
      <c r="BK315" s="44" t="s">
        <v>9199</v>
      </c>
      <c r="BL315" s="44" t="s">
        <v>9199</v>
      </c>
      <c r="BM315" s="44" t="s">
        <v>2827</v>
      </c>
      <c r="BN315" s="44">
        <v>2142200</v>
      </c>
      <c r="BO315" s="74">
        <v>91</v>
      </c>
      <c r="BP315" s="74">
        <v>3</v>
      </c>
      <c r="BQ315" s="44" t="s">
        <v>2832</v>
      </c>
      <c r="BR315" s="74">
        <v>4</v>
      </c>
      <c r="BS315" s="44" t="s">
        <v>2839</v>
      </c>
      <c r="BT315" s="74">
        <v>4</v>
      </c>
      <c r="BU315" s="44" t="s">
        <v>2840</v>
      </c>
      <c r="BV315" s="44" t="s">
        <v>9703</v>
      </c>
      <c r="BW315" s="44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53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33"/>
      <c r="DR315" s="33"/>
      <c r="DS315" s="33"/>
      <c r="DT315" s="15"/>
      <c r="DU315" s="15"/>
      <c r="DV315" s="15"/>
      <c r="DW315" s="30"/>
      <c r="DX315" s="15"/>
      <c r="DY315" s="31"/>
      <c r="DZ315" s="15"/>
      <c r="EA315" s="39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61" t="str">
        <f t="shared" si="172"/>
        <v/>
      </c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15"/>
      <c r="FH315" s="15"/>
      <c r="FI315" s="15"/>
      <c r="FJ315" s="15"/>
      <c r="FK315" s="15"/>
      <c r="FL315" s="15"/>
      <c r="FM315" s="15"/>
      <c r="FN315" s="15"/>
      <c r="FO315" s="15"/>
      <c r="FP315" s="15"/>
      <c r="FQ315" s="15"/>
      <c r="FR315" s="15"/>
      <c r="FS315" s="15"/>
      <c r="FT315" s="15"/>
      <c r="FU315" s="15"/>
      <c r="FV315" s="15"/>
      <c r="FW315" s="15"/>
      <c r="FX315" s="15"/>
      <c r="FY315" s="15"/>
      <c r="FZ315" s="15"/>
      <c r="GA315" s="15"/>
      <c r="GB315" s="32"/>
      <c r="GC315" s="32"/>
      <c r="GD315" s="72">
        <f t="shared" si="173"/>
        <v>0</v>
      </c>
      <c r="GE315" s="29"/>
      <c r="GF315" s="29"/>
      <c r="GG315" s="61" t="str">
        <f t="shared" si="174"/>
        <v/>
      </c>
      <c r="GH315" s="61" t="str">
        <f t="shared" si="175"/>
        <v/>
      </c>
    </row>
    <row r="316" spans="1:190" s="69" customFormat="1" x14ac:dyDescent="0.3">
      <c r="A316" s="84">
        <v>2801</v>
      </c>
      <c r="B316" s="42" t="s">
        <v>2503</v>
      </c>
      <c r="C316" s="85">
        <v>14791991073</v>
      </c>
      <c r="D316" s="43" t="s">
        <v>3659</v>
      </c>
      <c r="E316" s="44" t="s">
        <v>3660</v>
      </c>
      <c r="F316" s="44" t="s">
        <v>3661</v>
      </c>
      <c r="G316" s="45">
        <v>2</v>
      </c>
      <c r="H316" s="86" t="s">
        <v>134</v>
      </c>
      <c r="I316" s="44" t="s">
        <v>2850</v>
      </c>
      <c r="J316" s="44" t="s">
        <v>1697</v>
      </c>
      <c r="K316" s="44" t="s">
        <v>205</v>
      </c>
      <c r="L316" s="43" t="s">
        <v>4168</v>
      </c>
      <c r="M316" s="44" t="s">
        <v>638</v>
      </c>
      <c r="N316" s="43" t="s">
        <v>4168</v>
      </c>
      <c r="O316" s="44" t="s">
        <v>4360</v>
      </c>
      <c r="P316" s="42" t="s">
        <v>4922</v>
      </c>
      <c r="Q316" s="42" t="s">
        <v>4923</v>
      </c>
      <c r="R316" s="43"/>
      <c r="S316" s="43"/>
      <c r="T316" s="44" t="s">
        <v>5292</v>
      </c>
      <c r="U316" s="44" t="s">
        <v>6247</v>
      </c>
      <c r="V316" s="43" t="s">
        <v>6427</v>
      </c>
      <c r="W316" s="43" t="s">
        <v>6248</v>
      </c>
      <c r="X316" s="43">
        <v>0</v>
      </c>
      <c r="Y316" s="43" t="s">
        <v>6475</v>
      </c>
      <c r="Z316" s="44" t="s">
        <v>1924</v>
      </c>
      <c r="AA316" s="44" t="s">
        <v>1925</v>
      </c>
      <c r="AB316" s="46" t="s">
        <v>1926</v>
      </c>
      <c r="AC316" s="47" t="s">
        <v>1927</v>
      </c>
      <c r="AD316" s="44" t="s">
        <v>1754</v>
      </c>
      <c r="AE316" s="44" t="s">
        <v>2529</v>
      </c>
      <c r="AF316" s="47" t="s">
        <v>1756</v>
      </c>
      <c r="AG316" s="47" t="s">
        <v>1755</v>
      </c>
      <c r="AH316" s="44" t="s">
        <v>1757</v>
      </c>
      <c r="AI316" s="44" t="s">
        <v>2528</v>
      </c>
      <c r="AJ316" s="44" t="s">
        <v>1414</v>
      </c>
      <c r="AK316" s="44" t="s">
        <v>2515</v>
      </c>
      <c r="AL316" s="44">
        <v>2</v>
      </c>
      <c r="AM316" s="44" t="s">
        <v>2778</v>
      </c>
      <c r="AN316" s="44">
        <v>4</v>
      </c>
      <c r="AO316" s="44" t="s">
        <v>2779</v>
      </c>
      <c r="AP316" s="44">
        <v>1</v>
      </c>
      <c r="AQ316" s="44" t="s">
        <v>2789</v>
      </c>
      <c r="AR316" s="44" t="s">
        <v>7522</v>
      </c>
      <c r="AS316" s="44">
        <v>0</v>
      </c>
      <c r="AT316" s="44" t="s">
        <v>7522</v>
      </c>
      <c r="AU316" s="44">
        <v>0</v>
      </c>
      <c r="AV316" s="44" t="s">
        <v>8079</v>
      </c>
      <c r="AW316" s="44" t="s">
        <v>6427</v>
      </c>
      <c r="AX316" s="44" t="s">
        <v>7522</v>
      </c>
      <c r="AY316" s="44" t="s">
        <v>8079</v>
      </c>
      <c r="AZ316" s="44" t="s">
        <v>8079</v>
      </c>
      <c r="BA316" s="48" t="s">
        <v>134</v>
      </c>
      <c r="BB316" s="48" t="s">
        <v>128</v>
      </c>
      <c r="BC316" s="48" t="s">
        <v>1758</v>
      </c>
      <c r="BD316" s="48" t="s">
        <v>2230</v>
      </c>
      <c r="BE316" s="48" t="s">
        <v>1770</v>
      </c>
      <c r="BF316" s="48" t="s">
        <v>128</v>
      </c>
      <c r="BG316" s="44" t="s">
        <v>9200</v>
      </c>
      <c r="BH316" s="44" t="s">
        <v>8952</v>
      </c>
      <c r="BI316" s="48" t="s">
        <v>6475</v>
      </c>
      <c r="BJ316" s="48" t="s">
        <v>9201</v>
      </c>
      <c r="BK316" s="44" t="s">
        <v>7522</v>
      </c>
      <c r="BL316" s="44" t="s">
        <v>7522</v>
      </c>
      <c r="BM316" s="44" t="s">
        <v>1761</v>
      </c>
      <c r="BN316" s="44">
        <v>66664342</v>
      </c>
      <c r="BO316" s="74">
        <v>33</v>
      </c>
      <c r="BP316" s="74">
        <v>2</v>
      </c>
      <c r="BQ316" s="44" t="s">
        <v>2833</v>
      </c>
      <c r="BR316" s="74">
        <v>5</v>
      </c>
      <c r="BS316" s="44" t="s">
        <v>2837</v>
      </c>
      <c r="BT316" s="74">
        <v>5</v>
      </c>
      <c r="BU316" s="44" t="s">
        <v>2838</v>
      </c>
      <c r="BV316" s="44" t="s">
        <v>9704</v>
      </c>
      <c r="BW316" s="44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53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33"/>
      <c r="DR316" s="33"/>
      <c r="DS316" s="33"/>
      <c r="DT316" s="15"/>
      <c r="DU316" s="15"/>
      <c r="DV316" s="15"/>
      <c r="DW316" s="30"/>
      <c r="DX316" s="15"/>
      <c r="DY316" s="31"/>
      <c r="DZ316" s="15"/>
      <c r="EA316" s="39"/>
      <c r="EB316" s="15"/>
      <c r="EC316" s="15"/>
      <c r="ED316" s="15"/>
      <c r="EE316" s="15"/>
      <c r="EF316" s="15"/>
      <c r="EG316" s="15"/>
      <c r="EH316" s="15"/>
      <c r="EI316" s="15"/>
      <c r="EJ316" s="15"/>
      <c r="EK316" s="15"/>
      <c r="EL316" s="15"/>
      <c r="EM316" s="15"/>
      <c r="EN316" s="15"/>
      <c r="EO316" s="15"/>
      <c r="EP316" s="15"/>
      <c r="EQ316" s="61" t="str">
        <f t="shared" si="172"/>
        <v/>
      </c>
      <c r="ER316" s="15"/>
      <c r="ES316" s="15"/>
      <c r="ET316" s="15"/>
      <c r="EU316" s="15"/>
      <c r="EV316" s="15"/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  <c r="FL316" s="15"/>
      <c r="FM316" s="15"/>
      <c r="FN316" s="15"/>
      <c r="FO316" s="15"/>
      <c r="FP316" s="15"/>
      <c r="FQ316" s="15"/>
      <c r="FR316" s="15"/>
      <c r="FS316" s="15"/>
      <c r="FT316" s="15"/>
      <c r="FU316" s="15"/>
      <c r="FV316" s="15"/>
      <c r="FW316" s="15"/>
      <c r="FX316" s="15"/>
      <c r="FY316" s="15"/>
      <c r="FZ316" s="15"/>
      <c r="GA316" s="15"/>
      <c r="GB316" s="32"/>
      <c r="GC316" s="32"/>
      <c r="GD316" s="72">
        <f t="shared" si="173"/>
        <v>0</v>
      </c>
      <c r="GE316" s="29"/>
      <c r="GF316" s="29"/>
      <c r="GG316" s="61" t="str">
        <f t="shared" si="174"/>
        <v/>
      </c>
      <c r="GH316" s="61" t="str">
        <f t="shared" si="175"/>
        <v/>
      </c>
    </row>
    <row r="317" spans="1:190" s="69" customFormat="1" x14ac:dyDescent="0.3">
      <c r="A317" s="84">
        <v>2804</v>
      </c>
      <c r="B317" s="42" t="s">
        <v>2503</v>
      </c>
      <c r="C317" s="85">
        <v>13655727072</v>
      </c>
      <c r="D317" s="43" t="s">
        <v>3662</v>
      </c>
      <c r="E317" s="44" t="s">
        <v>3663</v>
      </c>
      <c r="F317" s="44" t="s">
        <v>3664</v>
      </c>
      <c r="G317" s="45">
        <v>1</v>
      </c>
      <c r="H317" s="86" t="s">
        <v>134</v>
      </c>
      <c r="I317" s="44" t="s">
        <v>2850</v>
      </c>
      <c r="J317" s="44" t="s">
        <v>1697</v>
      </c>
      <c r="K317" s="44" t="s">
        <v>205</v>
      </c>
      <c r="L317" s="43" t="s">
        <v>4168</v>
      </c>
      <c r="M317" s="44" t="s">
        <v>638</v>
      </c>
      <c r="N317" s="43" t="s">
        <v>4168</v>
      </c>
      <c r="O317" s="44" t="s">
        <v>5293</v>
      </c>
      <c r="P317" s="42" t="s">
        <v>5294</v>
      </c>
      <c r="Q317" s="42" t="s">
        <v>5295</v>
      </c>
      <c r="R317" s="43"/>
      <c r="S317" s="43"/>
      <c r="T317" s="44" t="s">
        <v>5296</v>
      </c>
      <c r="U317" s="44" t="s">
        <v>6476</v>
      </c>
      <c r="V317" s="43" t="s">
        <v>6477</v>
      </c>
      <c r="W317" s="43" t="s">
        <v>6478</v>
      </c>
      <c r="X317" s="43">
        <v>0</v>
      </c>
      <c r="Y317" s="43" t="s">
        <v>6477</v>
      </c>
      <c r="Z317" s="44" t="s">
        <v>2355</v>
      </c>
      <c r="AA317" s="44" t="s">
        <v>2735</v>
      </c>
      <c r="AB317" s="46" t="s">
        <v>2356</v>
      </c>
      <c r="AC317" s="47" t="s">
        <v>2357</v>
      </c>
      <c r="AD317" s="44" t="s">
        <v>2358</v>
      </c>
      <c r="AE317" s="44" t="s">
        <v>2736</v>
      </c>
      <c r="AF317" s="47" t="s">
        <v>2360</v>
      </c>
      <c r="AG317" s="47" t="s">
        <v>2359</v>
      </c>
      <c r="AH317" s="44" t="s">
        <v>1957</v>
      </c>
      <c r="AI317" s="44" t="s">
        <v>2510</v>
      </c>
      <c r="AJ317" s="44" t="s">
        <v>1399</v>
      </c>
      <c r="AK317" s="44" t="s">
        <v>2511</v>
      </c>
      <c r="AL317" s="44">
        <v>2</v>
      </c>
      <c r="AM317" s="44" t="s">
        <v>2778</v>
      </c>
      <c r="AN317" s="44">
        <v>4</v>
      </c>
      <c r="AO317" s="44" t="s">
        <v>2779</v>
      </c>
      <c r="AP317" s="44">
        <v>1</v>
      </c>
      <c r="AQ317" s="44" t="s">
        <v>2789</v>
      </c>
      <c r="AR317" s="44" t="s">
        <v>7523</v>
      </c>
      <c r="AS317" s="44" t="s">
        <v>7524</v>
      </c>
      <c r="AT317" s="44" t="s">
        <v>7523</v>
      </c>
      <c r="AU317" s="44" t="s">
        <v>7524</v>
      </c>
      <c r="AV317" s="44" t="s">
        <v>8080</v>
      </c>
      <c r="AW317" s="44">
        <v>0</v>
      </c>
      <c r="AX317" s="44">
        <v>0</v>
      </c>
      <c r="AY317" s="44" t="s">
        <v>9202</v>
      </c>
      <c r="AZ317" s="44" t="s">
        <v>9203</v>
      </c>
      <c r="BA317" s="48" t="s">
        <v>134</v>
      </c>
      <c r="BB317" s="48" t="s">
        <v>128</v>
      </c>
      <c r="BC317" s="48" t="s">
        <v>1758</v>
      </c>
      <c r="BD317" s="48" t="s">
        <v>2454</v>
      </c>
      <c r="BE317" s="48" t="s">
        <v>1760</v>
      </c>
      <c r="BF317" s="48" t="s">
        <v>131</v>
      </c>
      <c r="BG317" s="44" t="s">
        <v>9204</v>
      </c>
      <c r="BH317" s="44" t="s">
        <v>9205</v>
      </c>
      <c r="BI317" s="48" t="s">
        <v>6477</v>
      </c>
      <c r="BJ317" s="48" t="s">
        <v>9206</v>
      </c>
      <c r="BK317" s="44" t="s">
        <v>7523</v>
      </c>
      <c r="BL317" s="44" t="s">
        <v>9681</v>
      </c>
      <c r="BM317" s="44" t="s">
        <v>1851</v>
      </c>
      <c r="BN317" s="44">
        <v>5898001</v>
      </c>
      <c r="BO317" s="74">
        <v>215</v>
      </c>
      <c r="BP317" s="74">
        <v>5</v>
      </c>
      <c r="BQ317" s="44" t="s">
        <v>2831</v>
      </c>
      <c r="BR317" s="74">
        <v>5</v>
      </c>
      <c r="BS317" s="44" t="s">
        <v>2837</v>
      </c>
      <c r="BT317" s="74">
        <v>5</v>
      </c>
      <c r="BU317" s="44" t="s">
        <v>2838</v>
      </c>
      <c r="BV317" s="44" t="s">
        <v>9704</v>
      </c>
      <c r="BW317" s="44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53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33"/>
      <c r="DR317" s="33"/>
      <c r="DS317" s="33"/>
      <c r="DT317" s="15"/>
      <c r="DU317" s="15"/>
      <c r="DV317" s="15"/>
      <c r="DW317" s="30"/>
      <c r="DX317" s="15"/>
      <c r="DY317" s="31"/>
      <c r="DZ317" s="15"/>
      <c r="EA317" s="39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61" t="str">
        <f t="shared" si="172"/>
        <v/>
      </c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  <c r="FL317" s="15"/>
      <c r="FM317" s="15"/>
      <c r="FN317" s="15"/>
      <c r="FO317" s="15"/>
      <c r="FP317" s="15"/>
      <c r="FQ317" s="15"/>
      <c r="FR317" s="15"/>
      <c r="FS317" s="15"/>
      <c r="FT317" s="15"/>
      <c r="FU317" s="15"/>
      <c r="FV317" s="15"/>
      <c r="FW317" s="15"/>
      <c r="FX317" s="15"/>
      <c r="FY317" s="15"/>
      <c r="FZ317" s="15"/>
      <c r="GA317" s="15"/>
      <c r="GB317" s="32"/>
      <c r="GC317" s="32"/>
      <c r="GD317" s="72">
        <f t="shared" si="173"/>
        <v>0</v>
      </c>
      <c r="GE317" s="29"/>
      <c r="GF317" s="29"/>
      <c r="GG317" s="61" t="str">
        <f t="shared" si="174"/>
        <v/>
      </c>
      <c r="GH317" s="61" t="str">
        <f t="shared" si="175"/>
        <v/>
      </c>
    </row>
    <row r="318" spans="1:190" s="69" customFormat="1" x14ac:dyDescent="0.3">
      <c r="A318" s="84">
        <v>2817</v>
      </c>
      <c r="B318" s="42" t="s">
        <v>2503</v>
      </c>
      <c r="C318" s="85">
        <v>14735662075</v>
      </c>
      <c r="D318" s="43" t="s">
        <v>3665</v>
      </c>
      <c r="E318" s="44" t="s">
        <v>3666</v>
      </c>
      <c r="F318" s="44" t="s">
        <v>3666</v>
      </c>
      <c r="G318" s="45">
        <v>1</v>
      </c>
      <c r="H318" s="86" t="s">
        <v>134</v>
      </c>
      <c r="I318" s="44" t="s">
        <v>2850</v>
      </c>
      <c r="J318" s="44" t="s">
        <v>1697</v>
      </c>
      <c r="K318" s="44" t="s">
        <v>205</v>
      </c>
      <c r="L318" s="43" t="s">
        <v>4168</v>
      </c>
      <c r="M318" s="44" t="s">
        <v>638</v>
      </c>
      <c r="N318" s="43" t="s">
        <v>4168</v>
      </c>
      <c r="O318" s="44" t="s">
        <v>4330</v>
      </c>
      <c r="P318" s="42" t="s">
        <v>4331</v>
      </c>
      <c r="Q318" s="42" t="s">
        <v>5297</v>
      </c>
      <c r="R318" s="43"/>
      <c r="S318" s="43"/>
      <c r="T318" s="44" t="s">
        <v>5298</v>
      </c>
      <c r="U318" s="44" t="s">
        <v>6479</v>
      </c>
      <c r="V318" s="43" t="s">
        <v>6480</v>
      </c>
      <c r="W318" s="43" t="s">
        <v>6481</v>
      </c>
      <c r="X318" s="43">
        <v>0</v>
      </c>
      <c r="Y318" s="43" t="s">
        <v>6480</v>
      </c>
      <c r="Z318" s="44" t="s">
        <v>2041</v>
      </c>
      <c r="AA318" s="44" t="s">
        <v>2042</v>
      </c>
      <c r="AB318" s="46" t="s">
        <v>2043</v>
      </c>
      <c r="AC318" s="47" t="s">
        <v>2044</v>
      </c>
      <c r="AD318" s="44" t="s">
        <v>2045</v>
      </c>
      <c r="AE318" s="44" t="s">
        <v>2605</v>
      </c>
      <c r="AF318" s="47" t="s">
        <v>1825</v>
      </c>
      <c r="AG318" s="47" t="s">
        <v>1826</v>
      </c>
      <c r="AH318" s="44" t="s">
        <v>1757</v>
      </c>
      <c r="AI318" s="44" t="s">
        <v>2528</v>
      </c>
      <c r="AJ318" s="44" t="s">
        <v>1414</v>
      </c>
      <c r="AK318" s="44" t="s">
        <v>2515</v>
      </c>
      <c r="AL318" s="44">
        <v>2</v>
      </c>
      <c r="AM318" s="44" t="s">
        <v>2778</v>
      </c>
      <c r="AN318" s="44">
        <v>4</v>
      </c>
      <c r="AO318" s="44" t="s">
        <v>2779</v>
      </c>
      <c r="AP318" s="44">
        <v>1</v>
      </c>
      <c r="AQ318" s="44" t="s">
        <v>2789</v>
      </c>
      <c r="AR318" s="44" t="s">
        <v>7525</v>
      </c>
      <c r="AS318" s="44" t="s">
        <v>7526</v>
      </c>
      <c r="AT318" s="44" t="s">
        <v>7525</v>
      </c>
      <c r="AU318" s="44" t="s">
        <v>7526</v>
      </c>
      <c r="AV318" s="44" t="s">
        <v>8081</v>
      </c>
      <c r="AW318" s="44" t="s">
        <v>6480</v>
      </c>
      <c r="AX318" s="44" t="s">
        <v>7525</v>
      </c>
      <c r="AY318" s="44" t="s">
        <v>8081</v>
      </c>
      <c r="AZ318" s="44" t="s">
        <v>9207</v>
      </c>
      <c r="BA318" s="48" t="s">
        <v>134</v>
      </c>
      <c r="BB318" s="48" t="s">
        <v>128</v>
      </c>
      <c r="BC318" s="48" t="s">
        <v>1758</v>
      </c>
      <c r="BD318" s="48" t="s">
        <v>2257</v>
      </c>
      <c r="BE318" s="48" t="s">
        <v>1895</v>
      </c>
      <c r="BF318" s="48" t="s">
        <v>138</v>
      </c>
      <c r="BG318" s="44" t="s">
        <v>9208</v>
      </c>
      <c r="BH318" s="44" t="s">
        <v>9209</v>
      </c>
      <c r="BI318" s="48" t="s">
        <v>6480</v>
      </c>
      <c r="BJ318" s="48" t="s">
        <v>6480</v>
      </c>
      <c r="BK318" s="44" t="s">
        <v>7525</v>
      </c>
      <c r="BL318" s="44" t="s">
        <v>7525</v>
      </c>
      <c r="BM318" s="44" t="s">
        <v>1761</v>
      </c>
      <c r="BN318" s="44">
        <v>7820877</v>
      </c>
      <c r="BO318" s="74">
        <v>56</v>
      </c>
      <c r="BP318" s="74">
        <v>3</v>
      </c>
      <c r="BQ318" s="44" t="s">
        <v>2832</v>
      </c>
      <c r="BR318" s="74">
        <v>5</v>
      </c>
      <c r="BS318" s="44" t="s">
        <v>2837</v>
      </c>
      <c r="BT318" s="74">
        <v>5</v>
      </c>
      <c r="BU318" s="44" t="s">
        <v>2838</v>
      </c>
      <c r="BV318" s="44" t="s">
        <v>9704</v>
      </c>
      <c r="BW318" s="44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53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33"/>
      <c r="DR318" s="33"/>
      <c r="DS318" s="33"/>
      <c r="DT318" s="15"/>
      <c r="DU318" s="15"/>
      <c r="DV318" s="15"/>
      <c r="DW318" s="30"/>
      <c r="DX318" s="15"/>
      <c r="DY318" s="31"/>
      <c r="DZ318" s="15"/>
      <c r="EA318" s="39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61" t="str">
        <f t="shared" ref="EQ318:EQ326" si="176">IF(CE318=1,EP318,IF(CB318=1,EO318,""))</f>
        <v/>
      </c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  <c r="FU318" s="15"/>
      <c r="FV318" s="15"/>
      <c r="FW318" s="15"/>
      <c r="FX318" s="15"/>
      <c r="FY318" s="15"/>
      <c r="FZ318" s="15"/>
      <c r="GA318" s="15"/>
      <c r="GB318" s="32"/>
      <c r="GC318" s="32"/>
      <c r="GD318" s="72">
        <f t="shared" ref="GD318:GD326" si="177">NETWORKDAYS.INTL(GB318,GC318,1)</f>
        <v>0</v>
      </c>
      <c r="GE318" s="29"/>
      <c r="GF318" s="29"/>
      <c r="GG318" s="61" t="str">
        <f t="shared" si="174"/>
        <v/>
      </c>
      <c r="GH318" s="61" t="str">
        <f t="shared" si="175"/>
        <v/>
      </c>
    </row>
    <row r="319" spans="1:190" s="69" customFormat="1" x14ac:dyDescent="0.3">
      <c r="A319" s="84">
        <v>2827</v>
      </c>
      <c r="B319" s="42" t="s">
        <v>2503</v>
      </c>
      <c r="C319" s="85">
        <v>13706463091</v>
      </c>
      <c r="D319" s="43" t="s">
        <v>3667</v>
      </c>
      <c r="E319" s="44" t="s">
        <v>3668</v>
      </c>
      <c r="F319" s="44" t="s">
        <v>3669</v>
      </c>
      <c r="G319" s="45">
        <v>2</v>
      </c>
      <c r="H319" s="86" t="s">
        <v>128</v>
      </c>
      <c r="I319" s="44" t="s">
        <v>2854</v>
      </c>
      <c r="J319" s="44" t="s">
        <v>1697</v>
      </c>
      <c r="K319" s="44" t="s">
        <v>167</v>
      </c>
      <c r="L319" s="43" t="s">
        <v>4157</v>
      </c>
      <c r="M319" s="44" t="s">
        <v>450</v>
      </c>
      <c r="N319" s="43" t="s">
        <v>4157</v>
      </c>
      <c r="O319" s="44" t="s">
        <v>4158</v>
      </c>
      <c r="P319" s="42" t="s">
        <v>4159</v>
      </c>
      <c r="Q319" s="42">
        <v>0</v>
      </c>
      <c r="R319" s="43"/>
      <c r="S319" s="43"/>
      <c r="T319" s="44" t="s">
        <v>5299</v>
      </c>
      <c r="U319" s="44" t="s">
        <v>6482</v>
      </c>
      <c r="V319" s="43" t="s">
        <v>6483</v>
      </c>
      <c r="W319" s="43" t="s">
        <v>6484</v>
      </c>
      <c r="X319" s="43">
        <v>0</v>
      </c>
      <c r="Y319" s="43" t="s">
        <v>6483</v>
      </c>
      <c r="Z319" s="44" t="s">
        <v>2763</v>
      </c>
      <c r="AA319" s="44" t="s">
        <v>2764</v>
      </c>
      <c r="AB319" s="46" t="s">
        <v>2765</v>
      </c>
      <c r="AC319" s="47" t="s">
        <v>2766</v>
      </c>
      <c r="AD319" s="44" t="s">
        <v>2767</v>
      </c>
      <c r="AE319" s="44" t="s">
        <v>2768</v>
      </c>
      <c r="AF319" s="47" t="s">
        <v>2579</v>
      </c>
      <c r="AG319" s="47" t="s">
        <v>2580</v>
      </c>
      <c r="AH319" s="44" t="s">
        <v>2581</v>
      </c>
      <c r="AI319" s="44" t="s">
        <v>2582</v>
      </c>
      <c r="AJ319" s="44" t="s">
        <v>1404</v>
      </c>
      <c r="AK319" s="44" t="s">
        <v>2583</v>
      </c>
      <c r="AL319" s="44">
        <v>2</v>
      </c>
      <c r="AM319" s="44" t="s">
        <v>2778</v>
      </c>
      <c r="AN319" s="44">
        <v>4</v>
      </c>
      <c r="AO319" s="44" t="s">
        <v>2779</v>
      </c>
      <c r="AP319" s="44">
        <v>1</v>
      </c>
      <c r="AQ319" s="44" t="s">
        <v>2789</v>
      </c>
      <c r="AR319" s="44" t="s">
        <v>7527</v>
      </c>
      <c r="AS319" s="44">
        <v>0</v>
      </c>
      <c r="AT319" s="44" t="s">
        <v>7527</v>
      </c>
      <c r="AU319" s="44">
        <v>0</v>
      </c>
      <c r="AV319" s="44" t="s">
        <v>8082</v>
      </c>
      <c r="AW319" s="44">
        <v>0</v>
      </c>
      <c r="AX319" s="44">
        <v>0</v>
      </c>
      <c r="AY319" s="44" t="s">
        <v>9195</v>
      </c>
      <c r="AZ319" s="44" t="s">
        <v>9195</v>
      </c>
      <c r="BA319" s="48" t="s">
        <v>136</v>
      </c>
      <c r="BB319" s="48" t="s">
        <v>128</v>
      </c>
      <c r="BC319" s="48" t="s">
        <v>1758</v>
      </c>
      <c r="BD319" s="48" t="s">
        <v>1941</v>
      </c>
      <c r="BE319" s="48" t="s">
        <v>1760</v>
      </c>
      <c r="BF319" s="48" t="s">
        <v>134</v>
      </c>
      <c r="BG319" s="44" t="s">
        <v>9210</v>
      </c>
      <c r="BH319" s="44" t="s">
        <v>9211</v>
      </c>
      <c r="BI319" s="48" t="s">
        <v>6483</v>
      </c>
      <c r="BJ319" s="48" t="s">
        <v>6483</v>
      </c>
      <c r="BK319" s="44" t="s">
        <v>7527</v>
      </c>
      <c r="BL319" s="44" t="s">
        <v>7527</v>
      </c>
      <c r="BM319" s="44" t="s">
        <v>2827</v>
      </c>
      <c r="BN319" s="44">
        <v>6287810</v>
      </c>
      <c r="BO319" s="74">
        <v>54</v>
      </c>
      <c r="BP319" s="74">
        <v>3</v>
      </c>
      <c r="BQ319" s="44" t="s">
        <v>2832</v>
      </c>
      <c r="BR319" s="74">
        <v>5</v>
      </c>
      <c r="BS319" s="44" t="s">
        <v>2837</v>
      </c>
      <c r="BT319" s="74">
        <v>5</v>
      </c>
      <c r="BU319" s="44" t="s">
        <v>2838</v>
      </c>
      <c r="BV319" s="44" t="s">
        <v>9703</v>
      </c>
      <c r="BW319" s="44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53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33"/>
      <c r="DR319" s="33"/>
      <c r="DS319" s="33"/>
      <c r="DT319" s="15"/>
      <c r="DU319" s="15"/>
      <c r="DV319" s="15"/>
      <c r="DW319" s="30"/>
      <c r="DX319" s="15"/>
      <c r="DY319" s="31"/>
      <c r="DZ319" s="15"/>
      <c r="EA319" s="39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61" t="str">
        <f t="shared" si="176"/>
        <v/>
      </c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  <c r="FU319" s="15"/>
      <c r="FV319" s="15"/>
      <c r="FW319" s="15"/>
      <c r="FX319" s="15"/>
      <c r="FY319" s="15"/>
      <c r="FZ319" s="15"/>
      <c r="GA319" s="15"/>
      <c r="GB319" s="32"/>
      <c r="GC319" s="32"/>
      <c r="GD319" s="72">
        <f t="shared" si="177"/>
        <v>0</v>
      </c>
      <c r="GE319" s="29"/>
      <c r="GF319" s="29"/>
      <c r="GG319" s="61" t="str">
        <f t="shared" ref="GG319:GG326" si="178">CONCATENATE(FC319,FD319,FE319,FF319)</f>
        <v/>
      </c>
      <c r="GH319" s="61" t="str">
        <f t="shared" ref="GH319:GH326" si="179">CONCATENATE(FQ319,FR319,FS319,FT319)</f>
        <v/>
      </c>
    </row>
    <row r="320" spans="1:190" s="69" customFormat="1" x14ac:dyDescent="0.3">
      <c r="A320" s="84">
        <v>2839</v>
      </c>
      <c r="B320" s="42" t="s">
        <v>2504</v>
      </c>
      <c r="C320" s="85">
        <v>14680370070</v>
      </c>
      <c r="D320" s="43" t="s">
        <v>3670</v>
      </c>
      <c r="E320" s="44" t="s">
        <v>3671</v>
      </c>
      <c r="F320" s="44" t="s">
        <v>3671</v>
      </c>
      <c r="G320" s="45">
        <v>1</v>
      </c>
      <c r="H320" s="86" t="s">
        <v>134</v>
      </c>
      <c r="I320" s="44" t="s">
        <v>2850</v>
      </c>
      <c r="J320" s="44" t="s">
        <v>1697</v>
      </c>
      <c r="K320" s="44" t="s">
        <v>205</v>
      </c>
      <c r="L320" s="43" t="s">
        <v>4168</v>
      </c>
      <c r="M320" s="44" t="s">
        <v>638</v>
      </c>
      <c r="N320" s="43" t="s">
        <v>4168</v>
      </c>
      <c r="O320" s="44" t="s">
        <v>4431</v>
      </c>
      <c r="P320" s="42" t="s">
        <v>4432</v>
      </c>
      <c r="Q320" s="42" t="s">
        <v>4433</v>
      </c>
      <c r="R320" s="43" t="s">
        <v>5300</v>
      </c>
      <c r="S320" s="43" t="s">
        <v>5301</v>
      </c>
      <c r="T320" s="44" t="s">
        <v>5302</v>
      </c>
      <c r="U320" s="44"/>
      <c r="V320" s="43" t="s">
        <v>6485</v>
      </c>
      <c r="W320" s="43">
        <v>0</v>
      </c>
      <c r="X320" s="43">
        <v>0</v>
      </c>
      <c r="Y320" s="43"/>
      <c r="Z320" s="44" t="s">
        <v>2743</v>
      </c>
      <c r="AA320" s="44" t="s">
        <v>2744</v>
      </c>
      <c r="AB320" s="46" t="s">
        <v>2745</v>
      </c>
      <c r="AC320" s="47" t="s">
        <v>2746</v>
      </c>
      <c r="AD320" s="44" t="s">
        <v>2416</v>
      </c>
      <c r="AE320" s="44" t="s">
        <v>2708</v>
      </c>
      <c r="AF320" s="47" t="s">
        <v>2418</v>
      </c>
      <c r="AG320" s="47" t="s">
        <v>2417</v>
      </c>
      <c r="AH320" s="44" t="s">
        <v>1976</v>
      </c>
      <c r="AI320" s="44" t="s">
        <v>2521</v>
      </c>
      <c r="AJ320" s="44" t="s">
        <v>1432</v>
      </c>
      <c r="AK320" s="44" t="s">
        <v>2522</v>
      </c>
      <c r="AL320" s="44">
        <v>2</v>
      </c>
      <c r="AM320" s="44" t="s">
        <v>2778</v>
      </c>
      <c r="AN320" s="44">
        <v>4</v>
      </c>
      <c r="AO320" s="44" t="s">
        <v>2779</v>
      </c>
      <c r="AP320" s="44">
        <v>1</v>
      </c>
      <c r="AQ320" s="44" t="s">
        <v>2789</v>
      </c>
      <c r="AR320" s="44" t="s">
        <v>7528</v>
      </c>
      <c r="AS320" s="44">
        <v>0</v>
      </c>
      <c r="AT320" s="44"/>
      <c r="AU320" s="44"/>
      <c r="AV320" s="44" t="s">
        <v>8083</v>
      </c>
      <c r="AW320" s="44">
        <v>0</v>
      </c>
      <c r="AX320" s="44">
        <v>0</v>
      </c>
      <c r="AY320" s="44"/>
      <c r="AZ320" s="44"/>
      <c r="BA320" s="48"/>
      <c r="BB320" s="48"/>
      <c r="BC320" s="48"/>
      <c r="BD320" s="48"/>
      <c r="BE320" s="48"/>
      <c r="BF320" s="48"/>
      <c r="BG320" s="44"/>
      <c r="BH320" s="44"/>
      <c r="BI320" s="48"/>
      <c r="BJ320" s="48"/>
      <c r="BK320" s="44"/>
      <c r="BL320" s="44"/>
      <c r="BM320" s="44" t="s">
        <v>1851</v>
      </c>
      <c r="BN320" s="44">
        <v>2505423</v>
      </c>
      <c r="BO320" s="74">
        <v>13</v>
      </c>
      <c r="BP320" s="74">
        <v>2</v>
      </c>
      <c r="BQ320" s="44" t="s">
        <v>2833</v>
      </c>
      <c r="BR320" s="74">
        <v>4</v>
      </c>
      <c r="BS320" s="44" t="s">
        <v>2839</v>
      </c>
      <c r="BT320" s="74">
        <v>4</v>
      </c>
      <c r="BU320" s="44" t="s">
        <v>2840</v>
      </c>
      <c r="BV320" s="44" t="s">
        <v>9704</v>
      </c>
      <c r="BW320" s="44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53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33"/>
      <c r="DR320" s="33"/>
      <c r="DS320" s="33"/>
      <c r="DT320" s="15"/>
      <c r="DU320" s="15"/>
      <c r="DV320" s="15"/>
      <c r="DW320" s="30"/>
      <c r="DX320" s="15"/>
      <c r="DY320" s="31"/>
      <c r="DZ320" s="15"/>
      <c r="EA320" s="39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61" t="str">
        <f t="shared" si="176"/>
        <v/>
      </c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  <c r="FU320" s="15"/>
      <c r="FV320" s="15"/>
      <c r="FW320" s="15"/>
      <c r="FX320" s="15"/>
      <c r="FY320" s="15"/>
      <c r="FZ320" s="15"/>
      <c r="GA320" s="15"/>
      <c r="GB320" s="32"/>
      <c r="GC320" s="32"/>
      <c r="GD320" s="72">
        <f t="shared" si="177"/>
        <v>0</v>
      </c>
      <c r="GE320" s="29"/>
      <c r="GF320" s="29"/>
      <c r="GG320" s="61" t="str">
        <f t="shared" si="178"/>
        <v/>
      </c>
      <c r="GH320" s="61" t="str">
        <f t="shared" si="179"/>
        <v/>
      </c>
    </row>
    <row r="321" spans="1:190" s="69" customFormat="1" x14ac:dyDescent="0.3">
      <c r="A321" s="84">
        <v>2844</v>
      </c>
      <c r="B321" s="42" t="s">
        <v>2503</v>
      </c>
      <c r="C321" s="85">
        <v>13825901170</v>
      </c>
      <c r="D321" s="43" t="s">
        <v>3672</v>
      </c>
      <c r="E321" s="44" t="s">
        <v>3673</v>
      </c>
      <c r="F321" s="44" t="s">
        <v>3674</v>
      </c>
      <c r="G321" s="45">
        <v>3</v>
      </c>
      <c r="H321" s="86" t="s">
        <v>128</v>
      </c>
      <c r="I321" s="44" t="s">
        <v>2854</v>
      </c>
      <c r="J321" s="44" t="s">
        <v>1697</v>
      </c>
      <c r="K321" s="44" t="s">
        <v>153</v>
      </c>
      <c r="L321" s="43" t="s">
        <v>4163</v>
      </c>
      <c r="M321" s="44" t="s">
        <v>377</v>
      </c>
      <c r="N321" s="43" t="s">
        <v>4163</v>
      </c>
      <c r="O321" s="44" t="s">
        <v>4197</v>
      </c>
      <c r="P321" s="42" t="s">
        <v>4198</v>
      </c>
      <c r="Q321" s="42" t="s">
        <v>4217</v>
      </c>
      <c r="R321" s="43"/>
      <c r="S321" s="43"/>
      <c r="T321" s="44" t="s">
        <v>5303</v>
      </c>
      <c r="U321" s="44" t="s">
        <v>6486</v>
      </c>
      <c r="V321" s="43" t="s">
        <v>6487</v>
      </c>
      <c r="W321" s="43" t="s">
        <v>6488</v>
      </c>
      <c r="X321" s="43">
        <v>0</v>
      </c>
      <c r="Y321" s="43" t="s">
        <v>6489</v>
      </c>
      <c r="Z321" s="44" t="s">
        <v>6954</v>
      </c>
      <c r="AA321" s="44" t="s">
        <v>6955</v>
      </c>
      <c r="AB321" s="46" t="s">
        <v>6956</v>
      </c>
      <c r="AC321" s="47" t="s">
        <v>6957</v>
      </c>
      <c r="AD321" s="44" t="s">
        <v>6958</v>
      </c>
      <c r="AE321" s="44" t="s">
        <v>6959</v>
      </c>
      <c r="AF321" s="47" t="s">
        <v>6960</v>
      </c>
      <c r="AG321" s="47" t="s">
        <v>6961</v>
      </c>
      <c r="AH321" s="44" t="s">
        <v>2168</v>
      </c>
      <c r="AI321" s="44" t="s">
        <v>2637</v>
      </c>
      <c r="AJ321" s="44" t="s">
        <v>1406</v>
      </c>
      <c r="AK321" s="44" t="s">
        <v>1749</v>
      </c>
      <c r="AL321" s="44">
        <v>2</v>
      </c>
      <c r="AM321" s="44" t="s">
        <v>2778</v>
      </c>
      <c r="AN321" s="44">
        <v>4</v>
      </c>
      <c r="AO321" s="44" t="s">
        <v>2779</v>
      </c>
      <c r="AP321" s="44">
        <v>1</v>
      </c>
      <c r="AQ321" s="44" t="s">
        <v>2789</v>
      </c>
      <c r="AR321" s="44" t="s">
        <v>7529</v>
      </c>
      <c r="AS321" s="44" t="s">
        <v>7530</v>
      </c>
      <c r="AT321" s="44" t="s">
        <v>7529</v>
      </c>
      <c r="AU321" s="44" t="s">
        <v>7530</v>
      </c>
      <c r="AV321" s="44" t="s">
        <v>8084</v>
      </c>
      <c r="AW321" s="44" t="s">
        <v>8361</v>
      </c>
      <c r="AX321" s="44" t="s">
        <v>7529</v>
      </c>
      <c r="AY321" s="44" t="s">
        <v>8084</v>
      </c>
      <c r="AZ321" s="44" t="s">
        <v>8084</v>
      </c>
      <c r="BA321" s="48" t="s">
        <v>144</v>
      </c>
      <c r="BB321" s="48" t="s">
        <v>128</v>
      </c>
      <c r="BC321" s="48" t="s">
        <v>1758</v>
      </c>
      <c r="BD321" s="48" t="s">
        <v>2805</v>
      </c>
      <c r="BE321" s="48" t="s">
        <v>1770</v>
      </c>
      <c r="BF321" s="48" t="s">
        <v>131</v>
      </c>
      <c r="BG321" s="44" t="s">
        <v>9212</v>
      </c>
      <c r="BH321" s="44" t="s">
        <v>9213</v>
      </c>
      <c r="BI321" s="48" t="s">
        <v>8361</v>
      </c>
      <c r="BJ321" s="48" t="s">
        <v>8361</v>
      </c>
      <c r="BK321" s="44" t="s">
        <v>7529</v>
      </c>
      <c r="BL321" s="44" t="s">
        <v>7529</v>
      </c>
      <c r="BM321" s="44" t="s">
        <v>2826</v>
      </c>
      <c r="BN321" s="44">
        <v>10619909</v>
      </c>
      <c r="BO321" s="74">
        <v>98</v>
      </c>
      <c r="BP321" s="74">
        <v>3</v>
      </c>
      <c r="BQ321" s="44" t="s">
        <v>2832</v>
      </c>
      <c r="BR321" s="74">
        <v>5</v>
      </c>
      <c r="BS321" s="44" t="s">
        <v>2837</v>
      </c>
      <c r="BT321" s="74">
        <v>5</v>
      </c>
      <c r="BU321" s="44" t="s">
        <v>2838</v>
      </c>
      <c r="BV321" s="44" t="s">
        <v>9703</v>
      </c>
      <c r="BW321" s="44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53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33"/>
      <c r="DR321" s="33"/>
      <c r="DS321" s="33"/>
      <c r="DT321" s="15"/>
      <c r="DU321" s="15"/>
      <c r="DV321" s="15"/>
      <c r="DW321" s="30"/>
      <c r="DX321" s="15"/>
      <c r="DY321" s="31"/>
      <c r="DZ321" s="15"/>
      <c r="EA321" s="39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61" t="str">
        <f t="shared" si="176"/>
        <v/>
      </c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  <c r="FU321" s="15"/>
      <c r="FV321" s="15"/>
      <c r="FW321" s="15"/>
      <c r="FX321" s="15"/>
      <c r="FY321" s="15"/>
      <c r="FZ321" s="15"/>
      <c r="GA321" s="15"/>
      <c r="GB321" s="32"/>
      <c r="GC321" s="32"/>
      <c r="GD321" s="72">
        <f t="shared" si="177"/>
        <v>0</v>
      </c>
      <c r="GE321" s="29"/>
      <c r="GF321" s="29"/>
      <c r="GG321" s="61" t="str">
        <f t="shared" si="178"/>
        <v/>
      </c>
      <c r="GH321" s="61" t="str">
        <f t="shared" si="179"/>
        <v/>
      </c>
    </row>
    <row r="322" spans="1:190" s="69" customFormat="1" x14ac:dyDescent="0.3">
      <c r="A322" s="84">
        <v>2848</v>
      </c>
      <c r="B322" s="42" t="s">
        <v>1736</v>
      </c>
      <c r="C322" s="85">
        <v>14847775077</v>
      </c>
      <c r="D322" s="43" t="s">
        <v>3675</v>
      </c>
      <c r="E322" s="44" t="s">
        <v>3676</v>
      </c>
      <c r="F322" s="44" t="s">
        <v>3677</v>
      </c>
      <c r="G322" s="45">
        <v>3</v>
      </c>
      <c r="H322" s="86" t="s">
        <v>134</v>
      </c>
      <c r="I322" s="44" t="s">
        <v>2850</v>
      </c>
      <c r="J322" s="44" t="s">
        <v>1697</v>
      </c>
      <c r="K322" s="44" t="s">
        <v>210</v>
      </c>
      <c r="L322" s="43" t="s">
        <v>4384</v>
      </c>
      <c r="M322" s="44" t="s">
        <v>653</v>
      </c>
      <c r="N322" s="43" t="s">
        <v>4384</v>
      </c>
      <c r="O322" s="44" t="s">
        <v>5304</v>
      </c>
      <c r="P322" s="42" t="s">
        <v>5305</v>
      </c>
      <c r="Q322" s="42" t="s">
        <v>5306</v>
      </c>
      <c r="R322" s="43" t="s">
        <v>5307</v>
      </c>
      <c r="S322" s="43" t="s">
        <v>5308</v>
      </c>
      <c r="T322" s="44" t="s">
        <v>5309</v>
      </c>
      <c r="U322" s="44" t="s">
        <v>6490</v>
      </c>
      <c r="V322" s="43" t="s">
        <v>6491</v>
      </c>
      <c r="W322" s="43">
        <v>0</v>
      </c>
      <c r="X322" s="43">
        <v>0</v>
      </c>
      <c r="Y322" s="43" t="s">
        <v>6492</v>
      </c>
      <c r="Z322" s="44" t="s">
        <v>2142</v>
      </c>
      <c r="AA322" s="44" t="s">
        <v>2632</v>
      </c>
      <c r="AB322" s="46" t="s">
        <v>2143</v>
      </c>
      <c r="AC322" s="47" t="s">
        <v>2144</v>
      </c>
      <c r="AD322" s="44" t="s">
        <v>2145</v>
      </c>
      <c r="AE322" s="44" t="s">
        <v>2633</v>
      </c>
      <c r="AF322" s="47" t="s">
        <v>2146</v>
      </c>
      <c r="AG322" s="47" t="s">
        <v>2144</v>
      </c>
      <c r="AH322" s="44" t="s">
        <v>2147</v>
      </c>
      <c r="AI322" s="44" t="s">
        <v>2561</v>
      </c>
      <c r="AJ322" s="44" t="s">
        <v>1424</v>
      </c>
      <c r="AK322" s="44" t="s">
        <v>2562</v>
      </c>
      <c r="AL322" s="44">
        <v>2</v>
      </c>
      <c r="AM322" s="44" t="s">
        <v>2778</v>
      </c>
      <c r="AN322" s="44">
        <v>4</v>
      </c>
      <c r="AO322" s="44" t="s">
        <v>2779</v>
      </c>
      <c r="AP322" s="44">
        <v>1</v>
      </c>
      <c r="AQ322" s="44" t="s">
        <v>2789</v>
      </c>
      <c r="AR322" s="44" t="s">
        <v>7531</v>
      </c>
      <c r="AS322" s="44" t="s">
        <v>7532</v>
      </c>
      <c r="AT322" s="44" t="s">
        <v>7533</v>
      </c>
      <c r="AU322" s="44" t="s">
        <v>2791</v>
      </c>
      <c r="AV322" s="44" t="s">
        <v>8085</v>
      </c>
      <c r="AW322" s="44">
        <v>0</v>
      </c>
      <c r="AX322" s="44">
        <v>0</v>
      </c>
      <c r="AY322" s="44" t="s">
        <v>8085</v>
      </c>
      <c r="AZ322" s="44"/>
      <c r="BA322" s="48" t="s">
        <v>134</v>
      </c>
      <c r="BB322" s="48" t="s">
        <v>133</v>
      </c>
      <c r="BC322" s="48" t="s">
        <v>1758</v>
      </c>
      <c r="BD322" s="48" t="s">
        <v>1748</v>
      </c>
      <c r="BE322" s="48" t="s">
        <v>1760</v>
      </c>
      <c r="BF322" s="48" t="s">
        <v>135</v>
      </c>
      <c r="BG322" s="44" t="s">
        <v>6490</v>
      </c>
      <c r="BH322" s="44" t="s">
        <v>9214</v>
      </c>
      <c r="BI322" s="48" t="s">
        <v>6492</v>
      </c>
      <c r="BJ322" s="48" t="s">
        <v>9215</v>
      </c>
      <c r="BK322" s="44" t="s">
        <v>7533</v>
      </c>
      <c r="BL322" s="44" t="s">
        <v>7533</v>
      </c>
      <c r="BM322" s="44" t="s">
        <v>1851</v>
      </c>
      <c r="BN322" s="44">
        <v>4011151</v>
      </c>
      <c r="BO322" s="74">
        <v>35</v>
      </c>
      <c r="BP322" s="74">
        <v>2</v>
      </c>
      <c r="BQ322" s="44" t="s">
        <v>2833</v>
      </c>
      <c r="BR322" s="74">
        <v>4</v>
      </c>
      <c r="BS322" s="44" t="s">
        <v>2839</v>
      </c>
      <c r="BT322" s="74">
        <v>4</v>
      </c>
      <c r="BU322" s="44" t="s">
        <v>2840</v>
      </c>
      <c r="BV322" s="44" t="s">
        <v>9704</v>
      </c>
      <c r="BW322" s="44"/>
      <c r="BX322" s="15"/>
      <c r="BY322" s="15"/>
      <c r="BZ322" s="15"/>
      <c r="CA322" s="15"/>
      <c r="CB322" s="15"/>
      <c r="CC322" s="15"/>
      <c r="CD322" s="15"/>
      <c r="CE322" s="15"/>
      <c r="CF322" s="15"/>
      <c r="CG322" s="15"/>
      <c r="CH322" s="15"/>
      <c r="CI322" s="15"/>
      <c r="CJ322" s="15"/>
      <c r="CK322" s="15"/>
      <c r="CL322" s="15"/>
      <c r="CM322" s="15"/>
      <c r="CN322" s="15"/>
      <c r="CO322" s="15"/>
      <c r="CP322" s="53"/>
      <c r="CQ322" s="15"/>
      <c r="CR322" s="15"/>
      <c r="CS322" s="15"/>
      <c r="CT322" s="15"/>
      <c r="CU322" s="15"/>
      <c r="CV322" s="15"/>
      <c r="CW322" s="15"/>
      <c r="CX322" s="15"/>
      <c r="CY322" s="15"/>
      <c r="CZ322" s="15"/>
      <c r="DA322" s="15"/>
      <c r="DB322" s="15"/>
      <c r="DC322" s="15"/>
      <c r="DD322" s="15"/>
      <c r="DE322" s="15"/>
      <c r="DF322" s="15"/>
      <c r="DG322" s="15"/>
      <c r="DH322" s="15"/>
      <c r="DI322" s="15"/>
      <c r="DJ322" s="15"/>
      <c r="DK322" s="15"/>
      <c r="DL322" s="15"/>
      <c r="DM322" s="15"/>
      <c r="DN322" s="15"/>
      <c r="DO322" s="15"/>
      <c r="DP322" s="15"/>
      <c r="DQ322" s="33"/>
      <c r="DR322" s="33"/>
      <c r="DS322" s="33"/>
      <c r="DT322" s="15"/>
      <c r="DU322" s="15"/>
      <c r="DV322" s="15"/>
      <c r="DW322" s="30"/>
      <c r="DX322" s="15"/>
      <c r="DY322" s="31"/>
      <c r="DZ322" s="15"/>
      <c r="EA322" s="39"/>
      <c r="EB322" s="15"/>
      <c r="EC322" s="15"/>
      <c r="ED322" s="15"/>
      <c r="EE322" s="15"/>
      <c r="EF322" s="15"/>
      <c r="EG322" s="15"/>
      <c r="EH322" s="15"/>
      <c r="EI322" s="15"/>
      <c r="EJ322" s="15"/>
      <c r="EK322" s="15"/>
      <c r="EL322" s="15"/>
      <c r="EM322" s="15"/>
      <c r="EN322" s="15"/>
      <c r="EO322" s="15"/>
      <c r="EP322" s="15"/>
      <c r="EQ322" s="61" t="str">
        <f t="shared" si="176"/>
        <v/>
      </c>
      <c r="ER322" s="15"/>
      <c r="ES322" s="15"/>
      <c r="ET322" s="15"/>
      <c r="EU322" s="15"/>
      <c r="EV322" s="15"/>
      <c r="EW322" s="15"/>
      <c r="EX322" s="15"/>
      <c r="EY322" s="15"/>
      <c r="EZ322" s="15"/>
      <c r="FA322" s="15"/>
      <c r="FB322" s="15"/>
      <c r="FC322" s="15"/>
      <c r="FD322" s="15"/>
      <c r="FE322" s="15"/>
      <c r="FF322" s="15"/>
      <c r="FG322" s="15"/>
      <c r="FH322" s="15"/>
      <c r="FI322" s="15"/>
      <c r="FJ322" s="15"/>
      <c r="FK322" s="15"/>
      <c r="FL322" s="15"/>
      <c r="FM322" s="15"/>
      <c r="FN322" s="15"/>
      <c r="FO322" s="15"/>
      <c r="FP322" s="15"/>
      <c r="FQ322" s="15"/>
      <c r="FR322" s="15"/>
      <c r="FS322" s="15"/>
      <c r="FT322" s="15"/>
      <c r="FU322" s="15"/>
      <c r="FV322" s="15"/>
      <c r="FW322" s="15"/>
      <c r="FX322" s="15"/>
      <c r="FY322" s="15"/>
      <c r="FZ322" s="15"/>
      <c r="GA322" s="15"/>
      <c r="GB322" s="32"/>
      <c r="GC322" s="32"/>
      <c r="GD322" s="72">
        <f t="shared" si="177"/>
        <v>0</v>
      </c>
      <c r="GE322" s="29"/>
      <c r="GF322" s="29"/>
      <c r="GG322" s="61" t="str">
        <f t="shared" si="178"/>
        <v/>
      </c>
      <c r="GH322" s="61" t="str">
        <f t="shared" si="179"/>
        <v/>
      </c>
    </row>
    <row r="323" spans="1:190" s="69" customFormat="1" x14ac:dyDescent="0.3">
      <c r="A323" s="84">
        <v>2857</v>
      </c>
      <c r="B323" s="42" t="s">
        <v>2503</v>
      </c>
      <c r="C323" s="85">
        <v>13603046018</v>
      </c>
      <c r="D323" s="43" t="s">
        <v>3678</v>
      </c>
      <c r="E323" s="44" t="s">
        <v>3679</v>
      </c>
      <c r="F323" s="44" t="s">
        <v>3680</v>
      </c>
      <c r="G323" s="45">
        <v>1</v>
      </c>
      <c r="H323" s="86" t="s">
        <v>128</v>
      </c>
      <c r="I323" s="44" t="s">
        <v>2854</v>
      </c>
      <c r="J323" s="44" t="s">
        <v>1697</v>
      </c>
      <c r="K323" s="44" t="s">
        <v>153</v>
      </c>
      <c r="L323" s="43" t="s">
        <v>4163</v>
      </c>
      <c r="M323" s="44" t="s">
        <v>377</v>
      </c>
      <c r="N323" s="43" t="s">
        <v>4163</v>
      </c>
      <c r="O323" s="44" t="s">
        <v>4604</v>
      </c>
      <c r="P323" s="42" t="s">
        <v>5116</v>
      </c>
      <c r="Q323" s="42" t="s">
        <v>5310</v>
      </c>
      <c r="R323" s="43"/>
      <c r="S323" s="43"/>
      <c r="T323" s="44" t="s">
        <v>5311</v>
      </c>
      <c r="U323" s="44" t="s">
        <v>6493</v>
      </c>
      <c r="V323" s="43" t="s">
        <v>6494</v>
      </c>
      <c r="W323" s="43" t="s">
        <v>6495</v>
      </c>
      <c r="X323" s="43">
        <v>0</v>
      </c>
      <c r="Y323" s="43" t="s">
        <v>6494</v>
      </c>
      <c r="Z323" s="44" t="s">
        <v>1879</v>
      </c>
      <c r="AA323" s="44" t="s">
        <v>2594</v>
      </c>
      <c r="AB323" s="46" t="s">
        <v>1880</v>
      </c>
      <c r="AC323" s="47" t="s">
        <v>1881</v>
      </c>
      <c r="AD323" s="44" t="s">
        <v>1882</v>
      </c>
      <c r="AE323" s="44" t="s">
        <v>2595</v>
      </c>
      <c r="AF323" s="47" t="s">
        <v>1884</v>
      </c>
      <c r="AG323" s="47" t="s">
        <v>1883</v>
      </c>
      <c r="AH323" s="44" t="s">
        <v>1885</v>
      </c>
      <c r="AI323" s="44" t="s">
        <v>2595</v>
      </c>
      <c r="AJ323" s="44" t="s">
        <v>1412</v>
      </c>
      <c r="AK323" s="44" t="s">
        <v>1820</v>
      </c>
      <c r="AL323" s="44">
        <v>2</v>
      </c>
      <c r="AM323" s="44" t="s">
        <v>2778</v>
      </c>
      <c r="AN323" s="44">
        <v>4</v>
      </c>
      <c r="AO323" s="44" t="s">
        <v>2779</v>
      </c>
      <c r="AP323" s="44">
        <v>1</v>
      </c>
      <c r="AQ323" s="44" t="s">
        <v>2789</v>
      </c>
      <c r="AR323" s="44" t="s">
        <v>7534</v>
      </c>
      <c r="AS323" s="44" t="s">
        <v>7535</v>
      </c>
      <c r="AT323" s="44" t="s">
        <v>7534</v>
      </c>
      <c r="AU323" s="44" t="s">
        <v>7535</v>
      </c>
      <c r="AV323" s="44" t="s">
        <v>8086</v>
      </c>
      <c r="AW323" s="44">
        <v>0</v>
      </c>
      <c r="AX323" s="44">
        <v>0</v>
      </c>
      <c r="AY323" s="44" t="s">
        <v>9216</v>
      </c>
      <c r="AZ323" s="44" t="s">
        <v>9216</v>
      </c>
      <c r="BA323" s="48" t="s">
        <v>128</v>
      </c>
      <c r="BB323" s="48" t="s">
        <v>128</v>
      </c>
      <c r="BC323" s="48" t="s">
        <v>1758</v>
      </c>
      <c r="BD323" s="48" t="s">
        <v>8750</v>
      </c>
      <c r="BE323" s="48" t="s">
        <v>1790</v>
      </c>
      <c r="BF323" s="48" t="s">
        <v>131</v>
      </c>
      <c r="BG323" s="44" t="s">
        <v>9217</v>
      </c>
      <c r="BH323" s="44" t="s">
        <v>9218</v>
      </c>
      <c r="BI323" s="48" t="s">
        <v>6494</v>
      </c>
      <c r="BJ323" s="48" t="s">
        <v>6494</v>
      </c>
      <c r="BK323" s="44" t="s">
        <v>7534</v>
      </c>
      <c r="BL323" s="44" t="s">
        <v>9682</v>
      </c>
      <c r="BM323" s="44" t="s">
        <v>1820</v>
      </c>
      <c r="BN323" s="44">
        <v>2096015</v>
      </c>
      <c r="BO323" s="74">
        <v>119</v>
      </c>
      <c r="BP323" s="74">
        <v>4</v>
      </c>
      <c r="BQ323" s="44" t="s">
        <v>2835</v>
      </c>
      <c r="BR323" s="74">
        <v>4</v>
      </c>
      <c r="BS323" s="44" t="s">
        <v>2839</v>
      </c>
      <c r="BT323" s="74">
        <v>4</v>
      </c>
      <c r="BU323" s="44" t="s">
        <v>2840</v>
      </c>
      <c r="BV323" s="44" t="s">
        <v>9703</v>
      </c>
      <c r="BW323" s="44"/>
      <c r="BX323" s="15"/>
      <c r="BY323" s="15"/>
      <c r="BZ323" s="15"/>
      <c r="CA323" s="15"/>
      <c r="CB323" s="15"/>
      <c r="CC323" s="15"/>
      <c r="CD323" s="15"/>
      <c r="CE323" s="15"/>
      <c r="CF323" s="15"/>
      <c r="CG323" s="15"/>
      <c r="CH323" s="15"/>
      <c r="CI323" s="15"/>
      <c r="CJ323" s="15"/>
      <c r="CK323" s="15"/>
      <c r="CL323" s="15"/>
      <c r="CM323" s="15"/>
      <c r="CN323" s="15"/>
      <c r="CO323" s="15"/>
      <c r="CP323" s="53"/>
      <c r="CQ323" s="15"/>
      <c r="CR323" s="15"/>
      <c r="CS323" s="15"/>
      <c r="CT323" s="15"/>
      <c r="CU323" s="15"/>
      <c r="CV323" s="15"/>
      <c r="CW323" s="15"/>
      <c r="CX323" s="15"/>
      <c r="CY323" s="15"/>
      <c r="CZ323" s="15"/>
      <c r="DA323" s="15"/>
      <c r="DB323" s="15"/>
      <c r="DC323" s="15"/>
      <c r="DD323" s="15"/>
      <c r="DE323" s="15"/>
      <c r="DF323" s="15"/>
      <c r="DG323" s="15"/>
      <c r="DH323" s="15"/>
      <c r="DI323" s="15"/>
      <c r="DJ323" s="15"/>
      <c r="DK323" s="15"/>
      <c r="DL323" s="15"/>
      <c r="DM323" s="15"/>
      <c r="DN323" s="15"/>
      <c r="DO323" s="15"/>
      <c r="DP323" s="15"/>
      <c r="DQ323" s="33"/>
      <c r="DR323" s="33"/>
      <c r="DS323" s="33"/>
      <c r="DT323" s="15"/>
      <c r="DU323" s="15"/>
      <c r="DV323" s="15"/>
      <c r="DW323" s="30"/>
      <c r="DX323" s="15"/>
      <c r="DY323" s="31"/>
      <c r="DZ323" s="15"/>
      <c r="EA323" s="39"/>
      <c r="EB323" s="15"/>
      <c r="EC323" s="15"/>
      <c r="ED323" s="15"/>
      <c r="EE323" s="15"/>
      <c r="EF323" s="15"/>
      <c r="EG323" s="15"/>
      <c r="EH323" s="15"/>
      <c r="EI323" s="15"/>
      <c r="EJ323" s="15"/>
      <c r="EK323" s="15"/>
      <c r="EL323" s="15"/>
      <c r="EM323" s="15"/>
      <c r="EN323" s="15"/>
      <c r="EO323" s="15"/>
      <c r="EP323" s="15"/>
      <c r="EQ323" s="61" t="str">
        <f t="shared" si="176"/>
        <v/>
      </c>
      <c r="ER323" s="15"/>
      <c r="ES323" s="15"/>
      <c r="ET323" s="15"/>
      <c r="EU323" s="15"/>
      <c r="EV323" s="15"/>
      <c r="EW323" s="15"/>
      <c r="EX323" s="15"/>
      <c r="EY323" s="15"/>
      <c r="EZ323" s="15"/>
      <c r="FA323" s="15"/>
      <c r="FB323" s="15"/>
      <c r="FC323" s="15"/>
      <c r="FD323" s="15"/>
      <c r="FE323" s="15"/>
      <c r="FF323" s="15"/>
      <c r="FG323" s="15"/>
      <c r="FH323" s="15"/>
      <c r="FI323" s="15"/>
      <c r="FJ323" s="15"/>
      <c r="FK323" s="15"/>
      <c r="FL323" s="15"/>
      <c r="FM323" s="15"/>
      <c r="FN323" s="15"/>
      <c r="FO323" s="15"/>
      <c r="FP323" s="15"/>
      <c r="FQ323" s="15"/>
      <c r="FR323" s="15"/>
      <c r="FS323" s="15"/>
      <c r="FT323" s="15"/>
      <c r="FU323" s="15"/>
      <c r="FV323" s="15"/>
      <c r="FW323" s="15"/>
      <c r="FX323" s="15"/>
      <c r="FY323" s="15"/>
      <c r="FZ323" s="15"/>
      <c r="GA323" s="15"/>
      <c r="GB323" s="32"/>
      <c r="GC323" s="32"/>
      <c r="GD323" s="72">
        <f t="shared" si="177"/>
        <v>0</v>
      </c>
      <c r="GE323" s="29"/>
      <c r="GF323" s="29"/>
      <c r="GG323" s="61" t="str">
        <f t="shared" si="178"/>
        <v/>
      </c>
      <c r="GH323" s="61" t="str">
        <f t="shared" si="179"/>
        <v/>
      </c>
    </row>
    <row r="324" spans="1:190" s="69" customFormat="1" x14ac:dyDescent="0.3">
      <c r="A324" s="84">
        <v>2861</v>
      </c>
      <c r="B324" s="42" t="s">
        <v>2503</v>
      </c>
      <c r="C324" s="85">
        <v>13652051078</v>
      </c>
      <c r="D324" s="43" t="s">
        <v>3681</v>
      </c>
      <c r="E324" s="44" t="s">
        <v>3682</v>
      </c>
      <c r="F324" s="44" t="s">
        <v>2505</v>
      </c>
      <c r="G324" s="45">
        <v>3</v>
      </c>
      <c r="H324" s="86" t="s">
        <v>134</v>
      </c>
      <c r="I324" s="44" t="s">
        <v>2850</v>
      </c>
      <c r="J324" s="44" t="s">
        <v>1697</v>
      </c>
      <c r="K324" s="44" t="s">
        <v>213</v>
      </c>
      <c r="L324" s="43" t="s">
        <v>4518</v>
      </c>
      <c r="M324" s="44" t="s">
        <v>661</v>
      </c>
      <c r="N324" s="43" t="s">
        <v>4518</v>
      </c>
      <c r="O324" s="44" t="s">
        <v>4683</v>
      </c>
      <c r="P324" s="42" t="s">
        <v>5312</v>
      </c>
      <c r="Q324" s="42" t="s">
        <v>5313</v>
      </c>
      <c r="R324" s="43"/>
      <c r="S324" s="43"/>
      <c r="T324" s="44" t="s">
        <v>5314</v>
      </c>
      <c r="U324" s="44" t="s">
        <v>6496</v>
      </c>
      <c r="V324" s="43" t="s">
        <v>6497</v>
      </c>
      <c r="W324" s="43" t="s">
        <v>6498</v>
      </c>
      <c r="X324" s="43">
        <v>0</v>
      </c>
      <c r="Y324" s="43" t="s">
        <v>6497</v>
      </c>
      <c r="Z324" s="44" t="s">
        <v>2083</v>
      </c>
      <c r="AA324" s="44" t="s">
        <v>2084</v>
      </c>
      <c r="AB324" s="46" t="s">
        <v>1926</v>
      </c>
      <c r="AC324" s="47" t="s">
        <v>1927</v>
      </c>
      <c r="AD324" s="44" t="s">
        <v>1754</v>
      </c>
      <c r="AE324" s="44" t="s">
        <v>2529</v>
      </c>
      <c r="AF324" s="47" t="s">
        <v>1756</v>
      </c>
      <c r="AG324" s="47" t="s">
        <v>1755</v>
      </c>
      <c r="AH324" s="44" t="s">
        <v>1757</v>
      </c>
      <c r="AI324" s="44" t="s">
        <v>2528</v>
      </c>
      <c r="AJ324" s="44" t="s">
        <v>1414</v>
      </c>
      <c r="AK324" s="44" t="s">
        <v>2515</v>
      </c>
      <c r="AL324" s="44">
        <v>1</v>
      </c>
      <c r="AM324" s="44" t="s">
        <v>2781</v>
      </c>
      <c r="AN324" s="44">
        <v>3</v>
      </c>
      <c r="AO324" s="44" t="s">
        <v>2782</v>
      </c>
      <c r="AP324" s="44">
        <v>1</v>
      </c>
      <c r="AQ324" s="44" t="s">
        <v>2789</v>
      </c>
      <c r="AR324" s="44" t="s">
        <v>7536</v>
      </c>
      <c r="AS324" s="44">
        <v>0</v>
      </c>
      <c r="AT324" s="44" t="s">
        <v>7536</v>
      </c>
      <c r="AU324" s="44">
        <v>0</v>
      </c>
      <c r="AV324" s="44" t="s">
        <v>8087</v>
      </c>
      <c r="AW324" s="44" t="s">
        <v>8362</v>
      </c>
      <c r="AX324" s="44" t="s">
        <v>7536</v>
      </c>
      <c r="AY324" s="44" t="s">
        <v>8087</v>
      </c>
      <c r="AZ324" s="44" t="s">
        <v>9219</v>
      </c>
      <c r="BA324" s="48" t="s">
        <v>134</v>
      </c>
      <c r="BB324" s="48" t="s">
        <v>136</v>
      </c>
      <c r="BC324" s="48" t="s">
        <v>1758</v>
      </c>
      <c r="BD324" s="48" t="s">
        <v>1760</v>
      </c>
      <c r="BE324" s="48" t="s">
        <v>1878</v>
      </c>
      <c r="BF324" s="48" t="s">
        <v>139</v>
      </c>
      <c r="BG324" s="44" t="s">
        <v>9220</v>
      </c>
      <c r="BH324" s="44" t="s">
        <v>9221</v>
      </c>
      <c r="BI324" s="48" t="s">
        <v>8362</v>
      </c>
      <c r="BJ324" s="48" t="s">
        <v>9222</v>
      </c>
      <c r="BK324" s="44" t="s">
        <v>7536</v>
      </c>
      <c r="BL324" s="44" t="s">
        <v>9683</v>
      </c>
      <c r="BM324" s="44" t="s">
        <v>1761</v>
      </c>
      <c r="BN324" s="44">
        <v>8695721</v>
      </c>
      <c r="BO324" s="74">
        <v>6</v>
      </c>
      <c r="BP324" s="74">
        <v>1</v>
      </c>
      <c r="BQ324" s="44" t="s">
        <v>2834</v>
      </c>
      <c r="BR324" s="74">
        <v>5</v>
      </c>
      <c r="BS324" s="44" t="s">
        <v>2837</v>
      </c>
      <c r="BT324" s="74">
        <v>5</v>
      </c>
      <c r="BU324" s="44" t="s">
        <v>2838</v>
      </c>
      <c r="BV324" s="44" t="s">
        <v>9704</v>
      </c>
      <c r="BW324" s="44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53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15"/>
      <c r="DH324" s="15"/>
      <c r="DI324" s="15"/>
      <c r="DJ324" s="15"/>
      <c r="DK324" s="15"/>
      <c r="DL324" s="15"/>
      <c r="DM324" s="15"/>
      <c r="DN324" s="15"/>
      <c r="DO324" s="15"/>
      <c r="DP324" s="15"/>
      <c r="DQ324" s="33"/>
      <c r="DR324" s="33"/>
      <c r="DS324" s="33"/>
      <c r="DT324" s="15"/>
      <c r="DU324" s="15"/>
      <c r="DV324" s="15"/>
      <c r="DW324" s="30"/>
      <c r="DX324" s="15"/>
      <c r="DY324" s="31"/>
      <c r="DZ324" s="15"/>
      <c r="EA324" s="39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61" t="str">
        <f t="shared" si="176"/>
        <v/>
      </c>
      <c r="ER324" s="15"/>
      <c r="ES324" s="15"/>
      <c r="ET324" s="15"/>
      <c r="EU324" s="15"/>
      <c r="EV324" s="15"/>
      <c r="EW324" s="15"/>
      <c r="EX324" s="15"/>
      <c r="EY324" s="15"/>
      <c r="EZ324" s="15"/>
      <c r="FA324" s="15"/>
      <c r="FB324" s="15"/>
      <c r="FC324" s="15"/>
      <c r="FD324" s="15"/>
      <c r="FE324" s="15"/>
      <c r="FF324" s="15"/>
      <c r="FG324" s="15"/>
      <c r="FH324" s="15"/>
      <c r="FI324" s="15"/>
      <c r="FJ324" s="15"/>
      <c r="FK324" s="15"/>
      <c r="FL324" s="15"/>
      <c r="FM324" s="15"/>
      <c r="FN324" s="15"/>
      <c r="FO324" s="15"/>
      <c r="FP324" s="15"/>
      <c r="FQ324" s="15"/>
      <c r="FR324" s="15"/>
      <c r="FS324" s="15"/>
      <c r="FT324" s="15"/>
      <c r="FU324" s="15"/>
      <c r="FV324" s="15"/>
      <c r="FW324" s="15"/>
      <c r="FX324" s="15"/>
      <c r="FY324" s="15"/>
      <c r="FZ324" s="15"/>
      <c r="GA324" s="15"/>
      <c r="GB324" s="32"/>
      <c r="GC324" s="32"/>
      <c r="GD324" s="72">
        <f t="shared" si="177"/>
        <v>0</v>
      </c>
      <c r="GE324" s="29"/>
      <c r="GF324" s="29"/>
      <c r="GG324" s="61" t="str">
        <f t="shared" si="178"/>
        <v/>
      </c>
      <c r="GH324" s="61" t="str">
        <f t="shared" si="179"/>
        <v/>
      </c>
    </row>
    <row r="325" spans="1:190" s="69" customFormat="1" x14ac:dyDescent="0.3">
      <c r="A325" s="84">
        <v>2864</v>
      </c>
      <c r="B325" s="42" t="s">
        <v>2503</v>
      </c>
      <c r="C325" s="85">
        <v>13602785011</v>
      </c>
      <c r="D325" s="43" t="s">
        <v>3683</v>
      </c>
      <c r="E325" s="44" t="s">
        <v>3684</v>
      </c>
      <c r="F325" s="44" t="s">
        <v>3685</v>
      </c>
      <c r="G325" s="45">
        <v>3</v>
      </c>
      <c r="H325" s="86" t="s">
        <v>128</v>
      </c>
      <c r="I325" s="44" t="s">
        <v>2854</v>
      </c>
      <c r="J325" s="44" t="s">
        <v>1697</v>
      </c>
      <c r="K325" s="44" t="s">
        <v>153</v>
      </c>
      <c r="L325" s="43" t="s">
        <v>4163</v>
      </c>
      <c r="M325" s="44" t="s">
        <v>377</v>
      </c>
      <c r="N325" s="43" t="s">
        <v>4163</v>
      </c>
      <c r="O325" s="44" t="s">
        <v>5315</v>
      </c>
      <c r="P325" s="42" t="s">
        <v>5316</v>
      </c>
      <c r="Q325" s="42" t="s">
        <v>5317</v>
      </c>
      <c r="R325" s="43"/>
      <c r="S325" s="43"/>
      <c r="T325" s="44" t="s">
        <v>5318</v>
      </c>
      <c r="U325" s="44" t="s">
        <v>6499</v>
      </c>
      <c r="V325" s="43" t="s">
        <v>6500</v>
      </c>
      <c r="W325" s="43" t="s">
        <v>6501</v>
      </c>
      <c r="X325" s="43">
        <v>0</v>
      </c>
      <c r="Y325" s="43" t="s">
        <v>6500</v>
      </c>
      <c r="Z325" s="44" t="s">
        <v>1806</v>
      </c>
      <c r="AA325" s="44" t="s">
        <v>2655</v>
      </c>
      <c r="AB325" s="46" t="s">
        <v>1807</v>
      </c>
      <c r="AC325" s="47" t="s">
        <v>1808</v>
      </c>
      <c r="AD325" s="44" t="s">
        <v>1809</v>
      </c>
      <c r="AE325" s="44" t="s">
        <v>2656</v>
      </c>
      <c r="AF325" s="47" t="s">
        <v>1810</v>
      </c>
      <c r="AG325" s="47" t="s">
        <v>1808</v>
      </c>
      <c r="AH325" s="44" t="s">
        <v>1768</v>
      </c>
      <c r="AI325" s="44" t="s">
        <v>2514</v>
      </c>
      <c r="AJ325" s="44" t="s">
        <v>1414</v>
      </c>
      <c r="AK325" s="44" t="s">
        <v>2515</v>
      </c>
      <c r="AL325" s="44">
        <v>2</v>
      </c>
      <c r="AM325" s="44" t="s">
        <v>2778</v>
      </c>
      <c r="AN325" s="44">
        <v>4</v>
      </c>
      <c r="AO325" s="44" t="s">
        <v>2779</v>
      </c>
      <c r="AP325" s="44">
        <v>1</v>
      </c>
      <c r="AQ325" s="44" t="s">
        <v>2789</v>
      </c>
      <c r="AR325" s="44" t="s">
        <v>7537</v>
      </c>
      <c r="AS325" s="44" t="s">
        <v>7538</v>
      </c>
      <c r="AT325" s="44" t="s">
        <v>7537</v>
      </c>
      <c r="AU325" s="44" t="s">
        <v>7538</v>
      </c>
      <c r="AV325" s="44" t="s">
        <v>8088</v>
      </c>
      <c r="AW325" s="44" t="s">
        <v>8363</v>
      </c>
      <c r="AX325" s="44" t="s">
        <v>8364</v>
      </c>
      <c r="AY325" s="44" t="s">
        <v>8088</v>
      </c>
      <c r="AZ325" s="44" t="s">
        <v>9223</v>
      </c>
      <c r="BA325" s="48" t="s">
        <v>128</v>
      </c>
      <c r="BB325" s="48" t="s">
        <v>128</v>
      </c>
      <c r="BC325" s="48" t="s">
        <v>1758</v>
      </c>
      <c r="BD325" s="48" t="s">
        <v>2454</v>
      </c>
      <c r="BE325" s="48" t="s">
        <v>1770</v>
      </c>
      <c r="BF325" s="48" t="s">
        <v>130</v>
      </c>
      <c r="BG325" s="44" t="s">
        <v>9224</v>
      </c>
      <c r="BH325" s="44" t="s">
        <v>9225</v>
      </c>
      <c r="BI325" s="48" t="s">
        <v>8363</v>
      </c>
      <c r="BJ325" s="48" t="s">
        <v>9226</v>
      </c>
      <c r="BK325" s="44" t="s">
        <v>8364</v>
      </c>
      <c r="BL325" s="44" t="s">
        <v>8364</v>
      </c>
      <c r="BM325" s="44" t="s">
        <v>1761</v>
      </c>
      <c r="BN325" s="44">
        <v>10483891</v>
      </c>
      <c r="BO325" s="74">
        <v>40</v>
      </c>
      <c r="BP325" s="74">
        <v>2</v>
      </c>
      <c r="BQ325" s="44" t="s">
        <v>2833</v>
      </c>
      <c r="BR325" s="74">
        <v>5</v>
      </c>
      <c r="BS325" s="44" t="s">
        <v>2837</v>
      </c>
      <c r="BT325" s="74">
        <v>5</v>
      </c>
      <c r="BU325" s="44" t="s">
        <v>2838</v>
      </c>
      <c r="BV325" s="44" t="s">
        <v>9703</v>
      </c>
      <c r="BW325" s="44"/>
      <c r="BX325" s="15"/>
      <c r="BY325" s="15"/>
      <c r="BZ325" s="15"/>
      <c r="CA325" s="15"/>
      <c r="CB325" s="15"/>
      <c r="CC325" s="15"/>
      <c r="CD325" s="15"/>
      <c r="CE325" s="15"/>
      <c r="CF325" s="15"/>
      <c r="CG325" s="15"/>
      <c r="CH325" s="15"/>
      <c r="CI325" s="15"/>
      <c r="CJ325" s="15"/>
      <c r="CK325" s="15"/>
      <c r="CL325" s="15"/>
      <c r="CM325" s="15"/>
      <c r="CN325" s="15"/>
      <c r="CO325" s="15"/>
      <c r="CP325" s="53"/>
      <c r="CQ325" s="15"/>
      <c r="CR325" s="15"/>
      <c r="CS325" s="15"/>
      <c r="CT325" s="15"/>
      <c r="CU325" s="15"/>
      <c r="CV325" s="15"/>
      <c r="CW325" s="15"/>
      <c r="CX325" s="15"/>
      <c r="CY325" s="15"/>
      <c r="CZ325" s="15"/>
      <c r="DA325" s="15"/>
      <c r="DB325" s="15"/>
      <c r="DC325" s="15"/>
      <c r="DD325" s="15"/>
      <c r="DE325" s="15"/>
      <c r="DF325" s="15"/>
      <c r="DG325" s="15"/>
      <c r="DH325" s="15"/>
      <c r="DI325" s="15"/>
      <c r="DJ325" s="15"/>
      <c r="DK325" s="15"/>
      <c r="DL325" s="15"/>
      <c r="DM325" s="15"/>
      <c r="DN325" s="15"/>
      <c r="DO325" s="15"/>
      <c r="DP325" s="15"/>
      <c r="DQ325" s="33"/>
      <c r="DR325" s="33"/>
      <c r="DS325" s="33"/>
      <c r="DT325" s="15"/>
      <c r="DU325" s="15"/>
      <c r="DV325" s="15"/>
      <c r="DW325" s="30"/>
      <c r="DX325" s="15"/>
      <c r="DY325" s="31"/>
      <c r="DZ325" s="15"/>
      <c r="EA325" s="39"/>
      <c r="EB325" s="15"/>
      <c r="EC325" s="15"/>
      <c r="ED325" s="15"/>
      <c r="EE325" s="15"/>
      <c r="EF325" s="15"/>
      <c r="EG325" s="15"/>
      <c r="EH325" s="15"/>
      <c r="EI325" s="15"/>
      <c r="EJ325" s="15"/>
      <c r="EK325" s="15"/>
      <c r="EL325" s="15"/>
      <c r="EM325" s="15"/>
      <c r="EN325" s="15"/>
      <c r="EO325" s="15"/>
      <c r="EP325" s="15"/>
      <c r="EQ325" s="61" t="str">
        <f t="shared" si="176"/>
        <v/>
      </c>
      <c r="ER325" s="15"/>
      <c r="ES325" s="15"/>
      <c r="ET325" s="15"/>
      <c r="EU325" s="15"/>
      <c r="EV325" s="15"/>
      <c r="EW325" s="15"/>
      <c r="EX325" s="15"/>
      <c r="EY325" s="15"/>
      <c r="EZ325" s="15"/>
      <c r="FA325" s="15"/>
      <c r="FB325" s="15"/>
      <c r="FC325" s="15"/>
      <c r="FD325" s="15"/>
      <c r="FE325" s="15"/>
      <c r="FF325" s="15"/>
      <c r="FG325" s="15"/>
      <c r="FH325" s="15"/>
      <c r="FI325" s="15"/>
      <c r="FJ325" s="15"/>
      <c r="FK325" s="15"/>
      <c r="FL325" s="15"/>
      <c r="FM325" s="15"/>
      <c r="FN325" s="15"/>
      <c r="FO325" s="15"/>
      <c r="FP325" s="15"/>
      <c r="FQ325" s="15"/>
      <c r="FR325" s="15"/>
      <c r="FS325" s="15"/>
      <c r="FT325" s="15"/>
      <c r="FU325" s="15"/>
      <c r="FV325" s="15"/>
      <c r="FW325" s="15"/>
      <c r="FX325" s="15"/>
      <c r="FY325" s="15"/>
      <c r="FZ325" s="15"/>
      <c r="GA325" s="15"/>
      <c r="GB325" s="32"/>
      <c r="GC325" s="32"/>
      <c r="GD325" s="72">
        <f t="shared" si="177"/>
        <v>0</v>
      </c>
      <c r="GE325" s="29"/>
      <c r="GF325" s="29"/>
      <c r="GG325" s="61" t="str">
        <f t="shared" si="178"/>
        <v/>
      </c>
      <c r="GH325" s="61" t="str">
        <f t="shared" si="179"/>
        <v/>
      </c>
    </row>
    <row r="326" spans="1:190" s="69" customFormat="1" x14ac:dyDescent="0.3">
      <c r="A326" s="84">
        <v>2876</v>
      </c>
      <c r="B326" s="42" t="s">
        <v>2503</v>
      </c>
      <c r="C326" s="85">
        <v>13830802171</v>
      </c>
      <c r="D326" s="43" t="s">
        <v>3686</v>
      </c>
      <c r="E326" s="44" t="s">
        <v>3687</v>
      </c>
      <c r="F326" s="44" t="s">
        <v>3688</v>
      </c>
      <c r="G326" s="45">
        <v>66</v>
      </c>
      <c r="H326" s="86" t="s">
        <v>128</v>
      </c>
      <c r="I326" s="44" t="s">
        <v>2854</v>
      </c>
      <c r="J326" s="44" t="s">
        <v>1697</v>
      </c>
      <c r="K326" s="44" t="s">
        <v>153</v>
      </c>
      <c r="L326" s="43" t="s">
        <v>4163</v>
      </c>
      <c r="M326" s="44" t="s">
        <v>377</v>
      </c>
      <c r="N326" s="43" t="s">
        <v>4163</v>
      </c>
      <c r="O326" s="44" t="s">
        <v>4604</v>
      </c>
      <c r="P326" s="42" t="s">
        <v>4801</v>
      </c>
      <c r="Q326" s="42" t="s">
        <v>5319</v>
      </c>
      <c r="R326" s="43"/>
      <c r="S326" s="43"/>
      <c r="T326" s="44" t="s">
        <v>5320</v>
      </c>
      <c r="U326" s="44" t="s">
        <v>6502</v>
      </c>
      <c r="V326" s="43" t="s">
        <v>6503</v>
      </c>
      <c r="W326" s="43" t="s">
        <v>6504</v>
      </c>
      <c r="X326" s="43">
        <v>0</v>
      </c>
      <c r="Y326" s="43" t="s">
        <v>6503</v>
      </c>
      <c r="Z326" s="44" t="s">
        <v>6978</v>
      </c>
      <c r="AA326" s="44" t="s">
        <v>6979</v>
      </c>
      <c r="AB326" s="46" t="s">
        <v>2749</v>
      </c>
      <c r="AC326" s="47" t="s">
        <v>2750</v>
      </c>
      <c r="AD326" s="44" t="s">
        <v>2751</v>
      </c>
      <c r="AE326" s="44" t="s">
        <v>2752</v>
      </c>
      <c r="AF326" s="47" t="s">
        <v>2753</v>
      </c>
      <c r="AG326" s="47" t="s">
        <v>2754</v>
      </c>
      <c r="AH326" s="44" t="s">
        <v>1768</v>
      </c>
      <c r="AI326" s="44" t="s">
        <v>2514</v>
      </c>
      <c r="AJ326" s="44" t="s">
        <v>1414</v>
      </c>
      <c r="AK326" s="44" t="s">
        <v>2515</v>
      </c>
      <c r="AL326" s="44">
        <v>2</v>
      </c>
      <c r="AM326" s="44" t="s">
        <v>2778</v>
      </c>
      <c r="AN326" s="44">
        <v>4</v>
      </c>
      <c r="AO326" s="44" t="s">
        <v>2779</v>
      </c>
      <c r="AP326" s="44">
        <v>1</v>
      </c>
      <c r="AQ326" s="44" t="s">
        <v>2789</v>
      </c>
      <c r="AR326" s="44" t="s">
        <v>7539</v>
      </c>
      <c r="AS326" s="44">
        <v>0</v>
      </c>
      <c r="AT326" s="44" t="s">
        <v>7539</v>
      </c>
      <c r="AU326" s="44">
        <v>0</v>
      </c>
      <c r="AV326" s="44" t="s">
        <v>8089</v>
      </c>
      <c r="AW326" s="44" t="s">
        <v>8365</v>
      </c>
      <c r="AX326" s="44" t="s">
        <v>8366</v>
      </c>
      <c r="AY326" s="44" t="s">
        <v>8089</v>
      </c>
      <c r="AZ326" s="44" t="s">
        <v>9227</v>
      </c>
      <c r="BA326" s="48" t="s">
        <v>128</v>
      </c>
      <c r="BB326" s="48" t="s">
        <v>128</v>
      </c>
      <c r="BC326" s="48" t="s">
        <v>1758</v>
      </c>
      <c r="BD326" s="48" t="s">
        <v>8750</v>
      </c>
      <c r="BE326" s="48" t="s">
        <v>1748</v>
      </c>
      <c r="BF326" s="48" t="s">
        <v>133</v>
      </c>
      <c r="BG326" s="44" t="s">
        <v>9228</v>
      </c>
      <c r="BH326" s="44" t="s">
        <v>9229</v>
      </c>
      <c r="BI326" s="48" t="s">
        <v>8365</v>
      </c>
      <c r="BJ326" s="48" t="s">
        <v>8365</v>
      </c>
      <c r="BK326" s="44" t="s">
        <v>8366</v>
      </c>
      <c r="BL326" s="44" t="s">
        <v>8366</v>
      </c>
      <c r="BM326" s="44" t="s">
        <v>1761</v>
      </c>
      <c r="BN326" s="44">
        <v>33543255</v>
      </c>
      <c r="BO326" s="74">
        <v>431</v>
      </c>
      <c r="BP326" s="74">
        <v>5</v>
      </c>
      <c r="BQ326" s="44" t="s">
        <v>2831</v>
      </c>
      <c r="BR326" s="74">
        <v>5</v>
      </c>
      <c r="BS326" s="44" t="s">
        <v>2837</v>
      </c>
      <c r="BT326" s="74">
        <v>5</v>
      </c>
      <c r="BU326" s="44" t="s">
        <v>2838</v>
      </c>
      <c r="BV326" s="44" t="s">
        <v>9703</v>
      </c>
      <c r="BW326" s="44"/>
      <c r="BX326" s="15"/>
      <c r="BY326" s="15"/>
      <c r="BZ326" s="15"/>
      <c r="CA326" s="15"/>
      <c r="CB326" s="15"/>
      <c r="CC326" s="15"/>
      <c r="CD326" s="15"/>
      <c r="CE326" s="15"/>
      <c r="CF326" s="15"/>
      <c r="CG326" s="15"/>
      <c r="CH326" s="15"/>
      <c r="CI326" s="15"/>
      <c r="CJ326" s="15"/>
      <c r="CK326" s="15"/>
      <c r="CL326" s="15"/>
      <c r="CM326" s="15"/>
      <c r="CN326" s="15"/>
      <c r="CO326" s="15"/>
      <c r="CP326" s="53"/>
      <c r="CQ326" s="15"/>
      <c r="CR326" s="15"/>
      <c r="CS326" s="15"/>
      <c r="CT326" s="15"/>
      <c r="CU326" s="15"/>
      <c r="CV326" s="15"/>
      <c r="CW326" s="15"/>
      <c r="CX326" s="15"/>
      <c r="CY326" s="15"/>
      <c r="CZ326" s="15"/>
      <c r="DA326" s="15"/>
      <c r="DB326" s="15"/>
      <c r="DC326" s="15"/>
      <c r="DD326" s="15"/>
      <c r="DE326" s="15"/>
      <c r="DF326" s="15"/>
      <c r="DG326" s="15"/>
      <c r="DH326" s="15"/>
      <c r="DI326" s="15"/>
      <c r="DJ326" s="15"/>
      <c r="DK326" s="15"/>
      <c r="DL326" s="15"/>
      <c r="DM326" s="15"/>
      <c r="DN326" s="15"/>
      <c r="DO326" s="15"/>
      <c r="DP326" s="15"/>
      <c r="DQ326" s="33"/>
      <c r="DR326" s="33"/>
      <c r="DS326" s="33"/>
      <c r="DT326" s="15"/>
      <c r="DU326" s="15"/>
      <c r="DV326" s="15"/>
      <c r="DW326" s="30"/>
      <c r="DX326" s="15"/>
      <c r="DY326" s="31"/>
      <c r="DZ326" s="15"/>
      <c r="EA326" s="39"/>
      <c r="EB326" s="15"/>
      <c r="EC326" s="15"/>
      <c r="ED326" s="15"/>
      <c r="EE326" s="15"/>
      <c r="EF326" s="15"/>
      <c r="EG326" s="15"/>
      <c r="EH326" s="15"/>
      <c r="EI326" s="15"/>
      <c r="EJ326" s="15"/>
      <c r="EK326" s="15"/>
      <c r="EL326" s="15"/>
      <c r="EM326" s="15"/>
      <c r="EN326" s="15"/>
      <c r="EO326" s="15"/>
      <c r="EP326" s="15"/>
      <c r="EQ326" s="61" t="str">
        <f t="shared" si="176"/>
        <v/>
      </c>
      <c r="ER326" s="15"/>
      <c r="ES326" s="15"/>
      <c r="ET326" s="15"/>
      <c r="EU326" s="15"/>
      <c r="EV326" s="15"/>
      <c r="EW326" s="15"/>
      <c r="EX326" s="15"/>
      <c r="EY326" s="15"/>
      <c r="EZ326" s="15"/>
      <c r="FA326" s="15"/>
      <c r="FB326" s="15"/>
      <c r="FC326" s="15"/>
      <c r="FD326" s="15"/>
      <c r="FE326" s="15"/>
      <c r="FF326" s="15"/>
      <c r="FG326" s="15"/>
      <c r="FH326" s="15"/>
      <c r="FI326" s="15"/>
      <c r="FJ326" s="15"/>
      <c r="FK326" s="15"/>
      <c r="FL326" s="15"/>
      <c r="FM326" s="15"/>
      <c r="FN326" s="15"/>
      <c r="FO326" s="15"/>
      <c r="FP326" s="15"/>
      <c r="FQ326" s="15"/>
      <c r="FR326" s="15"/>
      <c r="FS326" s="15"/>
      <c r="FT326" s="15"/>
      <c r="FU326" s="15"/>
      <c r="FV326" s="15"/>
      <c r="FW326" s="15"/>
      <c r="FX326" s="15"/>
      <c r="FY326" s="15"/>
      <c r="FZ326" s="15"/>
      <c r="GA326" s="15"/>
      <c r="GB326" s="32"/>
      <c r="GC326" s="32"/>
      <c r="GD326" s="72">
        <f t="shared" si="177"/>
        <v>0</v>
      </c>
      <c r="GE326" s="29"/>
      <c r="GF326" s="29"/>
      <c r="GG326" s="61" t="str">
        <f t="shared" si="178"/>
        <v/>
      </c>
      <c r="GH326" s="61" t="str">
        <f t="shared" si="179"/>
        <v/>
      </c>
    </row>
    <row r="327" spans="1:190" s="69" customFormat="1" x14ac:dyDescent="0.3">
      <c r="A327" s="84">
        <v>2884</v>
      </c>
      <c r="B327" s="42" t="s">
        <v>2503</v>
      </c>
      <c r="C327" s="85">
        <v>44389641011</v>
      </c>
      <c r="D327" s="43" t="s">
        <v>3689</v>
      </c>
      <c r="E327" s="44" t="s">
        <v>3690</v>
      </c>
      <c r="F327" s="44" t="s">
        <v>3691</v>
      </c>
      <c r="G327" s="45">
        <v>1</v>
      </c>
      <c r="H327" s="86" t="s">
        <v>128</v>
      </c>
      <c r="I327" s="44" t="s">
        <v>2854</v>
      </c>
      <c r="J327" s="44" t="s">
        <v>1697</v>
      </c>
      <c r="K327" s="44" t="s">
        <v>153</v>
      </c>
      <c r="L327" s="43" t="s">
        <v>4163</v>
      </c>
      <c r="M327" s="44" t="s">
        <v>396</v>
      </c>
      <c r="N327" s="43" t="s">
        <v>4634</v>
      </c>
      <c r="O327" s="44" t="s">
        <v>4635</v>
      </c>
      <c r="P327" s="42" t="s">
        <v>4636</v>
      </c>
      <c r="Q327" s="42">
        <v>0</v>
      </c>
      <c r="R327" s="43"/>
      <c r="S327" s="43"/>
      <c r="T327" s="44" t="s">
        <v>5321</v>
      </c>
      <c r="U327" s="44" t="s">
        <v>6505</v>
      </c>
      <c r="V327" s="43" t="s">
        <v>6506</v>
      </c>
      <c r="W327" s="43">
        <v>0</v>
      </c>
      <c r="X327" s="43">
        <v>0</v>
      </c>
      <c r="Y327" s="43" t="s">
        <v>6506</v>
      </c>
      <c r="Z327" s="44" t="s">
        <v>1982</v>
      </c>
      <c r="AA327" s="44" t="s">
        <v>1983</v>
      </c>
      <c r="AB327" s="46" t="s">
        <v>1984</v>
      </c>
      <c r="AC327" s="47" t="s">
        <v>1985</v>
      </c>
      <c r="AD327" s="44" t="s">
        <v>1986</v>
      </c>
      <c r="AE327" s="44" t="s">
        <v>2571</v>
      </c>
      <c r="AF327" s="47" t="s">
        <v>1987</v>
      </c>
      <c r="AG327" s="47" t="s">
        <v>1988</v>
      </c>
      <c r="AH327" s="44" t="s">
        <v>1746</v>
      </c>
      <c r="AI327" s="44" t="s">
        <v>2555</v>
      </c>
      <c r="AJ327" s="44" t="s">
        <v>1406</v>
      </c>
      <c r="AK327" s="44" t="s">
        <v>1749</v>
      </c>
      <c r="AL327" s="44">
        <v>2</v>
      </c>
      <c r="AM327" s="44" t="s">
        <v>2778</v>
      </c>
      <c r="AN327" s="44">
        <v>4</v>
      </c>
      <c r="AO327" s="44" t="s">
        <v>2779</v>
      </c>
      <c r="AP327" s="44">
        <v>1</v>
      </c>
      <c r="AQ327" s="44" t="s">
        <v>2789</v>
      </c>
      <c r="AR327" s="44" t="s">
        <v>7229</v>
      </c>
      <c r="AS327" s="44">
        <v>0</v>
      </c>
      <c r="AT327" s="44" t="s">
        <v>7229</v>
      </c>
      <c r="AU327" s="44">
        <v>0</v>
      </c>
      <c r="AV327" s="44" t="s">
        <v>7898</v>
      </c>
      <c r="AW327" s="44" t="s">
        <v>6506</v>
      </c>
      <c r="AX327" s="44" t="s">
        <v>7229</v>
      </c>
      <c r="AY327" s="44" t="s">
        <v>7898</v>
      </c>
      <c r="AZ327" s="44" t="s">
        <v>9230</v>
      </c>
      <c r="BA327" s="48" t="s">
        <v>128</v>
      </c>
      <c r="BB327" s="48" t="s">
        <v>128</v>
      </c>
      <c r="BC327" s="48" t="s">
        <v>9231</v>
      </c>
      <c r="BD327" s="48" t="s">
        <v>2039</v>
      </c>
      <c r="BE327" s="48" t="s">
        <v>1760</v>
      </c>
      <c r="BF327" s="48" t="s">
        <v>2040</v>
      </c>
      <c r="BG327" s="44" t="s">
        <v>9232</v>
      </c>
      <c r="BH327" s="44" t="s">
        <v>9233</v>
      </c>
      <c r="BI327" s="48" t="s">
        <v>9234</v>
      </c>
      <c r="BJ327" s="48" t="s">
        <v>9235</v>
      </c>
      <c r="BK327" s="44" t="s">
        <v>7229</v>
      </c>
      <c r="BL327" s="44" t="s">
        <v>7229</v>
      </c>
      <c r="BM327" s="44" t="s">
        <v>2826</v>
      </c>
      <c r="BN327" s="44">
        <v>10828532</v>
      </c>
      <c r="BO327" s="74">
        <v>17</v>
      </c>
      <c r="BP327" s="74">
        <v>2</v>
      </c>
      <c r="BQ327" s="44" t="s">
        <v>2833</v>
      </c>
      <c r="BR327" s="74">
        <v>5</v>
      </c>
      <c r="BS327" s="44" t="s">
        <v>2837</v>
      </c>
      <c r="BT327" s="74">
        <v>5</v>
      </c>
      <c r="BU327" s="44" t="s">
        <v>2838</v>
      </c>
      <c r="BV327" s="44" t="s">
        <v>9703</v>
      </c>
      <c r="BW327" s="44"/>
      <c r="BX327" s="15"/>
      <c r="BY327" s="15"/>
      <c r="BZ327" s="15"/>
      <c r="CA327" s="15"/>
      <c r="CB327" s="15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53"/>
      <c r="CQ327" s="15"/>
      <c r="CR327" s="15"/>
      <c r="CS327" s="15"/>
      <c r="CT327" s="15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15"/>
      <c r="DK327" s="15"/>
      <c r="DL327" s="15"/>
      <c r="DM327" s="15"/>
      <c r="DN327" s="15"/>
      <c r="DO327" s="15"/>
      <c r="DP327" s="15"/>
      <c r="DQ327" s="33"/>
      <c r="DR327" s="33"/>
      <c r="DS327" s="33"/>
      <c r="DT327" s="15"/>
      <c r="DU327" s="15"/>
      <c r="DV327" s="15"/>
      <c r="DW327" s="30"/>
      <c r="DX327" s="15"/>
      <c r="DY327" s="31"/>
      <c r="DZ327" s="15"/>
      <c r="EA327" s="39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61" t="str">
        <f t="shared" ref="EQ327:EQ333" si="180">IF(CE327=1,EP327,IF(CB327=1,EO327,""))</f>
        <v/>
      </c>
      <c r="ER327" s="15"/>
      <c r="ES327" s="15"/>
      <c r="ET327" s="15"/>
      <c r="EU327" s="15"/>
      <c r="EV327" s="15"/>
      <c r="EW327" s="15"/>
      <c r="EX327" s="15"/>
      <c r="EY327" s="15"/>
      <c r="EZ327" s="15"/>
      <c r="FA327" s="15"/>
      <c r="FB327" s="15"/>
      <c r="FC327" s="15"/>
      <c r="FD327" s="15"/>
      <c r="FE327" s="15"/>
      <c r="FF327" s="15"/>
      <c r="FG327" s="15"/>
      <c r="FH327" s="15"/>
      <c r="FI327" s="15"/>
      <c r="FJ327" s="15"/>
      <c r="FK327" s="15"/>
      <c r="FL327" s="15"/>
      <c r="FM327" s="15"/>
      <c r="FN327" s="15"/>
      <c r="FO327" s="15"/>
      <c r="FP327" s="15"/>
      <c r="FQ327" s="15"/>
      <c r="FR327" s="15"/>
      <c r="FS327" s="15"/>
      <c r="FT327" s="15"/>
      <c r="FU327" s="15"/>
      <c r="FV327" s="15"/>
      <c r="FW327" s="15"/>
      <c r="FX327" s="15"/>
      <c r="FY327" s="15"/>
      <c r="FZ327" s="15"/>
      <c r="GA327" s="15"/>
      <c r="GB327" s="32"/>
      <c r="GC327" s="32"/>
      <c r="GD327" s="72">
        <f t="shared" ref="GD327:GD333" si="181">NETWORKDAYS.INTL(GB327,GC327,1)</f>
        <v>0</v>
      </c>
      <c r="GE327" s="29"/>
      <c r="GF327" s="29"/>
      <c r="GG327" s="61" t="str">
        <f t="shared" ref="GG327:GG333" si="182">CONCATENATE(FC327,FD327,FE327,FF327)</f>
        <v/>
      </c>
      <c r="GH327" s="61" t="str">
        <f t="shared" ref="GH327:GH333" si="183">CONCATENATE(FQ327,FR327,FS327,FT327)</f>
        <v/>
      </c>
    </row>
    <row r="328" spans="1:190" s="69" customFormat="1" x14ac:dyDescent="0.3">
      <c r="A328" s="84">
        <v>2891</v>
      </c>
      <c r="B328" s="42" t="s">
        <v>2503</v>
      </c>
      <c r="C328" s="85">
        <v>14699968073</v>
      </c>
      <c r="D328" s="43" t="s">
        <v>3692</v>
      </c>
      <c r="E328" s="44" t="s">
        <v>3693</v>
      </c>
      <c r="F328" s="44" t="s">
        <v>3694</v>
      </c>
      <c r="G328" s="45">
        <v>2</v>
      </c>
      <c r="H328" s="86" t="s">
        <v>134</v>
      </c>
      <c r="I328" s="44" t="s">
        <v>2850</v>
      </c>
      <c r="J328" s="44" t="s">
        <v>1697</v>
      </c>
      <c r="K328" s="44" t="s">
        <v>210</v>
      </c>
      <c r="L328" s="43" t="s">
        <v>4384</v>
      </c>
      <c r="M328" s="44" t="s">
        <v>653</v>
      </c>
      <c r="N328" s="43" t="s">
        <v>4384</v>
      </c>
      <c r="O328" s="44" t="s">
        <v>5304</v>
      </c>
      <c r="P328" s="42" t="s">
        <v>5322</v>
      </c>
      <c r="Q328" s="42" t="s">
        <v>5323</v>
      </c>
      <c r="R328" s="43"/>
      <c r="S328" s="43"/>
      <c r="T328" s="44" t="s">
        <v>5324</v>
      </c>
      <c r="U328" s="44" t="s">
        <v>6507</v>
      </c>
      <c r="V328" s="43" t="s">
        <v>6508</v>
      </c>
      <c r="W328" s="43" t="s">
        <v>6508</v>
      </c>
      <c r="X328" s="43">
        <v>0</v>
      </c>
      <c r="Y328" s="43" t="s">
        <v>6508</v>
      </c>
      <c r="Z328" s="44" t="s">
        <v>1924</v>
      </c>
      <c r="AA328" s="44" t="s">
        <v>1925</v>
      </c>
      <c r="AB328" s="46" t="s">
        <v>1926</v>
      </c>
      <c r="AC328" s="47" t="s">
        <v>1927</v>
      </c>
      <c r="AD328" s="44" t="s">
        <v>1754</v>
      </c>
      <c r="AE328" s="44" t="s">
        <v>2529</v>
      </c>
      <c r="AF328" s="47" t="s">
        <v>1756</v>
      </c>
      <c r="AG328" s="47" t="s">
        <v>1755</v>
      </c>
      <c r="AH328" s="44" t="s">
        <v>1757</v>
      </c>
      <c r="AI328" s="44" t="s">
        <v>2528</v>
      </c>
      <c r="AJ328" s="44" t="s">
        <v>1414</v>
      </c>
      <c r="AK328" s="44" t="s">
        <v>2515</v>
      </c>
      <c r="AL328" s="44">
        <v>2</v>
      </c>
      <c r="AM328" s="44" t="s">
        <v>2778</v>
      </c>
      <c r="AN328" s="44">
        <v>8</v>
      </c>
      <c r="AO328" s="44" t="s">
        <v>2783</v>
      </c>
      <c r="AP328" s="44">
        <v>1</v>
      </c>
      <c r="AQ328" s="44" t="s">
        <v>2789</v>
      </c>
      <c r="AR328" s="44" t="s">
        <v>7540</v>
      </c>
      <c r="AS328" s="44" t="s">
        <v>7541</v>
      </c>
      <c r="AT328" s="44" t="s">
        <v>7540</v>
      </c>
      <c r="AU328" s="44" t="s">
        <v>7541</v>
      </c>
      <c r="AV328" s="44" t="s">
        <v>8090</v>
      </c>
      <c r="AW328" s="44">
        <v>0</v>
      </c>
      <c r="AX328" s="44">
        <v>0</v>
      </c>
      <c r="AY328" s="44" t="s">
        <v>9236</v>
      </c>
      <c r="AZ328" s="44" t="s">
        <v>9236</v>
      </c>
      <c r="BA328" s="48" t="s">
        <v>134</v>
      </c>
      <c r="BB328" s="48" t="s">
        <v>133</v>
      </c>
      <c r="BC328" s="48" t="s">
        <v>1758</v>
      </c>
      <c r="BD328" s="48" t="s">
        <v>1748</v>
      </c>
      <c r="BE328" s="48" t="s">
        <v>1875</v>
      </c>
      <c r="BF328" s="48" t="s">
        <v>146</v>
      </c>
      <c r="BG328" s="44" t="s">
        <v>9237</v>
      </c>
      <c r="BH328" s="44" t="s">
        <v>9238</v>
      </c>
      <c r="BI328" s="48" t="s">
        <v>9239</v>
      </c>
      <c r="BJ328" s="48" t="s">
        <v>9239</v>
      </c>
      <c r="BK328" s="44" t="s">
        <v>7540</v>
      </c>
      <c r="BL328" s="44" t="s">
        <v>9684</v>
      </c>
      <c r="BM328" s="44" t="s">
        <v>1761</v>
      </c>
      <c r="BN328" s="44">
        <v>18850460</v>
      </c>
      <c r="BO328" s="74">
        <v>25</v>
      </c>
      <c r="BP328" s="74">
        <v>2</v>
      </c>
      <c r="BQ328" s="44" t="s">
        <v>2833</v>
      </c>
      <c r="BR328" s="74">
        <v>5</v>
      </c>
      <c r="BS328" s="44" t="s">
        <v>2837</v>
      </c>
      <c r="BT328" s="74">
        <v>5</v>
      </c>
      <c r="BU328" s="44" t="s">
        <v>2838</v>
      </c>
      <c r="BV328" s="44" t="s">
        <v>9704</v>
      </c>
      <c r="BW328" s="44"/>
      <c r="BX328" s="15"/>
      <c r="BY328" s="15"/>
      <c r="BZ328" s="15"/>
      <c r="CA328" s="15"/>
      <c r="CB328" s="15"/>
      <c r="CC328" s="15"/>
      <c r="CD328" s="15"/>
      <c r="CE328" s="15"/>
      <c r="CF328" s="15"/>
      <c r="CG328" s="15"/>
      <c r="CH328" s="15"/>
      <c r="CI328" s="15"/>
      <c r="CJ328" s="15"/>
      <c r="CK328" s="15"/>
      <c r="CL328" s="15"/>
      <c r="CM328" s="15"/>
      <c r="CN328" s="15"/>
      <c r="CO328" s="15"/>
      <c r="CP328" s="53"/>
      <c r="CQ328" s="15"/>
      <c r="CR328" s="15"/>
      <c r="CS328" s="15"/>
      <c r="CT328" s="15"/>
      <c r="CU328" s="15"/>
      <c r="CV328" s="15"/>
      <c r="CW328" s="15"/>
      <c r="CX328" s="15"/>
      <c r="CY328" s="15"/>
      <c r="CZ328" s="15"/>
      <c r="DA328" s="15"/>
      <c r="DB328" s="15"/>
      <c r="DC328" s="15"/>
      <c r="DD328" s="15"/>
      <c r="DE328" s="15"/>
      <c r="DF328" s="15"/>
      <c r="DG328" s="15"/>
      <c r="DH328" s="15"/>
      <c r="DI328" s="15"/>
      <c r="DJ328" s="15"/>
      <c r="DK328" s="15"/>
      <c r="DL328" s="15"/>
      <c r="DM328" s="15"/>
      <c r="DN328" s="15"/>
      <c r="DO328" s="15"/>
      <c r="DP328" s="15"/>
      <c r="DQ328" s="33"/>
      <c r="DR328" s="33"/>
      <c r="DS328" s="33"/>
      <c r="DT328" s="15"/>
      <c r="DU328" s="15"/>
      <c r="DV328" s="15"/>
      <c r="DW328" s="30"/>
      <c r="DX328" s="15"/>
      <c r="DY328" s="31"/>
      <c r="DZ328" s="15"/>
      <c r="EA328" s="39"/>
      <c r="EB328" s="15"/>
      <c r="EC328" s="15"/>
      <c r="ED328" s="15"/>
      <c r="EE328" s="15"/>
      <c r="EF328" s="15"/>
      <c r="EG328" s="15"/>
      <c r="EH328" s="15"/>
      <c r="EI328" s="15"/>
      <c r="EJ328" s="15"/>
      <c r="EK328" s="15"/>
      <c r="EL328" s="15"/>
      <c r="EM328" s="15"/>
      <c r="EN328" s="15"/>
      <c r="EO328" s="15"/>
      <c r="EP328" s="15"/>
      <c r="EQ328" s="61" t="str">
        <f t="shared" si="180"/>
        <v/>
      </c>
      <c r="ER328" s="15"/>
      <c r="ES328" s="15"/>
      <c r="ET328" s="15"/>
      <c r="EU328" s="15"/>
      <c r="EV328" s="15"/>
      <c r="EW328" s="15"/>
      <c r="EX328" s="15"/>
      <c r="EY328" s="15"/>
      <c r="EZ328" s="15"/>
      <c r="FA328" s="15"/>
      <c r="FB328" s="15"/>
      <c r="FC328" s="15"/>
      <c r="FD328" s="15"/>
      <c r="FE328" s="15"/>
      <c r="FF328" s="15"/>
      <c r="FG328" s="15"/>
      <c r="FH328" s="15"/>
      <c r="FI328" s="15"/>
      <c r="FJ328" s="15"/>
      <c r="FK328" s="15"/>
      <c r="FL328" s="15"/>
      <c r="FM328" s="15"/>
      <c r="FN328" s="15"/>
      <c r="FO328" s="15"/>
      <c r="FP328" s="15"/>
      <c r="FQ328" s="15"/>
      <c r="FR328" s="15"/>
      <c r="FS328" s="15"/>
      <c r="FT328" s="15"/>
      <c r="FU328" s="15"/>
      <c r="FV328" s="15"/>
      <c r="FW328" s="15"/>
      <c r="FX328" s="15"/>
      <c r="FY328" s="15"/>
      <c r="FZ328" s="15"/>
      <c r="GA328" s="15"/>
      <c r="GB328" s="32"/>
      <c r="GC328" s="32"/>
      <c r="GD328" s="72">
        <f t="shared" si="181"/>
        <v>0</v>
      </c>
      <c r="GE328" s="29"/>
      <c r="GF328" s="29"/>
      <c r="GG328" s="61" t="str">
        <f t="shared" si="182"/>
        <v/>
      </c>
      <c r="GH328" s="61" t="str">
        <f t="shared" si="183"/>
        <v/>
      </c>
    </row>
    <row r="329" spans="1:190" s="69" customFormat="1" x14ac:dyDescent="0.3">
      <c r="A329" s="84">
        <v>2900</v>
      </c>
      <c r="B329" s="42" t="s">
        <v>2503</v>
      </c>
      <c r="C329" s="85">
        <v>14703615075</v>
      </c>
      <c r="D329" s="43" t="s">
        <v>3695</v>
      </c>
      <c r="E329" s="44" t="s">
        <v>3696</v>
      </c>
      <c r="F329" s="44" t="s">
        <v>3697</v>
      </c>
      <c r="G329" s="45">
        <v>5</v>
      </c>
      <c r="H329" s="86" t="s">
        <v>128</v>
      </c>
      <c r="I329" s="44" t="s">
        <v>2854</v>
      </c>
      <c r="J329" s="44" t="s">
        <v>1697</v>
      </c>
      <c r="K329" s="44" t="s">
        <v>167</v>
      </c>
      <c r="L329" s="43" t="s">
        <v>4157</v>
      </c>
      <c r="M329" s="44" t="s">
        <v>450</v>
      </c>
      <c r="N329" s="43" t="s">
        <v>4157</v>
      </c>
      <c r="O329" s="44" t="s">
        <v>4158</v>
      </c>
      <c r="P329" s="42" t="s">
        <v>5325</v>
      </c>
      <c r="Q329" s="42">
        <v>0</v>
      </c>
      <c r="R329" s="43"/>
      <c r="S329" s="43"/>
      <c r="T329" s="44" t="s">
        <v>5326</v>
      </c>
      <c r="U329" s="44" t="s">
        <v>6509</v>
      </c>
      <c r="V329" s="43" t="s">
        <v>6510</v>
      </c>
      <c r="W329" s="43" t="s">
        <v>6511</v>
      </c>
      <c r="X329" s="43">
        <v>0</v>
      </c>
      <c r="Y329" s="43" t="s">
        <v>6510</v>
      </c>
      <c r="Z329" s="44" t="s">
        <v>2763</v>
      </c>
      <c r="AA329" s="44" t="s">
        <v>2764</v>
      </c>
      <c r="AB329" s="46" t="s">
        <v>2765</v>
      </c>
      <c r="AC329" s="47" t="s">
        <v>2766</v>
      </c>
      <c r="AD329" s="44" t="s">
        <v>2767</v>
      </c>
      <c r="AE329" s="44" t="s">
        <v>2768</v>
      </c>
      <c r="AF329" s="47" t="s">
        <v>2579</v>
      </c>
      <c r="AG329" s="47" t="s">
        <v>2580</v>
      </c>
      <c r="AH329" s="44" t="s">
        <v>2581</v>
      </c>
      <c r="AI329" s="44" t="s">
        <v>2582</v>
      </c>
      <c r="AJ329" s="44" t="s">
        <v>1404</v>
      </c>
      <c r="AK329" s="44" t="s">
        <v>2583</v>
      </c>
      <c r="AL329" s="44">
        <v>2</v>
      </c>
      <c r="AM329" s="44" t="s">
        <v>2778</v>
      </c>
      <c r="AN329" s="44">
        <v>4</v>
      </c>
      <c r="AO329" s="44" t="s">
        <v>2779</v>
      </c>
      <c r="AP329" s="44">
        <v>1</v>
      </c>
      <c r="AQ329" s="44" t="s">
        <v>2789</v>
      </c>
      <c r="AR329" s="44" t="s">
        <v>7542</v>
      </c>
      <c r="AS329" s="44">
        <v>0</v>
      </c>
      <c r="AT329" s="44" t="s">
        <v>7542</v>
      </c>
      <c r="AU329" s="44">
        <v>0</v>
      </c>
      <c r="AV329" s="44" t="s">
        <v>8091</v>
      </c>
      <c r="AW329" s="44" t="s">
        <v>6511</v>
      </c>
      <c r="AX329" s="44" t="s">
        <v>7542</v>
      </c>
      <c r="AY329" s="44" t="s">
        <v>8091</v>
      </c>
      <c r="AZ329" s="44" t="s">
        <v>9240</v>
      </c>
      <c r="BA329" s="48" t="s">
        <v>128</v>
      </c>
      <c r="BB329" s="48" t="s">
        <v>142</v>
      </c>
      <c r="BC329" s="48" t="s">
        <v>1758</v>
      </c>
      <c r="BD329" s="48" t="s">
        <v>2039</v>
      </c>
      <c r="BE329" s="48" t="s">
        <v>2193</v>
      </c>
      <c r="BF329" s="48" t="s">
        <v>2040</v>
      </c>
      <c r="BG329" s="44" t="s">
        <v>9241</v>
      </c>
      <c r="BH329" s="44" t="s">
        <v>9242</v>
      </c>
      <c r="BI329" s="48" t="s">
        <v>6511</v>
      </c>
      <c r="BJ329" s="48" t="s">
        <v>9243</v>
      </c>
      <c r="BK329" s="44" t="s">
        <v>7542</v>
      </c>
      <c r="BL329" s="44" t="s">
        <v>7542</v>
      </c>
      <c r="BM329" s="44" t="s">
        <v>2827</v>
      </c>
      <c r="BN329" s="44">
        <v>15030358</v>
      </c>
      <c r="BO329" s="74">
        <v>505</v>
      </c>
      <c r="BP329" s="74">
        <v>5</v>
      </c>
      <c r="BQ329" s="44" t="s">
        <v>2831</v>
      </c>
      <c r="BR329" s="74">
        <v>5</v>
      </c>
      <c r="BS329" s="44" t="s">
        <v>2837</v>
      </c>
      <c r="BT329" s="74">
        <v>5</v>
      </c>
      <c r="BU329" s="44" t="s">
        <v>2838</v>
      </c>
      <c r="BV329" s="44" t="s">
        <v>9703</v>
      </c>
      <c r="BW329" s="44"/>
      <c r="BX329" s="15"/>
      <c r="BY329" s="15"/>
      <c r="BZ329" s="15"/>
      <c r="CA329" s="15"/>
      <c r="CB329" s="15"/>
      <c r="CC329" s="15"/>
      <c r="CD329" s="15"/>
      <c r="CE329" s="15"/>
      <c r="CF329" s="15"/>
      <c r="CG329" s="15"/>
      <c r="CH329" s="15"/>
      <c r="CI329" s="15"/>
      <c r="CJ329" s="15"/>
      <c r="CK329" s="15"/>
      <c r="CL329" s="15"/>
      <c r="CM329" s="15"/>
      <c r="CN329" s="15"/>
      <c r="CO329" s="15"/>
      <c r="CP329" s="53"/>
      <c r="CQ329" s="15"/>
      <c r="CR329" s="15"/>
      <c r="CS329" s="15"/>
      <c r="CT329" s="15"/>
      <c r="CU329" s="15"/>
      <c r="CV329" s="15"/>
      <c r="CW329" s="15"/>
      <c r="CX329" s="15"/>
      <c r="CY329" s="15"/>
      <c r="CZ329" s="15"/>
      <c r="DA329" s="15"/>
      <c r="DB329" s="15"/>
      <c r="DC329" s="15"/>
      <c r="DD329" s="15"/>
      <c r="DE329" s="15"/>
      <c r="DF329" s="15"/>
      <c r="DG329" s="15"/>
      <c r="DH329" s="15"/>
      <c r="DI329" s="15"/>
      <c r="DJ329" s="15"/>
      <c r="DK329" s="15"/>
      <c r="DL329" s="15"/>
      <c r="DM329" s="15"/>
      <c r="DN329" s="15"/>
      <c r="DO329" s="15"/>
      <c r="DP329" s="15"/>
      <c r="DQ329" s="33"/>
      <c r="DR329" s="33"/>
      <c r="DS329" s="33"/>
      <c r="DT329" s="15"/>
      <c r="DU329" s="15"/>
      <c r="DV329" s="15"/>
      <c r="DW329" s="30"/>
      <c r="DX329" s="15"/>
      <c r="DY329" s="31"/>
      <c r="DZ329" s="15"/>
      <c r="EA329" s="39"/>
      <c r="EB329" s="15"/>
      <c r="EC329" s="15"/>
      <c r="ED329" s="15"/>
      <c r="EE329" s="15"/>
      <c r="EF329" s="15"/>
      <c r="EG329" s="15"/>
      <c r="EH329" s="15"/>
      <c r="EI329" s="15"/>
      <c r="EJ329" s="15"/>
      <c r="EK329" s="15"/>
      <c r="EL329" s="15"/>
      <c r="EM329" s="15"/>
      <c r="EN329" s="15"/>
      <c r="EO329" s="15"/>
      <c r="EP329" s="15"/>
      <c r="EQ329" s="61" t="str">
        <f t="shared" si="180"/>
        <v/>
      </c>
      <c r="ER329" s="15"/>
      <c r="ES329" s="15"/>
      <c r="ET329" s="15"/>
      <c r="EU329" s="15"/>
      <c r="EV329" s="15"/>
      <c r="EW329" s="15"/>
      <c r="EX329" s="15"/>
      <c r="EY329" s="15"/>
      <c r="EZ329" s="15"/>
      <c r="FA329" s="15"/>
      <c r="FB329" s="15"/>
      <c r="FC329" s="15"/>
      <c r="FD329" s="15"/>
      <c r="FE329" s="15"/>
      <c r="FF329" s="15"/>
      <c r="FG329" s="15"/>
      <c r="FH329" s="15"/>
      <c r="FI329" s="15"/>
      <c r="FJ329" s="15"/>
      <c r="FK329" s="15"/>
      <c r="FL329" s="15"/>
      <c r="FM329" s="15"/>
      <c r="FN329" s="15"/>
      <c r="FO329" s="15"/>
      <c r="FP329" s="15"/>
      <c r="FQ329" s="15"/>
      <c r="FR329" s="15"/>
      <c r="FS329" s="15"/>
      <c r="FT329" s="15"/>
      <c r="FU329" s="15"/>
      <c r="FV329" s="15"/>
      <c r="FW329" s="15"/>
      <c r="FX329" s="15"/>
      <c r="FY329" s="15"/>
      <c r="FZ329" s="15"/>
      <c r="GA329" s="15"/>
      <c r="GB329" s="32"/>
      <c r="GC329" s="32"/>
      <c r="GD329" s="72">
        <f t="shared" si="181"/>
        <v>0</v>
      </c>
      <c r="GE329" s="29"/>
      <c r="GF329" s="29"/>
      <c r="GG329" s="61" t="str">
        <f t="shared" si="182"/>
        <v/>
      </c>
      <c r="GH329" s="61" t="str">
        <f t="shared" si="183"/>
        <v/>
      </c>
    </row>
    <row r="330" spans="1:190" s="69" customFormat="1" x14ac:dyDescent="0.3">
      <c r="A330" s="84">
        <v>2911</v>
      </c>
      <c r="B330" s="42" t="s">
        <v>2504</v>
      </c>
      <c r="C330" s="85">
        <v>14825921011</v>
      </c>
      <c r="D330" s="43" t="s">
        <v>3698</v>
      </c>
      <c r="E330" s="44" t="s">
        <v>3699</v>
      </c>
      <c r="F330" s="44" t="s">
        <v>2505</v>
      </c>
      <c r="G330" s="45">
        <v>1</v>
      </c>
      <c r="H330" s="86" t="s">
        <v>128</v>
      </c>
      <c r="I330" s="44" t="s">
        <v>2854</v>
      </c>
      <c r="J330" s="44" t="s">
        <v>1697</v>
      </c>
      <c r="K330" s="44" t="s">
        <v>153</v>
      </c>
      <c r="L330" s="43" t="s">
        <v>4163</v>
      </c>
      <c r="M330" s="44" t="s">
        <v>392</v>
      </c>
      <c r="N330" s="43" t="s">
        <v>5327</v>
      </c>
      <c r="O330" s="44" t="s">
        <v>5328</v>
      </c>
      <c r="P330" s="42" t="s">
        <v>5329</v>
      </c>
      <c r="Q330" s="42">
        <v>0</v>
      </c>
      <c r="R330" s="43" t="s">
        <v>5330</v>
      </c>
      <c r="S330" s="43" t="s">
        <v>5331</v>
      </c>
      <c r="T330" s="44" t="s">
        <v>5332</v>
      </c>
      <c r="U330" s="44"/>
      <c r="V330" s="43">
        <v>0</v>
      </c>
      <c r="W330" s="43">
        <v>0</v>
      </c>
      <c r="X330" s="43">
        <v>0</v>
      </c>
      <c r="Y330" s="43"/>
      <c r="Z330" s="44" t="s">
        <v>2034</v>
      </c>
      <c r="AA330" s="44" t="s">
        <v>2035</v>
      </c>
      <c r="AB330" s="46" t="s">
        <v>2036</v>
      </c>
      <c r="AC330" s="47" t="s">
        <v>2037</v>
      </c>
      <c r="AD330" s="44" t="s">
        <v>1754</v>
      </c>
      <c r="AE330" s="44" t="s">
        <v>2529</v>
      </c>
      <c r="AF330" s="47" t="s">
        <v>1756</v>
      </c>
      <c r="AG330" s="47" t="s">
        <v>1755</v>
      </c>
      <c r="AH330" s="44" t="s">
        <v>1757</v>
      </c>
      <c r="AI330" s="44" t="s">
        <v>2528</v>
      </c>
      <c r="AJ330" s="44" t="s">
        <v>1414</v>
      </c>
      <c r="AK330" s="44" t="s">
        <v>2515</v>
      </c>
      <c r="AL330" s="44">
        <v>1</v>
      </c>
      <c r="AM330" s="44" t="s">
        <v>2781</v>
      </c>
      <c r="AN330" s="44">
        <v>3</v>
      </c>
      <c r="AO330" s="44" t="s">
        <v>2782</v>
      </c>
      <c r="AP330" s="44">
        <v>1</v>
      </c>
      <c r="AQ330" s="44" t="s">
        <v>2789</v>
      </c>
      <c r="AR330" s="44" t="s">
        <v>7543</v>
      </c>
      <c r="AS330" s="44">
        <v>0</v>
      </c>
      <c r="AT330" s="44"/>
      <c r="AU330" s="44"/>
      <c r="AV330" s="44" t="s">
        <v>8092</v>
      </c>
      <c r="AW330" s="44">
        <v>0</v>
      </c>
      <c r="AX330" s="44">
        <v>0</v>
      </c>
      <c r="AY330" s="44"/>
      <c r="AZ330" s="44"/>
      <c r="BA330" s="48"/>
      <c r="BB330" s="48"/>
      <c r="BC330" s="48"/>
      <c r="BD330" s="48"/>
      <c r="BE330" s="48"/>
      <c r="BF330" s="48"/>
      <c r="BG330" s="44"/>
      <c r="BH330" s="44"/>
      <c r="BI330" s="48"/>
      <c r="BJ330" s="48"/>
      <c r="BK330" s="44"/>
      <c r="BL330" s="44"/>
      <c r="BM330" s="44" t="s">
        <v>1761</v>
      </c>
      <c r="BN330" s="44">
        <v>2131728</v>
      </c>
      <c r="BO330" s="74">
        <v>22</v>
      </c>
      <c r="BP330" s="74">
        <v>2</v>
      </c>
      <c r="BQ330" s="44" t="s">
        <v>2833</v>
      </c>
      <c r="BR330" s="74">
        <v>4</v>
      </c>
      <c r="BS330" s="44" t="s">
        <v>2839</v>
      </c>
      <c r="BT330" s="74">
        <v>4</v>
      </c>
      <c r="BU330" s="44" t="s">
        <v>2840</v>
      </c>
      <c r="BV330" s="44" t="s">
        <v>9703</v>
      </c>
      <c r="BW330" s="44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53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33"/>
      <c r="DR330" s="33"/>
      <c r="DS330" s="33"/>
      <c r="DT330" s="15"/>
      <c r="DU330" s="15"/>
      <c r="DV330" s="15"/>
      <c r="DW330" s="30"/>
      <c r="DX330" s="15"/>
      <c r="DY330" s="31"/>
      <c r="DZ330" s="15"/>
      <c r="EA330" s="39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61" t="str">
        <f t="shared" si="180"/>
        <v/>
      </c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  <c r="FR330" s="15"/>
      <c r="FS330" s="15"/>
      <c r="FT330" s="15"/>
      <c r="FU330" s="15"/>
      <c r="FV330" s="15"/>
      <c r="FW330" s="15"/>
      <c r="FX330" s="15"/>
      <c r="FY330" s="15"/>
      <c r="FZ330" s="15"/>
      <c r="GA330" s="15"/>
      <c r="GB330" s="32"/>
      <c r="GC330" s="32"/>
      <c r="GD330" s="72">
        <f t="shared" si="181"/>
        <v>0</v>
      </c>
      <c r="GE330" s="29"/>
      <c r="GF330" s="29"/>
      <c r="GG330" s="61" t="str">
        <f t="shared" si="182"/>
        <v/>
      </c>
      <c r="GH330" s="61" t="str">
        <f t="shared" si="183"/>
        <v/>
      </c>
    </row>
    <row r="331" spans="1:190" s="69" customFormat="1" x14ac:dyDescent="0.3">
      <c r="A331" s="84">
        <v>2914</v>
      </c>
      <c r="B331" s="42" t="s">
        <v>2503</v>
      </c>
      <c r="C331" s="85">
        <v>14745215077</v>
      </c>
      <c r="D331" s="43" t="s">
        <v>3700</v>
      </c>
      <c r="E331" s="44" t="s">
        <v>3701</v>
      </c>
      <c r="F331" s="44">
        <v>0</v>
      </c>
      <c r="G331" s="45">
        <v>5</v>
      </c>
      <c r="H331" s="86" t="s">
        <v>134</v>
      </c>
      <c r="I331" s="44" t="s">
        <v>2850</v>
      </c>
      <c r="J331" s="44" t="s">
        <v>1697</v>
      </c>
      <c r="K331" s="44" t="s">
        <v>215</v>
      </c>
      <c r="L331" s="43" t="s">
        <v>4153</v>
      </c>
      <c r="M331" s="44" t="s">
        <v>675</v>
      </c>
      <c r="N331" s="43" t="s">
        <v>4153</v>
      </c>
      <c r="O331" s="44" t="s">
        <v>4154</v>
      </c>
      <c r="P331" s="42" t="s">
        <v>4775</v>
      </c>
      <c r="Q331" s="42">
        <v>0</v>
      </c>
      <c r="R331" s="43"/>
      <c r="S331" s="43"/>
      <c r="T331" s="44" t="s">
        <v>5333</v>
      </c>
      <c r="U331" s="44" t="s">
        <v>6512</v>
      </c>
      <c r="V331" s="43">
        <v>0</v>
      </c>
      <c r="W331" s="43">
        <v>0</v>
      </c>
      <c r="X331" s="43">
        <v>0</v>
      </c>
      <c r="Y331" s="43" t="s">
        <v>6469</v>
      </c>
      <c r="Z331" s="44" t="s">
        <v>2763</v>
      </c>
      <c r="AA331" s="44" t="s">
        <v>2764</v>
      </c>
      <c r="AB331" s="46" t="s">
        <v>2765</v>
      </c>
      <c r="AC331" s="47" t="s">
        <v>2766</v>
      </c>
      <c r="AD331" s="44" t="s">
        <v>2767</v>
      </c>
      <c r="AE331" s="44" t="s">
        <v>2768</v>
      </c>
      <c r="AF331" s="47" t="s">
        <v>2579</v>
      </c>
      <c r="AG331" s="47" t="s">
        <v>2580</v>
      </c>
      <c r="AH331" s="44" t="s">
        <v>2581</v>
      </c>
      <c r="AI331" s="44" t="s">
        <v>2582</v>
      </c>
      <c r="AJ331" s="44" t="s">
        <v>1404</v>
      </c>
      <c r="AK331" s="44" t="s">
        <v>2583</v>
      </c>
      <c r="AL331" s="44">
        <v>1</v>
      </c>
      <c r="AM331" s="44" t="s">
        <v>2781</v>
      </c>
      <c r="AN331" s="44">
        <v>3</v>
      </c>
      <c r="AO331" s="44" t="s">
        <v>2782</v>
      </c>
      <c r="AP331" s="44">
        <v>1</v>
      </c>
      <c r="AQ331" s="44" t="s">
        <v>2789</v>
      </c>
      <c r="AR331" s="44" t="s">
        <v>7544</v>
      </c>
      <c r="AS331" s="44">
        <v>0</v>
      </c>
      <c r="AT331" s="44" t="s">
        <v>7544</v>
      </c>
      <c r="AU331" s="44">
        <v>0</v>
      </c>
      <c r="AV331" s="44" t="s">
        <v>8093</v>
      </c>
      <c r="AW331" s="44" t="s">
        <v>6469</v>
      </c>
      <c r="AX331" s="44" t="s">
        <v>7544</v>
      </c>
      <c r="AY331" s="44" t="s">
        <v>8093</v>
      </c>
      <c r="AZ331" s="44" t="s">
        <v>8093</v>
      </c>
      <c r="BA331" s="48" t="s">
        <v>134</v>
      </c>
      <c r="BB331" s="48" t="s">
        <v>138</v>
      </c>
      <c r="BC331" s="48" t="s">
        <v>1758</v>
      </c>
      <c r="BD331" s="48" t="s">
        <v>2039</v>
      </c>
      <c r="BE331" s="48" t="s">
        <v>1842</v>
      </c>
      <c r="BF331" s="48" t="s">
        <v>2040</v>
      </c>
      <c r="BG331" s="44" t="s">
        <v>9244</v>
      </c>
      <c r="BH331" s="44" t="s">
        <v>9245</v>
      </c>
      <c r="BI331" s="48" t="s">
        <v>6469</v>
      </c>
      <c r="BJ331" s="48" t="s">
        <v>6469</v>
      </c>
      <c r="BK331" s="44" t="s">
        <v>7544</v>
      </c>
      <c r="BL331" s="44" t="s">
        <v>7544</v>
      </c>
      <c r="BM331" s="44" t="s">
        <v>2827</v>
      </c>
      <c r="BN331" s="44">
        <v>2052908</v>
      </c>
      <c r="BO331" s="74">
        <v>211</v>
      </c>
      <c r="BP331" s="74">
        <v>5</v>
      </c>
      <c r="BQ331" s="44" t="s">
        <v>2831</v>
      </c>
      <c r="BR331" s="74">
        <v>4</v>
      </c>
      <c r="BS331" s="44" t="s">
        <v>2839</v>
      </c>
      <c r="BT331" s="74">
        <v>4</v>
      </c>
      <c r="BU331" s="44" t="s">
        <v>2840</v>
      </c>
      <c r="BV331" s="44" t="s">
        <v>9704</v>
      </c>
      <c r="BW331" s="44"/>
      <c r="BX331" s="15"/>
      <c r="BY331" s="15"/>
      <c r="BZ331" s="15"/>
      <c r="CA331" s="15"/>
      <c r="CB331" s="15"/>
      <c r="CC331" s="15"/>
      <c r="CD331" s="15"/>
      <c r="CE331" s="15"/>
      <c r="CF331" s="15"/>
      <c r="CG331" s="15"/>
      <c r="CH331" s="15"/>
      <c r="CI331" s="15"/>
      <c r="CJ331" s="15"/>
      <c r="CK331" s="15"/>
      <c r="CL331" s="15"/>
      <c r="CM331" s="15"/>
      <c r="CN331" s="15"/>
      <c r="CO331" s="15"/>
      <c r="CP331" s="53"/>
      <c r="CQ331" s="15"/>
      <c r="CR331" s="15"/>
      <c r="CS331" s="15"/>
      <c r="CT331" s="15"/>
      <c r="CU331" s="15"/>
      <c r="CV331" s="15"/>
      <c r="CW331" s="15"/>
      <c r="CX331" s="15"/>
      <c r="CY331" s="15"/>
      <c r="CZ331" s="15"/>
      <c r="DA331" s="15"/>
      <c r="DB331" s="15"/>
      <c r="DC331" s="15"/>
      <c r="DD331" s="15"/>
      <c r="DE331" s="15"/>
      <c r="DF331" s="15"/>
      <c r="DG331" s="15"/>
      <c r="DH331" s="15"/>
      <c r="DI331" s="15"/>
      <c r="DJ331" s="15"/>
      <c r="DK331" s="15"/>
      <c r="DL331" s="15"/>
      <c r="DM331" s="15"/>
      <c r="DN331" s="15"/>
      <c r="DO331" s="15"/>
      <c r="DP331" s="15"/>
      <c r="DQ331" s="33"/>
      <c r="DR331" s="33"/>
      <c r="DS331" s="33"/>
      <c r="DT331" s="15"/>
      <c r="DU331" s="15"/>
      <c r="DV331" s="15"/>
      <c r="DW331" s="30"/>
      <c r="DX331" s="15"/>
      <c r="DY331" s="31"/>
      <c r="DZ331" s="15"/>
      <c r="EA331" s="39"/>
      <c r="EB331" s="15"/>
      <c r="EC331" s="15"/>
      <c r="ED331" s="15"/>
      <c r="EE331" s="15"/>
      <c r="EF331" s="15"/>
      <c r="EG331" s="15"/>
      <c r="EH331" s="15"/>
      <c r="EI331" s="15"/>
      <c r="EJ331" s="15"/>
      <c r="EK331" s="15"/>
      <c r="EL331" s="15"/>
      <c r="EM331" s="15"/>
      <c r="EN331" s="15"/>
      <c r="EO331" s="15"/>
      <c r="EP331" s="15"/>
      <c r="EQ331" s="61" t="str">
        <f t="shared" si="180"/>
        <v/>
      </c>
      <c r="ER331" s="15"/>
      <c r="ES331" s="15"/>
      <c r="ET331" s="15"/>
      <c r="EU331" s="15"/>
      <c r="EV331" s="15"/>
      <c r="EW331" s="15"/>
      <c r="EX331" s="15"/>
      <c r="EY331" s="15"/>
      <c r="EZ331" s="15"/>
      <c r="FA331" s="15"/>
      <c r="FB331" s="15"/>
      <c r="FC331" s="15"/>
      <c r="FD331" s="15"/>
      <c r="FE331" s="15"/>
      <c r="FF331" s="15"/>
      <c r="FG331" s="15"/>
      <c r="FH331" s="15"/>
      <c r="FI331" s="15"/>
      <c r="FJ331" s="15"/>
      <c r="FK331" s="15"/>
      <c r="FL331" s="15"/>
      <c r="FM331" s="15"/>
      <c r="FN331" s="15"/>
      <c r="FO331" s="15"/>
      <c r="FP331" s="15"/>
      <c r="FQ331" s="15"/>
      <c r="FR331" s="15"/>
      <c r="FS331" s="15"/>
      <c r="FT331" s="15"/>
      <c r="FU331" s="15"/>
      <c r="FV331" s="15"/>
      <c r="FW331" s="15"/>
      <c r="FX331" s="15"/>
      <c r="FY331" s="15"/>
      <c r="FZ331" s="15"/>
      <c r="GA331" s="15"/>
      <c r="GB331" s="32"/>
      <c r="GC331" s="32"/>
      <c r="GD331" s="72">
        <f t="shared" si="181"/>
        <v>0</v>
      </c>
      <c r="GE331" s="29"/>
      <c r="GF331" s="29"/>
      <c r="GG331" s="61" t="str">
        <f t="shared" si="182"/>
        <v/>
      </c>
      <c r="GH331" s="61" t="str">
        <f t="shared" si="183"/>
        <v/>
      </c>
    </row>
    <row r="332" spans="1:190" s="69" customFormat="1" x14ac:dyDescent="0.3">
      <c r="A332" s="84">
        <v>2920</v>
      </c>
      <c r="B332" s="42" t="s">
        <v>1737</v>
      </c>
      <c r="C332" s="85">
        <v>14707466171</v>
      </c>
      <c r="D332" s="43" t="s">
        <v>3702</v>
      </c>
      <c r="E332" s="44" t="s">
        <v>3703</v>
      </c>
      <c r="F332" s="44">
        <v>0</v>
      </c>
      <c r="G332" s="45">
        <v>2</v>
      </c>
      <c r="H332" s="86" t="s">
        <v>128</v>
      </c>
      <c r="I332" s="44" t="s">
        <v>2854</v>
      </c>
      <c r="J332" s="44" t="s">
        <v>1697</v>
      </c>
      <c r="K332" s="44" t="s">
        <v>153</v>
      </c>
      <c r="L332" s="43" t="s">
        <v>4163</v>
      </c>
      <c r="M332" s="44" t="s">
        <v>377</v>
      </c>
      <c r="N332" s="43" t="s">
        <v>4163</v>
      </c>
      <c r="O332" s="44" t="s">
        <v>4777</v>
      </c>
      <c r="P332" s="42" t="s">
        <v>4778</v>
      </c>
      <c r="Q332" s="42" t="s">
        <v>4779</v>
      </c>
      <c r="R332" s="43" t="s">
        <v>5334</v>
      </c>
      <c r="S332" s="43" t="s">
        <v>5335</v>
      </c>
      <c r="T332" s="44" t="s">
        <v>5336</v>
      </c>
      <c r="U332" s="44" t="s">
        <v>6513</v>
      </c>
      <c r="V332" s="43" t="s">
        <v>6514</v>
      </c>
      <c r="W332" s="43" t="s">
        <v>6515</v>
      </c>
      <c r="X332" s="43">
        <v>0</v>
      </c>
      <c r="Y332" s="43" t="s">
        <v>6514</v>
      </c>
      <c r="Z332" s="44" t="s">
        <v>2001</v>
      </c>
      <c r="AA332" s="44" t="s">
        <v>2002</v>
      </c>
      <c r="AB332" s="46" t="s">
        <v>2003</v>
      </c>
      <c r="AC332" s="47" t="s">
        <v>2004</v>
      </c>
      <c r="AD332" s="44" t="s">
        <v>2005</v>
      </c>
      <c r="AE332" s="44" t="s">
        <v>2549</v>
      </c>
      <c r="AF332" s="47" t="s">
        <v>2006</v>
      </c>
      <c r="AG332" s="47" t="s">
        <v>2004</v>
      </c>
      <c r="AH332" s="44" t="s">
        <v>2007</v>
      </c>
      <c r="AI332" s="44" t="s">
        <v>2550</v>
      </c>
      <c r="AJ332" s="44" t="s">
        <v>1427</v>
      </c>
      <c r="AK332" s="44" t="s">
        <v>2538</v>
      </c>
      <c r="AL332" s="44">
        <v>2</v>
      </c>
      <c r="AM332" s="44" t="s">
        <v>2778</v>
      </c>
      <c r="AN332" s="44">
        <v>4</v>
      </c>
      <c r="AO332" s="44" t="s">
        <v>2779</v>
      </c>
      <c r="AP332" s="44">
        <v>1</v>
      </c>
      <c r="AQ332" s="44" t="s">
        <v>2789</v>
      </c>
      <c r="AR332" s="44" t="s">
        <v>7545</v>
      </c>
      <c r="AS332" s="44">
        <v>0</v>
      </c>
      <c r="AT332" s="44" t="s">
        <v>7546</v>
      </c>
      <c r="AU332" s="44" t="s">
        <v>7547</v>
      </c>
      <c r="AV332" s="44" t="s">
        <v>8094</v>
      </c>
      <c r="AW332" s="44">
        <v>0</v>
      </c>
      <c r="AX332" s="44">
        <v>0</v>
      </c>
      <c r="AY332" s="44" t="s">
        <v>9246</v>
      </c>
      <c r="AZ332" s="44" t="s">
        <v>9246</v>
      </c>
      <c r="BA332" s="48" t="s">
        <v>128</v>
      </c>
      <c r="BB332" s="48" t="s">
        <v>128</v>
      </c>
      <c r="BC332" s="48" t="s">
        <v>1758</v>
      </c>
      <c r="BD332" s="48" t="s">
        <v>8750</v>
      </c>
      <c r="BE332" s="48" t="s">
        <v>1770</v>
      </c>
      <c r="BF332" s="48" t="s">
        <v>128</v>
      </c>
      <c r="BG332" s="44" t="s">
        <v>9247</v>
      </c>
      <c r="BH332" s="44" t="s">
        <v>9247</v>
      </c>
      <c r="BI332" s="48" t="s">
        <v>6514</v>
      </c>
      <c r="BJ332" s="48" t="s">
        <v>6514</v>
      </c>
      <c r="BK332" s="44" t="s">
        <v>9248</v>
      </c>
      <c r="BL332" s="44" t="s">
        <v>9248</v>
      </c>
      <c r="BM332" s="44" t="s">
        <v>1851</v>
      </c>
      <c r="BN332" s="44">
        <v>3950426</v>
      </c>
      <c r="BO332" s="74">
        <v>388</v>
      </c>
      <c r="BP332" s="74">
        <v>5</v>
      </c>
      <c r="BQ332" s="44" t="s">
        <v>2831</v>
      </c>
      <c r="BR332" s="74">
        <v>4</v>
      </c>
      <c r="BS332" s="44" t="s">
        <v>2839</v>
      </c>
      <c r="BT332" s="74">
        <v>4</v>
      </c>
      <c r="BU332" s="44" t="s">
        <v>2840</v>
      </c>
      <c r="BV332" s="44" t="s">
        <v>9703</v>
      </c>
      <c r="BW332" s="44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53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33"/>
      <c r="DR332" s="33"/>
      <c r="DS332" s="33"/>
      <c r="DT332" s="15"/>
      <c r="DU332" s="15"/>
      <c r="DV332" s="15"/>
      <c r="DW332" s="30"/>
      <c r="DX332" s="15"/>
      <c r="DY332" s="31"/>
      <c r="DZ332" s="15"/>
      <c r="EA332" s="39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61" t="str">
        <f t="shared" si="180"/>
        <v/>
      </c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  <c r="FU332" s="15"/>
      <c r="FV332" s="15"/>
      <c r="FW332" s="15"/>
      <c r="FX332" s="15"/>
      <c r="FY332" s="15"/>
      <c r="FZ332" s="15"/>
      <c r="GA332" s="15"/>
      <c r="GB332" s="32"/>
      <c r="GC332" s="32"/>
      <c r="GD332" s="72">
        <f t="shared" si="181"/>
        <v>0</v>
      </c>
      <c r="GE332" s="29"/>
      <c r="GF332" s="29"/>
      <c r="GG332" s="61" t="str">
        <f t="shared" si="182"/>
        <v/>
      </c>
      <c r="GH332" s="61" t="str">
        <f t="shared" si="183"/>
        <v/>
      </c>
    </row>
    <row r="333" spans="1:190" s="69" customFormat="1" x14ac:dyDescent="0.3">
      <c r="A333" s="84">
        <v>2922</v>
      </c>
      <c r="B333" s="42" t="s">
        <v>2503</v>
      </c>
      <c r="C333" s="85">
        <v>14752340111</v>
      </c>
      <c r="D333" s="43" t="s">
        <v>3704</v>
      </c>
      <c r="E333" s="44" t="s">
        <v>3705</v>
      </c>
      <c r="F333" s="44" t="s">
        <v>3706</v>
      </c>
      <c r="G333" s="45">
        <v>1</v>
      </c>
      <c r="H333" s="86" t="s">
        <v>138</v>
      </c>
      <c r="I333" s="44" t="s">
        <v>2821</v>
      </c>
      <c r="J333" s="44" t="s">
        <v>1697</v>
      </c>
      <c r="K333" s="44" t="s">
        <v>258</v>
      </c>
      <c r="L333" s="43" t="s">
        <v>2821</v>
      </c>
      <c r="M333" s="44" t="s">
        <v>861</v>
      </c>
      <c r="N333" s="43" t="s">
        <v>2821</v>
      </c>
      <c r="O333" s="44" t="s">
        <v>5337</v>
      </c>
      <c r="P333" s="42" t="s">
        <v>5338</v>
      </c>
      <c r="Q333" s="42" t="s">
        <v>5339</v>
      </c>
      <c r="R333" s="43"/>
      <c r="S333" s="43"/>
      <c r="T333" s="44" t="s">
        <v>5340</v>
      </c>
      <c r="U333" s="44" t="s">
        <v>6516</v>
      </c>
      <c r="V333" s="43" t="s">
        <v>6517</v>
      </c>
      <c r="W333" s="43">
        <v>0</v>
      </c>
      <c r="X333" s="43">
        <v>0</v>
      </c>
      <c r="Y333" s="43" t="s">
        <v>6517</v>
      </c>
      <c r="Z333" s="44" t="s">
        <v>1970</v>
      </c>
      <c r="AA333" s="44" t="s">
        <v>1971</v>
      </c>
      <c r="AB333" s="46" t="s">
        <v>1960</v>
      </c>
      <c r="AC333" s="47" t="s">
        <v>1961</v>
      </c>
      <c r="AD333" s="44" t="s">
        <v>1922</v>
      </c>
      <c r="AE333" s="44" t="s">
        <v>2604</v>
      </c>
      <c r="AF333" s="47" t="s">
        <v>1804</v>
      </c>
      <c r="AG333" s="47" t="s">
        <v>1805</v>
      </c>
      <c r="AH333" s="44" t="s">
        <v>1757</v>
      </c>
      <c r="AI333" s="44" t="s">
        <v>2528</v>
      </c>
      <c r="AJ333" s="44" t="s">
        <v>1414</v>
      </c>
      <c r="AK333" s="44" t="s">
        <v>2515</v>
      </c>
      <c r="AL333" s="44">
        <v>2</v>
      </c>
      <c r="AM333" s="44" t="s">
        <v>2778</v>
      </c>
      <c r="AN333" s="44">
        <v>4</v>
      </c>
      <c r="AO333" s="44" t="s">
        <v>2779</v>
      </c>
      <c r="AP333" s="44">
        <v>1</v>
      </c>
      <c r="AQ333" s="44" t="s">
        <v>2789</v>
      </c>
      <c r="AR333" s="44" t="s">
        <v>7548</v>
      </c>
      <c r="AS333" s="44">
        <v>0</v>
      </c>
      <c r="AT333" s="44" t="s">
        <v>7548</v>
      </c>
      <c r="AU333" s="44">
        <v>0</v>
      </c>
      <c r="AV333" s="44" t="s">
        <v>8095</v>
      </c>
      <c r="AW333" s="44">
        <v>0</v>
      </c>
      <c r="AX333" s="44">
        <v>0</v>
      </c>
      <c r="AY333" s="44" t="s">
        <v>9249</v>
      </c>
      <c r="AZ333" s="44" t="s">
        <v>9249</v>
      </c>
      <c r="BA333" s="48" t="s">
        <v>138</v>
      </c>
      <c r="BB333" s="48" t="s">
        <v>128</v>
      </c>
      <c r="BC333" s="48" t="s">
        <v>1758</v>
      </c>
      <c r="BD333" s="48" t="s">
        <v>1798</v>
      </c>
      <c r="BE333" s="48" t="s">
        <v>1909</v>
      </c>
      <c r="BF333" s="48" t="s">
        <v>128</v>
      </c>
      <c r="BG333" s="44" t="s">
        <v>9250</v>
      </c>
      <c r="BH333" s="44" t="s">
        <v>9251</v>
      </c>
      <c r="BI333" s="48" t="s">
        <v>9252</v>
      </c>
      <c r="BJ333" s="48" t="s">
        <v>9253</v>
      </c>
      <c r="BK333" s="44" t="s">
        <v>9254</v>
      </c>
      <c r="BL333" s="44" t="s">
        <v>9685</v>
      </c>
      <c r="BM333" s="44" t="s">
        <v>1761</v>
      </c>
      <c r="BN333" s="44">
        <v>5853367</v>
      </c>
      <c r="BO333" s="74">
        <v>7</v>
      </c>
      <c r="BP333" s="74">
        <v>1</v>
      </c>
      <c r="BQ333" s="44" t="s">
        <v>2834</v>
      </c>
      <c r="BR333" s="74">
        <v>5</v>
      </c>
      <c r="BS333" s="44" t="s">
        <v>2837</v>
      </c>
      <c r="BT333" s="74">
        <v>5</v>
      </c>
      <c r="BU333" s="44" t="s">
        <v>2838</v>
      </c>
      <c r="BV333" s="44" t="s">
        <v>9704</v>
      </c>
      <c r="BW333" s="44"/>
      <c r="BX333" s="15"/>
      <c r="BY333" s="15"/>
      <c r="BZ333" s="15"/>
      <c r="CA333" s="15"/>
      <c r="CB333" s="15"/>
      <c r="CC333" s="15"/>
      <c r="CD333" s="15"/>
      <c r="CE333" s="15"/>
      <c r="CF333" s="15"/>
      <c r="CG333" s="15"/>
      <c r="CH333" s="15"/>
      <c r="CI333" s="15"/>
      <c r="CJ333" s="15"/>
      <c r="CK333" s="15"/>
      <c r="CL333" s="15"/>
      <c r="CM333" s="15"/>
      <c r="CN333" s="15"/>
      <c r="CO333" s="15"/>
      <c r="CP333" s="53"/>
      <c r="CQ333" s="15"/>
      <c r="CR333" s="15"/>
      <c r="CS333" s="15"/>
      <c r="CT333" s="15"/>
      <c r="CU333" s="15"/>
      <c r="CV333" s="15"/>
      <c r="CW333" s="15"/>
      <c r="CX333" s="15"/>
      <c r="CY333" s="15"/>
      <c r="CZ333" s="15"/>
      <c r="DA333" s="15"/>
      <c r="DB333" s="15"/>
      <c r="DC333" s="15"/>
      <c r="DD333" s="15"/>
      <c r="DE333" s="15"/>
      <c r="DF333" s="15"/>
      <c r="DG333" s="15"/>
      <c r="DH333" s="15"/>
      <c r="DI333" s="15"/>
      <c r="DJ333" s="15"/>
      <c r="DK333" s="15"/>
      <c r="DL333" s="15"/>
      <c r="DM333" s="15"/>
      <c r="DN333" s="15"/>
      <c r="DO333" s="15"/>
      <c r="DP333" s="15"/>
      <c r="DQ333" s="33"/>
      <c r="DR333" s="33"/>
      <c r="DS333" s="33"/>
      <c r="DT333" s="15"/>
      <c r="DU333" s="15"/>
      <c r="DV333" s="15"/>
      <c r="DW333" s="30"/>
      <c r="DX333" s="15"/>
      <c r="DY333" s="31"/>
      <c r="DZ333" s="15"/>
      <c r="EA333" s="39"/>
      <c r="EB333" s="15"/>
      <c r="EC333" s="15"/>
      <c r="ED333" s="15"/>
      <c r="EE333" s="15"/>
      <c r="EF333" s="15"/>
      <c r="EG333" s="15"/>
      <c r="EH333" s="15"/>
      <c r="EI333" s="15"/>
      <c r="EJ333" s="15"/>
      <c r="EK333" s="15"/>
      <c r="EL333" s="15"/>
      <c r="EM333" s="15"/>
      <c r="EN333" s="15"/>
      <c r="EO333" s="15"/>
      <c r="EP333" s="15"/>
      <c r="EQ333" s="61" t="str">
        <f t="shared" si="180"/>
        <v/>
      </c>
      <c r="ER333" s="15"/>
      <c r="ES333" s="15"/>
      <c r="ET333" s="15"/>
      <c r="EU333" s="15"/>
      <c r="EV333" s="15"/>
      <c r="EW333" s="15"/>
      <c r="EX333" s="15"/>
      <c r="EY333" s="15"/>
      <c r="EZ333" s="15"/>
      <c r="FA333" s="15"/>
      <c r="FB333" s="15"/>
      <c r="FC333" s="15"/>
      <c r="FD333" s="15"/>
      <c r="FE333" s="15"/>
      <c r="FF333" s="15"/>
      <c r="FG333" s="15"/>
      <c r="FH333" s="15"/>
      <c r="FI333" s="15"/>
      <c r="FJ333" s="15"/>
      <c r="FK333" s="15"/>
      <c r="FL333" s="15"/>
      <c r="FM333" s="15"/>
      <c r="FN333" s="15"/>
      <c r="FO333" s="15"/>
      <c r="FP333" s="15"/>
      <c r="FQ333" s="15"/>
      <c r="FR333" s="15"/>
      <c r="FS333" s="15"/>
      <c r="FT333" s="15"/>
      <c r="FU333" s="15"/>
      <c r="FV333" s="15"/>
      <c r="FW333" s="15"/>
      <c r="FX333" s="15"/>
      <c r="FY333" s="15"/>
      <c r="FZ333" s="15"/>
      <c r="GA333" s="15"/>
      <c r="GB333" s="32"/>
      <c r="GC333" s="32"/>
      <c r="GD333" s="72">
        <f t="shared" si="181"/>
        <v>0</v>
      </c>
      <c r="GE333" s="29"/>
      <c r="GF333" s="29"/>
      <c r="GG333" s="61" t="str">
        <f t="shared" si="182"/>
        <v/>
      </c>
      <c r="GH333" s="61" t="str">
        <f t="shared" si="183"/>
        <v/>
      </c>
    </row>
    <row r="334" spans="1:190" s="69" customFormat="1" x14ac:dyDescent="0.3">
      <c r="A334" s="84">
        <v>2959</v>
      </c>
      <c r="B334" s="42" t="s">
        <v>2503</v>
      </c>
      <c r="C334" s="85">
        <v>13602999011</v>
      </c>
      <c r="D334" s="43" t="s">
        <v>3707</v>
      </c>
      <c r="E334" s="44" t="s">
        <v>3708</v>
      </c>
      <c r="F334" s="44" t="s">
        <v>3709</v>
      </c>
      <c r="G334" s="45">
        <v>1</v>
      </c>
      <c r="H334" s="86" t="s">
        <v>128</v>
      </c>
      <c r="I334" s="44" t="s">
        <v>2854</v>
      </c>
      <c r="J334" s="44" t="s">
        <v>1697</v>
      </c>
      <c r="K334" s="44" t="s">
        <v>153</v>
      </c>
      <c r="L334" s="43" t="s">
        <v>4163</v>
      </c>
      <c r="M334" s="44" t="s">
        <v>389</v>
      </c>
      <c r="N334" s="43" t="s">
        <v>5215</v>
      </c>
      <c r="O334" s="44" t="s">
        <v>5341</v>
      </c>
      <c r="P334" s="42" t="s">
        <v>5342</v>
      </c>
      <c r="Q334" s="42">
        <v>0</v>
      </c>
      <c r="R334" s="43"/>
      <c r="S334" s="43"/>
      <c r="T334" s="44" t="s">
        <v>5343</v>
      </c>
      <c r="U334" s="44" t="s">
        <v>6518</v>
      </c>
      <c r="V334" s="43" t="s">
        <v>6519</v>
      </c>
      <c r="W334" s="43" t="s">
        <v>6520</v>
      </c>
      <c r="X334" s="43">
        <v>0</v>
      </c>
      <c r="Y334" s="43" t="s">
        <v>6519</v>
      </c>
      <c r="Z334" s="44" t="s">
        <v>2747</v>
      </c>
      <c r="AA334" s="44" t="s">
        <v>2748</v>
      </c>
      <c r="AB334" s="46" t="s">
        <v>2749</v>
      </c>
      <c r="AC334" s="47" t="s">
        <v>2750</v>
      </c>
      <c r="AD334" s="44" t="s">
        <v>2751</v>
      </c>
      <c r="AE334" s="44" t="s">
        <v>2752</v>
      </c>
      <c r="AF334" s="47" t="s">
        <v>2753</v>
      </c>
      <c r="AG334" s="47" t="s">
        <v>2754</v>
      </c>
      <c r="AH334" s="44" t="s">
        <v>1768</v>
      </c>
      <c r="AI334" s="44" t="s">
        <v>2514</v>
      </c>
      <c r="AJ334" s="44" t="s">
        <v>1414</v>
      </c>
      <c r="AK334" s="44" t="s">
        <v>2515</v>
      </c>
      <c r="AL334" s="44">
        <v>2</v>
      </c>
      <c r="AM334" s="44" t="s">
        <v>2778</v>
      </c>
      <c r="AN334" s="44">
        <v>4</v>
      </c>
      <c r="AO334" s="44" t="s">
        <v>2779</v>
      </c>
      <c r="AP334" s="44">
        <v>1</v>
      </c>
      <c r="AQ334" s="44" t="s">
        <v>2789</v>
      </c>
      <c r="AR334" s="44" t="s">
        <v>7549</v>
      </c>
      <c r="AS334" s="44" t="s">
        <v>7550</v>
      </c>
      <c r="AT334" s="44" t="s">
        <v>7549</v>
      </c>
      <c r="AU334" s="44" t="s">
        <v>7550</v>
      </c>
      <c r="AV334" s="44" t="s">
        <v>8096</v>
      </c>
      <c r="AW334" s="44">
        <v>0</v>
      </c>
      <c r="AX334" s="44">
        <v>0</v>
      </c>
      <c r="AY334" s="44" t="s">
        <v>8096</v>
      </c>
      <c r="AZ334" s="44" t="s">
        <v>8096</v>
      </c>
      <c r="BA334" s="48" t="s">
        <v>128</v>
      </c>
      <c r="BB334" s="48" t="s">
        <v>128</v>
      </c>
      <c r="BC334" s="48" t="s">
        <v>9155</v>
      </c>
      <c r="BD334" s="48" t="s">
        <v>2039</v>
      </c>
      <c r="BE334" s="48" t="s">
        <v>2237</v>
      </c>
      <c r="BF334" s="48" t="s">
        <v>2040</v>
      </c>
      <c r="BG334" s="44" t="s">
        <v>9255</v>
      </c>
      <c r="BH334" s="44" t="s">
        <v>9256</v>
      </c>
      <c r="BI334" s="48" t="s">
        <v>6519</v>
      </c>
      <c r="BJ334" s="48" t="s">
        <v>6519</v>
      </c>
      <c r="BK334" s="44" t="s">
        <v>9257</v>
      </c>
      <c r="BL334" s="44" t="s">
        <v>9257</v>
      </c>
      <c r="BM334" s="44" t="s">
        <v>1761</v>
      </c>
      <c r="BN334" s="44">
        <v>9158201</v>
      </c>
      <c r="BO334" s="74">
        <v>53</v>
      </c>
      <c r="BP334" s="74">
        <v>3</v>
      </c>
      <c r="BQ334" s="44" t="s">
        <v>2832</v>
      </c>
      <c r="BR334" s="74">
        <v>5</v>
      </c>
      <c r="BS334" s="44" t="s">
        <v>2837</v>
      </c>
      <c r="BT334" s="74">
        <v>5</v>
      </c>
      <c r="BU334" s="44" t="s">
        <v>2838</v>
      </c>
      <c r="BV334" s="44" t="s">
        <v>9703</v>
      </c>
      <c r="BW334" s="44"/>
      <c r="BX334" s="15"/>
      <c r="BY334" s="15"/>
      <c r="BZ334" s="15"/>
      <c r="CA334" s="15"/>
      <c r="CB334" s="15"/>
      <c r="CC334" s="15"/>
      <c r="CD334" s="15"/>
      <c r="CE334" s="15"/>
      <c r="CF334" s="15"/>
      <c r="CG334" s="15"/>
      <c r="CH334" s="15"/>
      <c r="CI334" s="15"/>
      <c r="CJ334" s="15"/>
      <c r="CK334" s="15"/>
      <c r="CL334" s="15"/>
      <c r="CM334" s="15"/>
      <c r="CN334" s="15"/>
      <c r="CO334" s="15"/>
      <c r="CP334" s="53"/>
      <c r="CQ334" s="15"/>
      <c r="CR334" s="15"/>
      <c r="CS334" s="15"/>
      <c r="CT334" s="15"/>
      <c r="CU334" s="15"/>
      <c r="CV334" s="15"/>
      <c r="CW334" s="15"/>
      <c r="CX334" s="15"/>
      <c r="CY334" s="15"/>
      <c r="CZ334" s="15"/>
      <c r="DA334" s="15"/>
      <c r="DB334" s="15"/>
      <c r="DC334" s="15"/>
      <c r="DD334" s="15"/>
      <c r="DE334" s="15"/>
      <c r="DF334" s="15"/>
      <c r="DG334" s="15"/>
      <c r="DH334" s="15"/>
      <c r="DI334" s="15"/>
      <c r="DJ334" s="15"/>
      <c r="DK334" s="15"/>
      <c r="DL334" s="15"/>
      <c r="DM334" s="15"/>
      <c r="DN334" s="15"/>
      <c r="DO334" s="15"/>
      <c r="DP334" s="15"/>
      <c r="DQ334" s="33"/>
      <c r="DR334" s="33"/>
      <c r="DS334" s="33"/>
      <c r="DT334" s="15"/>
      <c r="DU334" s="15"/>
      <c r="DV334" s="15"/>
      <c r="DW334" s="30"/>
      <c r="DX334" s="15"/>
      <c r="DY334" s="31"/>
      <c r="DZ334" s="15"/>
      <c r="EA334" s="39"/>
      <c r="EB334" s="15"/>
      <c r="EC334" s="15"/>
      <c r="ED334" s="15"/>
      <c r="EE334" s="15"/>
      <c r="EF334" s="15"/>
      <c r="EG334" s="15"/>
      <c r="EH334" s="15"/>
      <c r="EI334" s="15"/>
      <c r="EJ334" s="15"/>
      <c r="EK334" s="15"/>
      <c r="EL334" s="15"/>
      <c r="EM334" s="15"/>
      <c r="EN334" s="15"/>
      <c r="EO334" s="15"/>
      <c r="EP334" s="15"/>
      <c r="EQ334" s="61" t="str">
        <f t="shared" ref="EQ334:EQ337" si="184">IF(CE334=1,EP334,IF(CB334=1,EO334,""))</f>
        <v/>
      </c>
      <c r="ER334" s="15"/>
      <c r="ES334" s="15"/>
      <c r="ET334" s="15"/>
      <c r="EU334" s="15"/>
      <c r="EV334" s="15"/>
      <c r="EW334" s="15"/>
      <c r="EX334" s="15"/>
      <c r="EY334" s="15"/>
      <c r="EZ334" s="15"/>
      <c r="FA334" s="15"/>
      <c r="FB334" s="15"/>
      <c r="FC334" s="15"/>
      <c r="FD334" s="15"/>
      <c r="FE334" s="15"/>
      <c r="FF334" s="15"/>
      <c r="FG334" s="15"/>
      <c r="FH334" s="15"/>
      <c r="FI334" s="15"/>
      <c r="FJ334" s="15"/>
      <c r="FK334" s="15"/>
      <c r="FL334" s="15"/>
      <c r="FM334" s="15"/>
      <c r="FN334" s="15"/>
      <c r="FO334" s="15"/>
      <c r="FP334" s="15"/>
      <c r="FQ334" s="15"/>
      <c r="FR334" s="15"/>
      <c r="FS334" s="15"/>
      <c r="FT334" s="15"/>
      <c r="FU334" s="15"/>
      <c r="FV334" s="15"/>
      <c r="FW334" s="15"/>
      <c r="FX334" s="15"/>
      <c r="FY334" s="15"/>
      <c r="FZ334" s="15"/>
      <c r="GA334" s="15"/>
      <c r="GB334" s="32"/>
      <c r="GC334" s="32"/>
      <c r="GD334" s="72">
        <f t="shared" ref="GD334:GD337" si="185">NETWORKDAYS.INTL(GB334,GC334,1)</f>
        <v>0</v>
      </c>
      <c r="GE334" s="29"/>
      <c r="GF334" s="29"/>
      <c r="GG334" s="61" t="str">
        <f t="shared" ref="GG334:GG337" si="186">CONCATENATE(FC334,FD334,FE334,FF334)</f>
        <v/>
      </c>
      <c r="GH334" s="61" t="str">
        <f t="shared" ref="GH334:GH337" si="187">CONCATENATE(FQ334,FR334,FS334,FT334)</f>
        <v/>
      </c>
    </row>
    <row r="335" spans="1:190" s="69" customFormat="1" x14ac:dyDescent="0.3">
      <c r="A335" s="84">
        <v>2981</v>
      </c>
      <c r="B335" s="42" t="s">
        <v>2503</v>
      </c>
      <c r="C335" s="85">
        <v>46966977078</v>
      </c>
      <c r="D335" s="43" t="s">
        <v>3710</v>
      </c>
      <c r="E335" s="44" t="s">
        <v>3711</v>
      </c>
      <c r="F335" s="44" t="s">
        <v>3712</v>
      </c>
      <c r="G335" s="45">
        <v>3</v>
      </c>
      <c r="H335" s="86" t="s">
        <v>134</v>
      </c>
      <c r="I335" s="44" t="s">
        <v>2850</v>
      </c>
      <c r="J335" s="44" t="s">
        <v>1697</v>
      </c>
      <c r="K335" s="44" t="s">
        <v>205</v>
      </c>
      <c r="L335" s="43" t="s">
        <v>4168</v>
      </c>
      <c r="M335" s="44" t="s">
        <v>638</v>
      </c>
      <c r="N335" s="43" t="s">
        <v>4168</v>
      </c>
      <c r="O335" s="44" t="s">
        <v>4205</v>
      </c>
      <c r="P335" s="42" t="s">
        <v>5344</v>
      </c>
      <c r="Q335" s="42" t="s">
        <v>5345</v>
      </c>
      <c r="R335" s="43"/>
      <c r="S335" s="43"/>
      <c r="T335" s="44" t="s">
        <v>5346</v>
      </c>
      <c r="U335" s="44" t="s">
        <v>6521</v>
      </c>
      <c r="V335" s="43" t="s">
        <v>6522</v>
      </c>
      <c r="W335" s="43">
        <v>0</v>
      </c>
      <c r="X335" s="43">
        <v>0</v>
      </c>
      <c r="Y335" s="43" t="s">
        <v>6523</v>
      </c>
      <c r="Z335" s="44" t="s">
        <v>1977</v>
      </c>
      <c r="AA335" s="44" t="s">
        <v>2619</v>
      </c>
      <c r="AB335" s="46" t="s">
        <v>1978</v>
      </c>
      <c r="AC335" s="47" t="s">
        <v>1979</v>
      </c>
      <c r="AD335" s="44" t="s">
        <v>1980</v>
      </c>
      <c r="AE335" s="44" t="s">
        <v>2570</v>
      </c>
      <c r="AF335" s="47" t="s">
        <v>1981</v>
      </c>
      <c r="AG335" s="47" t="s">
        <v>1979</v>
      </c>
      <c r="AH335" s="44" t="s">
        <v>1746</v>
      </c>
      <c r="AI335" s="44" t="s">
        <v>2555</v>
      </c>
      <c r="AJ335" s="44" t="s">
        <v>1406</v>
      </c>
      <c r="AK335" s="44" t="s">
        <v>1749</v>
      </c>
      <c r="AL335" s="44">
        <v>2</v>
      </c>
      <c r="AM335" s="44" t="s">
        <v>2778</v>
      </c>
      <c r="AN335" s="44">
        <v>4</v>
      </c>
      <c r="AO335" s="44" t="s">
        <v>2779</v>
      </c>
      <c r="AP335" s="44">
        <v>1</v>
      </c>
      <c r="AQ335" s="44" t="s">
        <v>2789</v>
      </c>
      <c r="AR335" s="44" t="s">
        <v>7551</v>
      </c>
      <c r="AS335" s="44">
        <v>0</v>
      </c>
      <c r="AT335" s="44" t="s">
        <v>7551</v>
      </c>
      <c r="AU335" s="44">
        <v>0</v>
      </c>
      <c r="AV335" s="44" t="s">
        <v>8097</v>
      </c>
      <c r="AW335" s="44">
        <v>0</v>
      </c>
      <c r="AX335" s="44">
        <v>0</v>
      </c>
      <c r="AY335" s="44" t="s">
        <v>8097</v>
      </c>
      <c r="AZ335" s="44" t="s">
        <v>9258</v>
      </c>
      <c r="BA335" s="48" t="s">
        <v>134</v>
      </c>
      <c r="BB335" s="48" t="s">
        <v>128</v>
      </c>
      <c r="BC335" s="48" t="s">
        <v>1758</v>
      </c>
      <c r="BD335" s="48" t="s">
        <v>1857</v>
      </c>
      <c r="BE335" s="48" t="s">
        <v>1875</v>
      </c>
      <c r="BF335" s="48" t="s">
        <v>131</v>
      </c>
      <c r="BG335" s="44" t="s">
        <v>9259</v>
      </c>
      <c r="BH335" s="44" t="s">
        <v>9260</v>
      </c>
      <c r="BI335" s="48" t="s">
        <v>9261</v>
      </c>
      <c r="BJ335" s="48" t="s">
        <v>9261</v>
      </c>
      <c r="BK335" s="44" t="s">
        <v>9262</v>
      </c>
      <c r="BL335" s="44" t="s">
        <v>9262</v>
      </c>
      <c r="BM335" s="44" t="s">
        <v>2826</v>
      </c>
      <c r="BN335" s="44">
        <v>4385385</v>
      </c>
      <c r="BO335" s="74">
        <v>100</v>
      </c>
      <c r="BP335" s="74">
        <v>4</v>
      </c>
      <c r="BQ335" s="44" t="s">
        <v>2835</v>
      </c>
      <c r="BR335" s="74">
        <v>4</v>
      </c>
      <c r="BS335" s="44" t="s">
        <v>2839</v>
      </c>
      <c r="BT335" s="74">
        <v>4</v>
      </c>
      <c r="BU335" s="44" t="s">
        <v>2840</v>
      </c>
      <c r="BV335" s="44" t="s">
        <v>9704</v>
      </c>
      <c r="BW335" s="44"/>
      <c r="BX335" s="15"/>
      <c r="BY335" s="15"/>
      <c r="BZ335" s="15"/>
      <c r="CA335" s="15"/>
      <c r="CB335" s="15"/>
      <c r="CC335" s="15"/>
      <c r="CD335" s="15"/>
      <c r="CE335" s="15"/>
      <c r="CF335" s="15"/>
      <c r="CG335" s="15"/>
      <c r="CH335" s="15"/>
      <c r="CI335" s="15"/>
      <c r="CJ335" s="15"/>
      <c r="CK335" s="15"/>
      <c r="CL335" s="15"/>
      <c r="CM335" s="15"/>
      <c r="CN335" s="15"/>
      <c r="CO335" s="15"/>
      <c r="CP335" s="53"/>
      <c r="CQ335" s="15"/>
      <c r="CR335" s="15"/>
      <c r="CS335" s="15"/>
      <c r="CT335" s="15"/>
      <c r="CU335" s="15"/>
      <c r="CV335" s="15"/>
      <c r="CW335" s="15"/>
      <c r="CX335" s="15"/>
      <c r="CY335" s="15"/>
      <c r="CZ335" s="15"/>
      <c r="DA335" s="15"/>
      <c r="DB335" s="15"/>
      <c r="DC335" s="15"/>
      <c r="DD335" s="15"/>
      <c r="DE335" s="15"/>
      <c r="DF335" s="15"/>
      <c r="DG335" s="15"/>
      <c r="DH335" s="15"/>
      <c r="DI335" s="15"/>
      <c r="DJ335" s="15"/>
      <c r="DK335" s="15"/>
      <c r="DL335" s="15"/>
      <c r="DM335" s="15"/>
      <c r="DN335" s="15"/>
      <c r="DO335" s="15"/>
      <c r="DP335" s="15"/>
      <c r="DQ335" s="33"/>
      <c r="DR335" s="33"/>
      <c r="DS335" s="33"/>
      <c r="DT335" s="15"/>
      <c r="DU335" s="15"/>
      <c r="DV335" s="15"/>
      <c r="DW335" s="30"/>
      <c r="DX335" s="15"/>
      <c r="DY335" s="31"/>
      <c r="DZ335" s="15"/>
      <c r="EA335" s="39"/>
      <c r="EB335" s="15"/>
      <c r="EC335" s="15"/>
      <c r="ED335" s="15"/>
      <c r="EE335" s="15"/>
      <c r="EF335" s="15"/>
      <c r="EG335" s="15"/>
      <c r="EH335" s="15"/>
      <c r="EI335" s="15"/>
      <c r="EJ335" s="15"/>
      <c r="EK335" s="15"/>
      <c r="EL335" s="15"/>
      <c r="EM335" s="15"/>
      <c r="EN335" s="15"/>
      <c r="EO335" s="15"/>
      <c r="EP335" s="15"/>
      <c r="EQ335" s="61" t="str">
        <f t="shared" si="184"/>
        <v/>
      </c>
      <c r="ER335" s="15"/>
      <c r="ES335" s="15"/>
      <c r="ET335" s="15"/>
      <c r="EU335" s="15"/>
      <c r="EV335" s="15"/>
      <c r="EW335" s="15"/>
      <c r="EX335" s="15"/>
      <c r="EY335" s="15"/>
      <c r="EZ335" s="15"/>
      <c r="FA335" s="15"/>
      <c r="FB335" s="15"/>
      <c r="FC335" s="15"/>
      <c r="FD335" s="15"/>
      <c r="FE335" s="15"/>
      <c r="FF335" s="15"/>
      <c r="FG335" s="15"/>
      <c r="FH335" s="15"/>
      <c r="FI335" s="15"/>
      <c r="FJ335" s="15"/>
      <c r="FK335" s="15"/>
      <c r="FL335" s="15"/>
      <c r="FM335" s="15"/>
      <c r="FN335" s="15"/>
      <c r="FO335" s="15"/>
      <c r="FP335" s="15"/>
      <c r="FQ335" s="15"/>
      <c r="FR335" s="15"/>
      <c r="FS335" s="15"/>
      <c r="FT335" s="15"/>
      <c r="FU335" s="15"/>
      <c r="FV335" s="15"/>
      <c r="FW335" s="15"/>
      <c r="FX335" s="15"/>
      <c r="FY335" s="15"/>
      <c r="FZ335" s="15"/>
      <c r="GA335" s="15"/>
      <c r="GB335" s="32"/>
      <c r="GC335" s="32"/>
      <c r="GD335" s="72">
        <f t="shared" si="185"/>
        <v>0</v>
      </c>
      <c r="GE335" s="29"/>
      <c r="GF335" s="29"/>
      <c r="GG335" s="61" t="str">
        <f t="shared" si="186"/>
        <v/>
      </c>
      <c r="GH335" s="61" t="str">
        <f t="shared" si="187"/>
        <v/>
      </c>
    </row>
    <row r="336" spans="1:190" s="69" customFormat="1" x14ac:dyDescent="0.3">
      <c r="A336" s="84">
        <v>2992</v>
      </c>
      <c r="B336" s="42" t="s">
        <v>1736</v>
      </c>
      <c r="C336" s="85">
        <v>47370570074</v>
      </c>
      <c r="D336" s="43" t="s">
        <v>3713</v>
      </c>
      <c r="E336" s="44" t="s">
        <v>3714</v>
      </c>
      <c r="F336" s="44" t="s">
        <v>2505</v>
      </c>
      <c r="G336" s="45">
        <v>2</v>
      </c>
      <c r="H336" s="86" t="s">
        <v>128</v>
      </c>
      <c r="I336" s="44" t="s">
        <v>2854</v>
      </c>
      <c r="J336" s="44" t="s">
        <v>1697</v>
      </c>
      <c r="K336" s="44" t="s">
        <v>167</v>
      </c>
      <c r="L336" s="43" t="s">
        <v>4157</v>
      </c>
      <c r="M336" s="44" t="s">
        <v>450</v>
      </c>
      <c r="N336" s="43" t="s">
        <v>4157</v>
      </c>
      <c r="O336" s="44" t="s">
        <v>4158</v>
      </c>
      <c r="P336" s="42" t="s">
        <v>4753</v>
      </c>
      <c r="Q336" s="42">
        <v>0</v>
      </c>
      <c r="R336" s="43"/>
      <c r="S336" s="43"/>
      <c r="T336" s="44" t="s">
        <v>5347</v>
      </c>
      <c r="U336" s="44" t="s">
        <v>6524</v>
      </c>
      <c r="V336" s="43" t="s">
        <v>6525</v>
      </c>
      <c r="W336" s="43">
        <v>0</v>
      </c>
      <c r="X336" s="43">
        <v>0</v>
      </c>
      <c r="Y336" s="43" t="s">
        <v>6525</v>
      </c>
      <c r="Z336" s="44" t="s">
        <v>2763</v>
      </c>
      <c r="AA336" s="44" t="s">
        <v>2764</v>
      </c>
      <c r="AB336" s="46" t="s">
        <v>2765</v>
      </c>
      <c r="AC336" s="47" t="s">
        <v>2766</v>
      </c>
      <c r="AD336" s="44" t="s">
        <v>2767</v>
      </c>
      <c r="AE336" s="44" t="s">
        <v>2768</v>
      </c>
      <c r="AF336" s="47" t="s">
        <v>2579</v>
      </c>
      <c r="AG336" s="47" t="s">
        <v>2580</v>
      </c>
      <c r="AH336" s="44" t="s">
        <v>2581</v>
      </c>
      <c r="AI336" s="44" t="s">
        <v>2582</v>
      </c>
      <c r="AJ336" s="44" t="s">
        <v>1404</v>
      </c>
      <c r="AK336" s="44" t="s">
        <v>2583</v>
      </c>
      <c r="AL336" s="44">
        <v>2</v>
      </c>
      <c r="AM336" s="44" t="s">
        <v>2778</v>
      </c>
      <c r="AN336" s="44">
        <v>4</v>
      </c>
      <c r="AO336" s="44" t="s">
        <v>2779</v>
      </c>
      <c r="AP336" s="44">
        <v>1</v>
      </c>
      <c r="AQ336" s="44" t="s">
        <v>2789</v>
      </c>
      <c r="AR336" s="44" t="s">
        <v>7552</v>
      </c>
      <c r="AS336" s="44">
        <v>0</v>
      </c>
      <c r="AT336" s="44" t="s">
        <v>7552</v>
      </c>
      <c r="AU336" s="44" t="s">
        <v>2791</v>
      </c>
      <c r="AV336" s="44" t="s">
        <v>8098</v>
      </c>
      <c r="AW336" s="44">
        <v>0</v>
      </c>
      <c r="AX336" s="44">
        <v>0</v>
      </c>
      <c r="AY336" s="44" t="s">
        <v>9263</v>
      </c>
      <c r="AZ336" s="44"/>
      <c r="BA336" s="48" t="s">
        <v>128</v>
      </c>
      <c r="BB336" s="48" t="s">
        <v>142</v>
      </c>
      <c r="BC336" s="48" t="s">
        <v>1758</v>
      </c>
      <c r="BD336" s="48" t="s">
        <v>1770</v>
      </c>
      <c r="BE336" s="48" t="s">
        <v>1778</v>
      </c>
      <c r="BF336" s="48" t="s">
        <v>133</v>
      </c>
      <c r="BG336" s="44" t="s">
        <v>9264</v>
      </c>
      <c r="BH336" s="44" t="s">
        <v>9265</v>
      </c>
      <c r="BI336" s="48" t="s">
        <v>6525</v>
      </c>
      <c r="BJ336" s="48" t="s">
        <v>9266</v>
      </c>
      <c r="BK336" s="44" t="s">
        <v>7552</v>
      </c>
      <c r="BL336" s="44" t="s">
        <v>7552</v>
      </c>
      <c r="BM336" s="44" t="s">
        <v>2827</v>
      </c>
      <c r="BN336" s="44">
        <v>2168256</v>
      </c>
      <c r="BO336" s="74">
        <v>49</v>
      </c>
      <c r="BP336" s="74">
        <v>2</v>
      </c>
      <c r="BQ336" s="44" t="s">
        <v>2833</v>
      </c>
      <c r="BR336" s="74">
        <v>4</v>
      </c>
      <c r="BS336" s="44" t="s">
        <v>2839</v>
      </c>
      <c r="BT336" s="74">
        <v>4</v>
      </c>
      <c r="BU336" s="44" t="s">
        <v>2840</v>
      </c>
      <c r="BV336" s="44" t="s">
        <v>9703</v>
      </c>
      <c r="BW336" s="44"/>
      <c r="BX336" s="15"/>
      <c r="BY336" s="15"/>
      <c r="BZ336" s="15"/>
      <c r="CA336" s="15"/>
      <c r="CB336" s="15"/>
      <c r="CC336" s="15"/>
      <c r="CD336" s="15"/>
      <c r="CE336" s="15"/>
      <c r="CF336" s="15"/>
      <c r="CG336" s="15"/>
      <c r="CH336" s="15"/>
      <c r="CI336" s="15"/>
      <c r="CJ336" s="15"/>
      <c r="CK336" s="15"/>
      <c r="CL336" s="15"/>
      <c r="CM336" s="15"/>
      <c r="CN336" s="15"/>
      <c r="CO336" s="15"/>
      <c r="CP336" s="53"/>
      <c r="CQ336" s="15"/>
      <c r="CR336" s="15"/>
      <c r="CS336" s="15"/>
      <c r="CT336" s="15"/>
      <c r="CU336" s="15"/>
      <c r="CV336" s="15"/>
      <c r="CW336" s="15"/>
      <c r="CX336" s="15"/>
      <c r="CY336" s="15"/>
      <c r="CZ336" s="15"/>
      <c r="DA336" s="15"/>
      <c r="DB336" s="15"/>
      <c r="DC336" s="15"/>
      <c r="DD336" s="15"/>
      <c r="DE336" s="15"/>
      <c r="DF336" s="15"/>
      <c r="DG336" s="15"/>
      <c r="DH336" s="15"/>
      <c r="DI336" s="15"/>
      <c r="DJ336" s="15"/>
      <c r="DK336" s="15"/>
      <c r="DL336" s="15"/>
      <c r="DM336" s="15"/>
      <c r="DN336" s="15"/>
      <c r="DO336" s="15"/>
      <c r="DP336" s="15"/>
      <c r="DQ336" s="33"/>
      <c r="DR336" s="33"/>
      <c r="DS336" s="33"/>
      <c r="DT336" s="15"/>
      <c r="DU336" s="15"/>
      <c r="DV336" s="15"/>
      <c r="DW336" s="30"/>
      <c r="DX336" s="15"/>
      <c r="DY336" s="31"/>
      <c r="DZ336" s="15"/>
      <c r="EA336" s="39"/>
      <c r="EB336" s="15"/>
      <c r="EC336" s="15"/>
      <c r="ED336" s="15"/>
      <c r="EE336" s="15"/>
      <c r="EF336" s="15"/>
      <c r="EG336" s="15"/>
      <c r="EH336" s="15"/>
      <c r="EI336" s="15"/>
      <c r="EJ336" s="15"/>
      <c r="EK336" s="15"/>
      <c r="EL336" s="15"/>
      <c r="EM336" s="15"/>
      <c r="EN336" s="15"/>
      <c r="EO336" s="15"/>
      <c r="EP336" s="15"/>
      <c r="EQ336" s="61" t="str">
        <f t="shared" si="184"/>
        <v/>
      </c>
      <c r="ER336" s="15"/>
      <c r="ES336" s="15"/>
      <c r="ET336" s="15"/>
      <c r="EU336" s="15"/>
      <c r="EV336" s="15"/>
      <c r="EW336" s="15"/>
      <c r="EX336" s="15"/>
      <c r="EY336" s="15"/>
      <c r="EZ336" s="15"/>
      <c r="FA336" s="15"/>
      <c r="FB336" s="15"/>
      <c r="FC336" s="15"/>
      <c r="FD336" s="15"/>
      <c r="FE336" s="15"/>
      <c r="FF336" s="15"/>
      <c r="FG336" s="15"/>
      <c r="FH336" s="15"/>
      <c r="FI336" s="15"/>
      <c r="FJ336" s="15"/>
      <c r="FK336" s="15"/>
      <c r="FL336" s="15"/>
      <c r="FM336" s="15"/>
      <c r="FN336" s="15"/>
      <c r="FO336" s="15"/>
      <c r="FP336" s="15"/>
      <c r="FQ336" s="15"/>
      <c r="FR336" s="15"/>
      <c r="FS336" s="15"/>
      <c r="FT336" s="15"/>
      <c r="FU336" s="15"/>
      <c r="FV336" s="15"/>
      <c r="FW336" s="15"/>
      <c r="FX336" s="15"/>
      <c r="FY336" s="15"/>
      <c r="FZ336" s="15"/>
      <c r="GA336" s="15"/>
      <c r="GB336" s="32"/>
      <c r="GC336" s="32"/>
      <c r="GD336" s="72">
        <f t="shared" si="185"/>
        <v>0</v>
      </c>
      <c r="GE336" s="29"/>
      <c r="GF336" s="29"/>
      <c r="GG336" s="61" t="str">
        <f t="shared" si="186"/>
        <v/>
      </c>
      <c r="GH336" s="61" t="str">
        <f t="shared" si="187"/>
        <v/>
      </c>
    </row>
    <row r="337" spans="1:190" s="69" customFormat="1" x14ac:dyDescent="0.3">
      <c r="A337" s="84">
        <v>3008</v>
      </c>
      <c r="B337" s="42" t="s">
        <v>2503</v>
      </c>
      <c r="C337" s="85">
        <v>13602099011</v>
      </c>
      <c r="D337" s="43" t="s">
        <v>3715</v>
      </c>
      <c r="E337" s="44" t="s">
        <v>3716</v>
      </c>
      <c r="F337" s="44" t="s">
        <v>3717</v>
      </c>
      <c r="G337" s="45">
        <v>8</v>
      </c>
      <c r="H337" s="86" t="s">
        <v>128</v>
      </c>
      <c r="I337" s="44" t="s">
        <v>2854</v>
      </c>
      <c r="J337" s="44" t="s">
        <v>1697</v>
      </c>
      <c r="K337" s="44" t="s">
        <v>153</v>
      </c>
      <c r="L337" s="43" t="s">
        <v>4163</v>
      </c>
      <c r="M337" s="44" t="s">
        <v>383</v>
      </c>
      <c r="N337" s="43" t="s">
        <v>5247</v>
      </c>
      <c r="O337" s="44" t="s">
        <v>5248</v>
      </c>
      <c r="P337" s="42" t="s">
        <v>5348</v>
      </c>
      <c r="Q337" s="42">
        <v>0</v>
      </c>
      <c r="R337" s="43"/>
      <c r="S337" s="43"/>
      <c r="T337" s="44" t="s">
        <v>5349</v>
      </c>
      <c r="U337" s="44" t="s">
        <v>6526</v>
      </c>
      <c r="V337" s="43" t="s">
        <v>6527</v>
      </c>
      <c r="W337" s="43">
        <v>0</v>
      </c>
      <c r="X337" s="43">
        <v>0</v>
      </c>
      <c r="Y337" s="43" t="s">
        <v>6527</v>
      </c>
      <c r="Z337" s="44" t="s">
        <v>1969</v>
      </c>
      <c r="AA337" s="44" t="s">
        <v>2608</v>
      </c>
      <c r="AB337" s="46" t="s">
        <v>1860</v>
      </c>
      <c r="AC337" s="47" t="s">
        <v>1861</v>
      </c>
      <c r="AD337" s="44" t="s">
        <v>1862</v>
      </c>
      <c r="AE337" s="44" t="s">
        <v>2609</v>
      </c>
      <c r="AF337" s="47" t="s">
        <v>1863</v>
      </c>
      <c r="AG337" s="47" t="s">
        <v>1864</v>
      </c>
      <c r="AH337" s="44" t="s">
        <v>1865</v>
      </c>
      <c r="AI337" s="44" t="s">
        <v>2610</v>
      </c>
      <c r="AJ337" s="44" t="s">
        <v>1406</v>
      </c>
      <c r="AK337" s="44" t="s">
        <v>1749</v>
      </c>
      <c r="AL337" s="44">
        <v>2</v>
      </c>
      <c r="AM337" s="44" t="s">
        <v>2778</v>
      </c>
      <c r="AN337" s="44">
        <v>4</v>
      </c>
      <c r="AO337" s="44" t="s">
        <v>2779</v>
      </c>
      <c r="AP337" s="44">
        <v>1</v>
      </c>
      <c r="AQ337" s="44" t="s">
        <v>2789</v>
      </c>
      <c r="AR337" s="44" t="s">
        <v>7553</v>
      </c>
      <c r="AS337" s="44" t="s">
        <v>7554</v>
      </c>
      <c r="AT337" s="44" t="s">
        <v>7553</v>
      </c>
      <c r="AU337" s="44" t="s">
        <v>7554</v>
      </c>
      <c r="AV337" s="44" t="s">
        <v>8099</v>
      </c>
      <c r="AW337" s="44">
        <v>0</v>
      </c>
      <c r="AX337" s="44">
        <v>0</v>
      </c>
      <c r="AY337" s="44" t="s">
        <v>9267</v>
      </c>
      <c r="AZ337" s="44" t="s">
        <v>9268</v>
      </c>
      <c r="BA337" s="48" t="s">
        <v>128</v>
      </c>
      <c r="BB337" s="48" t="s">
        <v>128</v>
      </c>
      <c r="BC337" s="48" t="s">
        <v>1758</v>
      </c>
      <c r="BD337" s="48" t="s">
        <v>1886</v>
      </c>
      <c r="BE337" s="48" t="s">
        <v>1875</v>
      </c>
      <c r="BF337" s="48" t="s">
        <v>129</v>
      </c>
      <c r="BG337" s="44" t="s">
        <v>9269</v>
      </c>
      <c r="BH337" s="44" t="s">
        <v>9270</v>
      </c>
      <c r="BI337" s="48" t="s">
        <v>6527</v>
      </c>
      <c r="BJ337" s="48" t="s">
        <v>6527</v>
      </c>
      <c r="BK337" s="44" t="s">
        <v>9271</v>
      </c>
      <c r="BL337" s="44" t="s">
        <v>9271</v>
      </c>
      <c r="BM337" s="44" t="s">
        <v>2826</v>
      </c>
      <c r="BN337" s="44">
        <v>14199519</v>
      </c>
      <c r="BO337" s="74">
        <v>152</v>
      </c>
      <c r="BP337" s="74">
        <v>4</v>
      </c>
      <c r="BQ337" s="44" t="s">
        <v>2835</v>
      </c>
      <c r="BR337" s="74">
        <v>5</v>
      </c>
      <c r="BS337" s="44" t="s">
        <v>2837</v>
      </c>
      <c r="BT337" s="74">
        <v>5</v>
      </c>
      <c r="BU337" s="44" t="s">
        <v>2838</v>
      </c>
      <c r="BV337" s="44" t="s">
        <v>9703</v>
      </c>
      <c r="BW337" s="44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53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33"/>
      <c r="DR337" s="33"/>
      <c r="DS337" s="33"/>
      <c r="DT337" s="15"/>
      <c r="DU337" s="15"/>
      <c r="DV337" s="15"/>
      <c r="DW337" s="30"/>
      <c r="DX337" s="15"/>
      <c r="DY337" s="31"/>
      <c r="DZ337" s="15"/>
      <c r="EA337" s="39"/>
      <c r="EB337" s="15"/>
      <c r="EC337" s="15"/>
      <c r="ED337" s="15"/>
      <c r="EE337" s="15"/>
      <c r="EF337" s="15"/>
      <c r="EG337" s="15"/>
      <c r="EH337" s="15"/>
      <c r="EI337" s="15"/>
      <c r="EJ337" s="15"/>
      <c r="EK337" s="15"/>
      <c r="EL337" s="15"/>
      <c r="EM337" s="15"/>
      <c r="EN337" s="15"/>
      <c r="EO337" s="15"/>
      <c r="EP337" s="15"/>
      <c r="EQ337" s="61" t="str">
        <f t="shared" si="184"/>
        <v/>
      </c>
      <c r="ER337" s="15"/>
      <c r="ES337" s="15"/>
      <c r="ET337" s="15"/>
      <c r="EU337" s="15"/>
      <c r="EV337" s="15"/>
      <c r="EW337" s="15"/>
      <c r="EX337" s="15"/>
      <c r="EY337" s="15"/>
      <c r="EZ337" s="15"/>
      <c r="FA337" s="15"/>
      <c r="FB337" s="15"/>
      <c r="FC337" s="15"/>
      <c r="FD337" s="15"/>
      <c r="FE337" s="15"/>
      <c r="FF337" s="15"/>
      <c r="FG337" s="15"/>
      <c r="FH337" s="15"/>
      <c r="FI337" s="15"/>
      <c r="FJ337" s="15"/>
      <c r="FK337" s="15"/>
      <c r="FL337" s="15"/>
      <c r="FM337" s="15"/>
      <c r="FN337" s="15"/>
      <c r="FO337" s="15"/>
      <c r="FP337" s="15"/>
      <c r="FQ337" s="15"/>
      <c r="FR337" s="15"/>
      <c r="FS337" s="15"/>
      <c r="FT337" s="15"/>
      <c r="FU337" s="15"/>
      <c r="FV337" s="15"/>
      <c r="FW337" s="15"/>
      <c r="FX337" s="15"/>
      <c r="FY337" s="15"/>
      <c r="FZ337" s="15"/>
      <c r="GA337" s="15"/>
      <c r="GB337" s="32"/>
      <c r="GC337" s="32"/>
      <c r="GD337" s="72">
        <f t="shared" si="185"/>
        <v>0</v>
      </c>
      <c r="GE337" s="29"/>
      <c r="GF337" s="29"/>
      <c r="GG337" s="61" t="str">
        <f t="shared" si="186"/>
        <v/>
      </c>
      <c r="GH337" s="61" t="str">
        <f t="shared" si="187"/>
        <v/>
      </c>
    </row>
    <row r="338" spans="1:190" s="69" customFormat="1" x14ac:dyDescent="0.3">
      <c r="A338" s="84">
        <v>3018</v>
      </c>
      <c r="B338" s="42" t="s">
        <v>2503</v>
      </c>
      <c r="C338" s="85">
        <v>44535758074</v>
      </c>
      <c r="D338" s="43" t="s">
        <v>3718</v>
      </c>
      <c r="E338" s="44" t="s">
        <v>3719</v>
      </c>
      <c r="F338" s="44" t="s">
        <v>3720</v>
      </c>
      <c r="G338" s="45">
        <v>1</v>
      </c>
      <c r="H338" s="86" t="s">
        <v>134</v>
      </c>
      <c r="I338" s="44" t="s">
        <v>2850</v>
      </c>
      <c r="J338" s="44" t="s">
        <v>1697</v>
      </c>
      <c r="K338" s="44" t="s">
        <v>205</v>
      </c>
      <c r="L338" s="43" t="s">
        <v>4168</v>
      </c>
      <c r="M338" s="44" t="s">
        <v>638</v>
      </c>
      <c r="N338" s="43" t="s">
        <v>4168</v>
      </c>
      <c r="O338" s="44" t="s">
        <v>5350</v>
      </c>
      <c r="P338" s="42" t="s">
        <v>5351</v>
      </c>
      <c r="Q338" s="42" t="s">
        <v>5352</v>
      </c>
      <c r="R338" s="43"/>
      <c r="S338" s="43"/>
      <c r="T338" s="44" t="s">
        <v>5353</v>
      </c>
      <c r="U338" s="44" t="s">
        <v>6528</v>
      </c>
      <c r="V338" s="43" t="s">
        <v>6529</v>
      </c>
      <c r="W338" s="43" t="s">
        <v>6529</v>
      </c>
      <c r="X338" s="43">
        <v>0</v>
      </c>
      <c r="Y338" s="43" t="s">
        <v>6529</v>
      </c>
      <c r="Z338" s="44" t="s">
        <v>1924</v>
      </c>
      <c r="AA338" s="44" t="s">
        <v>1925</v>
      </c>
      <c r="AB338" s="46" t="s">
        <v>1926</v>
      </c>
      <c r="AC338" s="47" t="s">
        <v>1927</v>
      </c>
      <c r="AD338" s="44" t="s">
        <v>1754</v>
      </c>
      <c r="AE338" s="44" t="s">
        <v>2529</v>
      </c>
      <c r="AF338" s="47" t="s">
        <v>1756</v>
      </c>
      <c r="AG338" s="47" t="s">
        <v>1755</v>
      </c>
      <c r="AH338" s="44" t="s">
        <v>1757</v>
      </c>
      <c r="AI338" s="44" t="s">
        <v>2528</v>
      </c>
      <c r="AJ338" s="44" t="s">
        <v>1414</v>
      </c>
      <c r="AK338" s="44" t="s">
        <v>2515</v>
      </c>
      <c r="AL338" s="44">
        <v>2</v>
      </c>
      <c r="AM338" s="44" t="s">
        <v>2778</v>
      </c>
      <c r="AN338" s="44">
        <v>8</v>
      </c>
      <c r="AO338" s="44" t="s">
        <v>2783</v>
      </c>
      <c r="AP338" s="44">
        <v>1</v>
      </c>
      <c r="AQ338" s="44" t="s">
        <v>2789</v>
      </c>
      <c r="AR338" s="44" t="s">
        <v>7555</v>
      </c>
      <c r="AS338" s="44">
        <v>0</v>
      </c>
      <c r="AT338" s="44" t="s">
        <v>7555</v>
      </c>
      <c r="AU338" s="44">
        <v>0</v>
      </c>
      <c r="AV338" s="44" t="s">
        <v>8100</v>
      </c>
      <c r="AW338" s="44" t="s">
        <v>8367</v>
      </c>
      <c r="AX338" s="44" t="s">
        <v>8368</v>
      </c>
      <c r="AY338" s="44" t="s">
        <v>8100</v>
      </c>
      <c r="AZ338" s="44" t="s">
        <v>9272</v>
      </c>
      <c r="BA338" s="48" t="s">
        <v>134</v>
      </c>
      <c r="BB338" s="48" t="s">
        <v>128</v>
      </c>
      <c r="BC338" s="48" t="s">
        <v>1758</v>
      </c>
      <c r="BD338" s="48" t="s">
        <v>2096</v>
      </c>
      <c r="BE338" s="48" t="s">
        <v>1760</v>
      </c>
      <c r="BF338" s="48" t="s">
        <v>129</v>
      </c>
      <c r="BG338" s="44" t="s">
        <v>9273</v>
      </c>
      <c r="BH338" s="44" t="s">
        <v>9274</v>
      </c>
      <c r="BI338" s="48" t="s">
        <v>8367</v>
      </c>
      <c r="BJ338" s="48" t="s">
        <v>8367</v>
      </c>
      <c r="BK338" s="44" t="s">
        <v>8368</v>
      </c>
      <c r="BL338" s="44" t="s">
        <v>8368</v>
      </c>
      <c r="BM338" s="44" t="s">
        <v>1761</v>
      </c>
      <c r="BN338" s="44">
        <v>7716162</v>
      </c>
      <c r="BO338" s="74">
        <v>4</v>
      </c>
      <c r="BP338" s="74">
        <v>1</v>
      </c>
      <c r="BQ338" s="44" t="s">
        <v>2834</v>
      </c>
      <c r="BR338" s="74">
        <v>5</v>
      </c>
      <c r="BS338" s="44" t="s">
        <v>2837</v>
      </c>
      <c r="BT338" s="74">
        <v>5</v>
      </c>
      <c r="BU338" s="44" t="s">
        <v>2838</v>
      </c>
      <c r="BV338" s="44" t="s">
        <v>9704</v>
      </c>
      <c r="BW338" s="44"/>
      <c r="BX338" s="15"/>
      <c r="BY338" s="15"/>
      <c r="BZ338" s="15"/>
      <c r="CA338" s="15"/>
      <c r="CB338" s="15"/>
      <c r="CC338" s="15"/>
      <c r="CD338" s="15"/>
      <c r="CE338" s="15"/>
      <c r="CF338" s="15"/>
      <c r="CG338" s="15"/>
      <c r="CH338" s="15"/>
      <c r="CI338" s="15"/>
      <c r="CJ338" s="15"/>
      <c r="CK338" s="15"/>
      <c r="CL338" s="15"/>
      <c r="CM338" s="15"/>
      <c r="CN338" s="15"/>
      <c r="CO338" s="15"/>
      <c r="CP338" s="53"/>
      <c r="CQ338" s="15"/>
      <c r="CR338" s="15"/>
      <c r="CS338" s="15"/>
      <c r="CT338" s="15"/>
      <c r="CU338" s="15"/>
      <c r="CV338" s="15"/>
      <c r="CW338" s="15"/>
      <c r="CX338" s="15"/>
      <c r="CY338" s="15"/>
      <c r="CZ338" s="15"/>
      <c r="DA338" s="15"/>
      <c r="DB338" s="15"/>
      <c r="DC338" s="15"/>
      <c r="DD338" s="15"/>
      <c r="DE338" s="15"/>
      <c r="DF338" s="15"/>
      <c r="DG338" s="15"/>
      <c r="DH338" s="15"/>
      <c r="DI338" s="15"/>
      <c r="DJ338" s="15"/>
      <c r="DK338" s="15"/>
      <c r="DL338" s="15"/>
      <c r="DM338" s="15"/>
      <c r="DN338" s="15"/>
      <c r="DO338" s="15"/>
      <c r="DP338" s="15"/>
      <c r="DQ338" s="33"/>
      <c r="DR338" s="33"/>
      <c r="DS338" s="33"/>
      <c r="DT338" s="15"/>
      <c r="DU338" s="15"/>
      <c r="DV338" s="15"/>
      <c r="DW338" s="30"/>
      <c r="DX338" s="15"/>
      <c r="DY338" s="31"/>
      <c r="DZ338" s="15"/>
      <c r="EA338" s="39"/>
      <c r="EB338" s="15"/>
      <c r="EC338" s="15"/>
      <c r="ED338" s="15"/>
      <c r="EE338" s="15"/>
      <c r="EF338" s="15"/>
      <c r="EG338" s="15"/>
      <c r="EH338" s="15"/>
      <c r="EI338" s="15"/>
      <c r="EJ338" s="15"/>
      <c r="EK338" s="15"/>
      <c r="EL338" s="15"/>
      <c r="EM338" s="15"/>
      <c r="EN338" s="15"/>
      <c r="EO338" s="15"/>
      <c r="EP338" s="15"/>
      <c r="EQ338" s="61" t="str">
        <f t="shared" ref="EQ338:EQ344" si="188">IF(CE338=1,EP338,IF(CB338=1,EO338,""))</f>
        <v/>
      </c>
      <c r="ER338" s="15"/>
      <c r="ES338" s="15"/>
      <c r="ET338" s="15"/>
      <c r="EU338" s="15"/>
      <c r="EV338" s="15"/>
      <c r="EW338" s="15"/>
      <c r="EX338" s="15"/>
      <c r="EY338" s="15"/>
      <c r="EZ338" s="15"/>
      <c r="FA338" s="15"/>
      <c r="FB338" s="15"/>
      <c r="FC338" s="15"/>
      <c r="FD338" s="15"/>
      <c r="FE338" s="15"/>
      <c r="FF338" s="15"/>
      <c r="FG338" s="15"/>
      <c r="FH338" s="15"/>
      <c r="FI338" s="15"/>
      <c r="FJ338" s="15"/>
      <c r="FK338" s="15"/>
      <c r="FL338" s="15"/>
      <c r="FM338" s="15"/>
      <c r="FN338" s="15"/>
      <c r="FO338" s="15"/>
      <c r="FP338" s="15"/>
      <c r="FQ338" s="15"/>
      <c r="FR338" s="15"/>
      <c r="FS338" s="15"/>
      <c r="FT338" s="15"/>
      <c r="FU338" s="15"/>
      <c r="FV338" s="15"/>
      <c r="FW338" s="15"/>
      <c r="FX338" s="15"/>
      <c r="FY338" s="15"/>
      <c r="FZ338" s="15"/>
      <c r="GA338" s="15"/>
      <c r="GB338" s="32"/>
      <c r="GC338" s="32"/>
      <c r="GD338" s="72">
        <f t="shared" ref="GD338:GD344" si="189">NETWORKDAYS.INTL(GB338,GC338,1)</f>
        <v>0</v>
      </c>
      <c r="GE338" s="29"/>
      <c r="GF338" s="29"/>
      <c r="GG338" s="61" t="str">
        <f t="shared" ref="GG338:GG344" si="190">CONCATENATE(FC338,FD338,FE338,FF338)</f>
        <v/>
      </c>
      <c r="GH338" s="61" t="str">
        <f t="shared" ref="GH338:GH344" si="191">CONCATENATE(FQ338,FR338,FS338,FT338)</f>
        <v/>
      </c>
    </row>
    <row r="339" spans="1:190" s="69" customFormat="1" x14ac:dyDescent="0.3">
      <c r="A339" s="84">
        <v>3024</v>
      </c>
      <c r="B339" s="42" t="s">
        <v>2504</v>
      </c>
      <c r="C339" s="85">
        <v>14748603019</v>
      </c>
      <c r="D339" s="43" t="s">
        <v>3721</v>
      </c>
      <c r="E339" s="44" t="s">
        <v>3722</v>
      </c>
      <c r="F339" s="44" t="s">
        <v>3722</v>
      </c>
      <c r="G339" s="45">
        <v>1</v>
      </c>
      <c r="H339" s="86" t="s">
        <v>128</v>
      </c>
      <c r="I339" s="44" t="s">
        <v>2854</v>
      </c>
      <c r="J339" s="44" t="s">
        <v>1697</v>
      </c>
      <c r="K339" s="44" t="s">
        <v>153</v>
      </c>
      <c r="L339" s="43" t="s">
        <v>4163</v>
      </c>
      <c r="M339" s="44" t="s">
        <v>377</v>
      </c>
      <c r="N339" s="43" t="s">
        <v>4163</v>
      </c>
      <c r="O339" s="44" t="s">
        <v>4570</v>
      </c>
      <c r="P339" s="42" t="s">
        <v>4571</v>
      </c>
      <c r="Q339" s="42" t="s">
        <v>4572</v>
      </c>
      <c r="R339" s="43" t="s">
        <v>5354</v>
      </c>
      <c r="S339" s="43" t="s">
        <v>5355</v>
      </c>
      <c r="T339" s="44" t="s">
        <v>5356</v>
      </c>
      <c r="U339" s="44"/>
      <c r="V339" s="43" t="s">
        <v>6530</v>
      </c>
      <c r="W339" s="43">
        <v>0</v>
      </c>
      <c r="X339" s="43">
        <v>0</v>
      </c>
      <c r="Y339" s="43"/>
      <c r="Z339" s="44" t="s">
        <v>1791</v>
      </c>
      <c r="AA339" s="44" t="s">
        <v>1792</v>
      </c>
      <c r="AB339" s="46" t="s">
        <v>1793</v>
      </c>
      <c r="AC339" s="47" t="s">
        <v>1794</v>
      </c>
      <c r="AD339" s="44" t="s">
        <v>1795</v>
      </c>
      <c r="AE339" s="44" t="s">
        <v>2516</v>
      </c>
      <c r="AF339" s="47" t="s">
        <v>1797</v>
      </c>
      <c r="AG339" s="47" t="s">
        <v>1796</v>
      </c>
      <c r="AH339" s="44" t="s">
        <v>1784</v>
      </c>
      <c r="AI339" s="44" t="s">
        <v>2517</v>
      </c>
      <c r="AJ339" s="44" t="s">
        <v>1414</v>
      </c>
      <c r="AK339" s="44" t="s">
        <v>2515</v>
      </c>
      <c r="AL339" s="44">
        <v>2</v>
      </c>
      <c r="AM339" s="44" t="s">
        <v>2778</v>
      </c>
      <c r="AN339" s="44">
        <v>5</v>
      </c>
      <c r="AO339" s="44" t="s">
        <v>2780</v>
      </c>
      <c r="AP339" s="44">
        <v>1</v>
      </c>
      <c r="AQ339" s="44" t="s">
        <v>2789</v>
      </c>
      <c r="AR339" s="44" t="s">
        <v>7556</v>
      </c>
      <c r="AS339" s="44">
        <v>0</v>
      </c>
      <c r="AT339" s="44"/>
      <c r="AU339" s="44"/>
      <c r="AV339" s="44" t="s">
        <v>8101</v>
      </c>
      <c r="AW339" s="44">
        <v>0</v>
      </c>
      <c r="AX339" s="44">
        <v>0</v>
      </c>
      <c r="AY339" s="44"/>
      <c r="AZ339" s="44"/>
      <c r="BA339" s="48"/>
      <c r="BB339" s="48"/>
      <c r="BC339" s="48"/>
      <c r="BD339" s="48"/>
      <c r="BE339" s="48"/>
      <c r="BF339" s="48"/>
      <c r="BG339" s="44"/>
      <c r="BH339" s="44"/>
      <c r="BI339" s="48"/>
      <c r="BJ339" s="48"/>
      <c r="BK339" s="44"/>
      <c r="BL339" s="44"/>
      <c r="BM339" s="44" t="s">
        <v>1761</v>
      </c>
      <c r="BN339" s="44">
        <v>5271290</v>
      </c>
      <c r="BO339" s="74">
        <v>22</v>
      </c>
      <c r="BP339" s="74">
        <v>2</v>
      </c>
      <c r="BQ339" s="44" t="s">
        <v>2833</v>
      </c>
      <c r="BR339" s="74">
        <v>5</v>
      </c>
      <c r="BS339" s="44" t="s">
        <v>2837</v>
      </c>
      <c r="BT339" s="74">
        <v>5</v>
      </c>
      <c r="BU339" s="44" t="s">
        <v>2838</v>
      </c>
      <c r="BV339" s="44" t="s">
        <v>9703</v>
      </c>
      <c r="BW339" s="44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53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33"/>
      <c r="DR339" s="33"/>
      <c r="DS339" s="33"/>
      <c r="DT339" s="15"/>
      <c r="DU339" s="15"/>
      <c r="DV339" s="15"/>
      <c r="DW339" s="30"/>
      <c r="DX339" s="15"/>
      <c r="DY339" s="31"/>
      <c r="DZ339" s="15"/>
      <c r="EA339" s="39"/>
      <c r="EB339" s="15"/>
      <c r="EC339" s="15"/>
      <c r="ED339" s="15"/>
      <c r="EE339" s="15"/>
      <c r="EF339" s="15"/>
      <c r="EG339" s="15"/>
      <c r="EH339" s="15"/>
      <c r="EI339" s="15"/>
      <c r="EJ339" s="15"/>
      <c r="EK339" s="15"/>
      <c r="EL339" s="15"/>
      <c r="EM339" s="15"/>
      <c r="EN339" s="15"/>
      <c r="EO339" s="15"/>
      <c r="EP339" s="15"/>
      <c r="EQ339" s="61" t="str">
        <f t="shared" si="188"/>
        <v/>
      </c>
      <c r="ER339" s="15"/>
      <c r="ES339" s="15"/>
      <c r="ET339" s="15"/>
      <c r="EU339" s="15"/>
      <c r="EV339" s="15"/>
      <c r="EW339" s="15"/>
      <c r="EX339" s="15"/>
      <c r="EY339" s="15"/>
      <c r="EZ339" s="15"/>
      <c r="FA339" s="15"/>
      <c r="FB339" s="15"/>
      <c r="FC339" s="15"/>
      <c r="FD339" s="15"/>
      <c r="FE339" s="15"/>
      <c r="FF339" s="15"/>
      <c r="FG339" s="15"/>
      <c r="FH339" s="15"/>
      <c r="FI339" s="15"/>
      <c r="FJ339" s="15"/>
      <c r="FK339" s="15"/>
      <c r="FL339" s="15"/>
      <c r="FM339" s="15"/>
      <c r="FN339" s="15"/>
      <c r="FO339" s="15"/>
      <c r="FP339" s="15"/>
      <c r="FQ339" s="15"/>
      <c r="FR339" s="15"/>
      <c r="FS339" s="15"/>
      <c r="FT339" s="15"/>
      <c r="FU339" s="15"/>
      <c r="FV339" s="15"/>
      <c r="FW339" s="15"/>
      <c r="FX339" s="15"/>
      <c r="FY339" s="15"/>
      <c r="FZ339" s="15"/>
      <c r="GA339" s="15"/>
      <c r="GB339" s="32"/>
      <c r="GC339" s="32"/>
      <c r="GD339" s="72">
        <f t="shared" si="189"/>
        <v>0</v>
      </c>
      <c r="GE339" s="29"/>
      <c r="GF339" s="29"/>
      <c r="GG339" s="61" t="str">
        <f t="shared" si="190"/>
        <v/>
      </c>
      <c r="GH339" s="61" t="str">
        <f t="shared" si="191"/>
        <v/>
      </c>
    </row>
    <row r="340" spans="1:190" s="69" customFormat="1" x14ac:dyDescent="0.3">
      <c r="A340" s="84">
        <v>3034</v>
      </c>
      <c r="B340" s="42" t="s">
        <v>2504</v>
      </c>
      <c r="C340" s="85">
        <v>42263612196</v>
      </c>
      <c r="D340" s="43" t="s">
        <v>3723</v>
      </c>
      <c r="E340" s="44" t="s">
        <v>3724</v>
      </c>
      <c r="F340" s="44" t="s">
        <v>3725</v>
      </c>
      <c r="G340" s="45">
        <v>4</v>
      </c>
      <c r="H340" s="86" t="s">
        <v>146</v>
      </c>
      <c r="I340" s="44" t="s">
        <v>2867</v>
      </c>
      <c r="J340" s="44" t="s">
        <v>1697</v>
      </c>
      <c r="K340" s="44" t="s">
        <v>347</v>
      </c>
      <c r="L340" s="43" t="s">
        <v>4714</v>
      </c>
      <c r="M340" s="44" t="s">
        <v>1272</v>
      </c>
      <c r="N340" s="43" t="s">
        <v>5357</v>
      </c>
      <c r="O340" s="44" t="s">
        <v>5358</v>
      </c>
      <c r="P340" s="42" t="s">
        <v>5359</v>
      </c>
      <c r="Q340" s="42">
        <v>0</v>
      </c>
      <c r="R340" s="43" t="s">
        <v>5360</v>
      </c>
      <c r="S340" s="43" t="s">
        <v>5361</v>
      </c>
      <c r="T340" s="44" t="s">
        <v>5362</v>
      </c>
      <c r="U340" s="44"/>
      <c r="V340" s="43" t="s">
        <v>6531</v>
      </c>
      <c r="W340" s="43">
        <v>0</v>
      </c>
      <c r="X340" s="43">
        <v>0</v>
      </c>
      <c r="Y340" s="43"/>
      <c r="Z340" s="44" t="s">
        <v>2394</v>
      </c>
      <c r="AA340" s="44" t="s">
        <v>2584</v>
      </c>
      <c r="AB340" s="46" t="s">
        <v>2395</v>
      </c>
      <c r="AC340" s="47" t="s">
        <v>2379</v>
      </c>
      <c r="AD340" s="44" t="s">
        <v>2378</v>
      </c>
      <c r="AE340" s="44" t="s">
        <v>2585</v>
      </c>
      <c r="AF340" s="47" t="s">
        <v>2380</v>
      </c>
      <c r="AG340" s="47" t="s">
        <v>2379</v>
      </c>
      <c r="AH340" s="44" t="s">
        <v>1746</v>
      </c>
      <c r="AI340" s="44" t="s">
        <v>2555</v>
      </c>
      <c r="AJ340" s="44" t="s">
        <v>1406</v>
      </c>
      <c r="AK340" s="44" t="s">
        <v>1749</v>
      </c>
      <c r="AL340" s="44">
        <v>1</v>
      </c>
      <c r="AM340" s="44" t="s">
        <v>2781</v>
      </c>
      <c r="AN340" s="44">
        <v>3</v>
      </c>
      <c r="AO340" s="44" t="s">
        <v>2782</v>
      </c>
      <c r="AP340" s="44">
        <v>1</v>
      </c>
      <c r="AQ340" s="44" t="s">
        <v>2789</v>
      </c>
      <c r="AR340" s="44" t="s">
        <v>7557</v>
      </c>
      <c r="AS340" s="44">
        <v>0</v>
      </c>
      <c r="AT340" s="44"/>
      <c r="AU340" s="44"/>
      <c r="AV340" s="44" t="s">
        <v>8102</v>
      </c>
      <c r="AW340" s="44" t="s">
        <v>6531</v>
      </c>
      <c r="AX340" s="44" t="s">
        <v>8369</v>
      </c>
      <c r="AY340" s="44"/>
      <c r="AZ340" s="44"/>
      <c r="BA340" s="48"/>
      <c r="BB340" s="48"/>
      <c r="BC340" s="48"/>
      <c r="BD340" s="48"/>
      <c r="BE340" s="48"/>
      <c r="BF340" s="48"/>
      <c r="BG340" s="44"/>
      <c r="BH340" s="44"/>
      <c r="BI340" s="48"/>
      <c r="BJ340" s="48"/>
      <c r="BK340" s="44"/>
      <c r="BL340" s="44"/>
      <c r="BM340" s="44" t="s">
        <v>2826</v>
      </c>
      <c r="BN340" s="44">
        <v>1012018</v>
      </c>
      <c r="BO340" s="74">
        <v>6</v>
      </c>
      <c r="BP340" s="74">
        <v>1</v>
      </c>
      <c r="BQ340" s="44" t="s">
        <v>2834</v>
      </c>
      <c r="BR340" s="74">
        <v>3</v>
      </c>
      <c r="BS340" s="44" t="s">
        <v>2841</v>
      </c>
      <c r="BT340" s="74">
        <v>3</v>
      </c>
      <c r="BU340" s="44" t="s">
        <v>2842</v>
      </c>
      <c r="BV340" s="44" t="s">
        <v>9704</v>
      </c>
      <c r="BW340" s="44"/>
      <c r="BX340" s="15"/>
      <c r="BY340" s="15"/>
      <c r="BZ340" s="15"/>
      <c r="CA340" s="15"/>
      <c r="CB340" s="15"/>
      <c r="CC340" s="15"/>
      <c r="CD340" s="15"/>
      <c r="CE340" s="15"/>
      <c r="CF340" s="15"/>
      <c r="CG340" s="15"/>
      <c r="CH340" s="15"/>
      <c r="CI340" s="15"/>
      <c r="CJ340" s="15"/>
      <c r="CK340" s="15"/>
      <c r="CL340" s="15"/>
      <c r="CM340" s="15"/>
      <c r="CN340" s="15"/>
      <c r="CO340" s="15"/>
      <c r="CP340" s="53"/>
      <c r="CQ340" s="15"/>
      <c r="CR340" s="15"/>
      <c r="CS340" s="15"/>
      <c r="CT340" s="15"/>
      <c r="CU340" s="15"/>
      <c r="CV340" s="15"/>
      <c r="CW340" s="15"/>
      <c r="CX340" s="15"/>
      <c r="CY340" s="15"/>
      <c r="CZ340" s="15"/>
      <c r="DA340" s="15"/>
      <c r="DB340" s="15"/>
      <c r="DC340" s="15"/>
      <c r="DD340" s="15"/>
      <c r="DE340" s="15"/>
      <c r="DF340" s="15"/>
      <c r="DG340" s="15"/>
      <c r="DH340" s="15"/>
      <c r="DI340" s="15"/>
      <c r="DJ340" s="15"/>
      <c r="DK340" s="15"/>
      <c r="DL340" s="15"/>
      <c r="DM340" s="15"/>
      <c r="DN340" s="15"/>
      <c r="DO340" s="15"/>
      <c r="DP340" s="15"/>
      <c r="DQ340" s="33"/>
      <c r="DR340" s="33"/>
      <c r="DS340" s="33"/>
      <c r="DT340" s="15"/>
      <c r="DU340" s="15"/>
      <c r="DV340" s="15"/>
      <c r="DW340" s="30"/>
      <c r="DX340" s="15"/>
      <c r="DY340" s="31"/>
      <c r="DZ340" s="15"/>
      <c r="EA340" s="39"/>
      <c r="EB340" s="15"/>
      <c r="EC340" s="15"/>
      <c r="ED340" s="15"/>
      <c r="EE340" s="15"/>
      <c r="EF340" s="15"/>
      <c r="EG340" s="15"/>
      <c r="EH340" s="15"/>
      <c r="EI340" s="15"/>
      <c r="EJ340" s="15"/>
      <c r="EK340" s="15"/>
      <c r="EL340" s="15"/>
      <c r="EM340" s="15"/>
      <c r="EN340" s="15"/>
      <c r="EO340" s="15"/>
      <c r="EP340" s="15"/>
      <c r="EQ340" s="61" t="str">
        <f t="shared" si="188"/>
        <v/>
      </c>
      <c r="ER340" s="15"/>
      <c r="ES340" s="15"/>
      <c r="ET340" s="15"/>
      <c r="EU340" s="15"/>
      <c r="EV340" s="15"/>
      <c r="EW340" s="15"/>
      <c r="EX340" s="15"/>
      <c r="EY340" s="15"/>
      <c r="EZ340" s="15"/>
      <c r="FA340" s="15"/>
      <c r="FB340" s="15"/>
      <c r="FC340" s="15"/>
      <c r="FD340" s="15"/>
      <c r="FE340" s="15"/>
      <c r="FF340" s="15"/>
      <c r="FG340" s="15"/>
      <c r="FH340" s="15"/>
      <c r="FI340" s="15"/>
      <c r="FJ340" s="15"/>
      <c r="FK340" s="15"/>
      <c r="FL340" s="15"/>
      <c r="FM340" s="15"/>
      <c r="FN340" s="15"/>
      <c r="FO340" s="15"/>
      <c r="FP340" s="15"/>
      <c r="FQ340" s="15"/>
      <c r="FR340" s="15"/>
      <c r="FS340" s="15"/>
      <c r="FT340" s="15"/>
      <c r="FU340" s="15"/>
      <c r="FV340" s="15"/>
      <c r="FW340" s="15"/>
      <c r="FX340" s="15"/>
      <c r="FY340" s="15"/>
      <c r="FZ340" s="15"/>
      <c r="GA340" s="15"/>
      <c r="GB340" s="32"/>
      <c r="GC340" s="32"/>
      <c r="GD340" s="72">
        <f t="shared" si="189"/>
        <v>0</v>
      </c>
      <c r="GE340" s="29"/>
      <c r="GF340" s="29"/>
      <c r="GG340" s="61" t="str">
        <f t="shared" si="190"/>
        <v/>
      </c>
      <c r="GH340" s="61" t="str">
        <f t="shared" si="191"/>
        <v/>
      </c>
    </row>
    <row r="341" spans="1:190" s="69" customFormat="1" x14ac:dyDescent="0.3">
      <c r="A341" s="84">
        <v>3058</v>
      </c>
      <c r="B341" s="42" t="s">
        <v>2503</v>
      </c>
      <c r="C341" s="85">
        <v>13655835070</v>
      </c>
      <c r="D341" s="43" t="s">
        <v>3726</v>
      </c>
      <c r="E341" s="44" t="s">
        <v>3727</v>
      </c>
      <c r="F341" s="44" t="s">
        <v>3728</v>
      </c>
      <c r="G341" s="45">
        <v>2</v>
      </c>
      <c r="H341" s="86" t="s">
        <v>134</v>
      </c>
      <c r="I341" s="44" t="s">
        <v>2850</v>
      </c>
      <c r="J341" s="44" t="s">
        <v>1697</v>
      </c>
      <c r="K341" s="44" t="s">
        <v>206</v>
      </c>
      <c r="L341" s="43" t="s">
        <v>4389</v>
      </c>
      <c r="M341" s="44" t="s">
        <v>640</v>
      </c>
      <c r="N341" s="43" t="s">
        <v>4389</v>
      </c>
      <c r="O341" s="44" t="s">
        <v>5363</v>
      </c>
      <c r="P341" s="42" t="s">
        <v>5364</v>
      </c>
      <c r="Q341" s="42" t="s">
        <v>5365</v>
      </c>
      <c r="R341" s="43"/>
      <c r="S341" s="43"/>
      <c r="T341" s="44" t="s">
        <v>5366</v>
      </c>
      <c r="U341" s="44" t="s">
        <v>6532</v>
      </c>
      <c r="V341" s="43" t="s">
        <v>6533</v>
      </c>
      <c r="W341" s="43">
        <v>0</v>
      </c>
      <c r="X341" s="43">
        <v>0</v>
      </c>
      <c r="Y341" s="43" t="s">
        <v>6533</v>
      </c>
      <c r="Z341" s="44" t="s">
        <v>1977</v>
      </c>
      <c r="AA341" s="44" t="s">
        <v>2619</v>
      </c>
      <c r="AB341" s="46" t="s">
        <v>1978</v>
      </c>
      <c r="AC341" s="47" t="s">
        <v>1979</v>
      </c>
      <c r="AD341" s="44" t="s">
        <v>1980</v>
      </c>
      <c r="AE341" s="44" t="s">
        <v>2570</v>
      </c>
      <c r="AF341" s="47" t="s">
        <v>1981</v>
      </c>
      <c r="AG341" s="47" t="s">
        <v>1979</v>
      </c>
      <c r="AH341" s="44" t="s">
        <v>1746</v>
      </c>
      <c r="AI341" s="44" t="s">
        <v>2555</v>
      </c>
      <c r="AJ341" s="44" t="s">
        <v>1406</v>
      </c>
      <c r="AK341" s="44" t="s">
        <v>1749</v>
      </c>
      <c r="AL341" s="44">
        <v>2</v>
      </c>
      <c r="AM341" s="44" t="s">
        <v>2778</v>
      </c>
      <c r="AN341" s="44">
        <v>4</v>
      </c>
      <c r="AO341" s="44" t="s">
        <v>2779</v>
      </c>
      <c r="AP341" s="44">
        <v>1</v>
      </c>
      <c r="AQ341" s="44" t="s">
        <v>2789</v>
      </c>
      <c r="AR341" s="44" t="s">
        <v>7558</v>
      </c>
      <c r="AS341" s="44" t="s">
        <v>7559</v>
      </c>
      <c r="AT341" s="44" t="s">
        <v>7558</v>
      </c>
      <c r="AU341" s="44" t="s">
        <v>7559</v>
      </c>
      <c r="AV341" s="44" t="s">
        <v>8104</v>
      </c>
      <c r="AW341" s="44" t="s">
        <v>6533</v>
      </c>
      <c r="AX341" s="44" t="s">
        <v>8370</v>
      </c>
      <c r="AY341" s="44" t="s">
        <v>8104</v>
      </c>
      <c r="AZ341" s="44" t="s">
        <v>8104</v>
      </c>
      <c r="BA341" s="48" t="s">
        <v>134</v>
      </c>
      <c r="BB341" s="48" t="s">
        <v>129</v>
      </c>
      <c r="BC341" s="48" t="s">
        <v>1758</v>
      </c>
      <c r="BD341" s="48" t="s">
        <v>1770</v>
      </c>
      <c r="BE341" s="48" t="s">
        <v>1770</v>
      </c>
      <c r="BF341" s="48" t="s">
        <v>2393</v>
      </c>
      <c r="BG341" s="44" t="s">
        <v>9275</v>
      </c>
      <c r="BH341" s="44" t="s">
        <v>9276</v>
      </c>
      <c r="BI341" s="48" t="s">
        <v>6533</v>
      </c>
      <c r="BJ341" s="48" t="s">
        <v>6533</v>
      </c>
      <c r="BK341" s="44" t="s">
        <v>8370</v>
      </c>
      <c r="BL341" s="44" t="s">
        <v>7558</v>
      </c>
      <c r="BM341" s="44" t="s">
        <v>2826</v>
      </c>
      <c r="BN341" s="44">
        <v>42663405</v>
      </c>
      <c r="BO341" s="74">
        <v>209</v>
      </c>
      <c r="BP341" s="74">
        <v>5</v>
      </c>
      <c r="BQ341" s="44" t="s">
        <v>2831</v>
      </c>
      <c r="BR341" s="74">
        <v>5</v>
      </c>
      <c r="BS341" s="44" t="s">
        <v>2837</v>
      </c>
      <c r="BT341" s="74">
        <v>5</v>
      </c>
      <c r="BU341" s="44" t="s">
        <v>2838</v>
      </c>
      <c r="BV341" s="44" t="s">
        <v>9704</v>
      </c>
      <c r="BW341" s="44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53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5"/>
      <c r="DI341" s="15"/>
      <c r="DJ341" s="15"/>
      <c r="DK341" s="15"/>
      <c r="DL341" s="15"/>
      <c r="DM341" s="15"/>
      <c r="DN341" s="15"/>
      <c r="DO341" s="15"/>
      <c r="DP341" s="15"/>
      <c r="DQ341" s="33"/>
      <c r="DR341" s="33"/>
      <c r="DS341" s="33"/>
      <c r="DT341" s="15"/>
      <c r="DU341" s="15"/>
      <c r="DV341" s="15"/>
      <c r="DW341" s="30"/>
      <c r="DX341" s="15"/>
      <c r="DY341" s="31"/>
      <c r="DZ341" s="15"/>
      <c r="EA341" s="39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61" t="str">
        <f t="shared" si="188"/>
        <v/>
      </c>
      <c r="ER341" s="15"/>
      <c r="ES341" s="15"/>
      <c r="ET341" s="15"/>
      <c r="EU341" s="15"/>
      <c r="EV341" s="15"/>
      <c r="EW341" s="15"/>
      <c r="EX341" s="15"/>
      <c r="EY341" s="15"/>
      <c r="EZ341" s="15"/>
      <c r="FA341" s="15"/>
      <c r="FB341" s="15"/>
      <c r="FC341" s="15"/>
      <c r="FD341" s="15"/>
      <c r="FE341" s="15"/>
      <c r="FF341" s="15"/>
      <c r="FG341" s="15"/>
      <c r="FH341" s="15"/>
      <c r="FI341" s="15"/>
      <c r="FJ341" s="15"/>
      <c r="FK341" s="15"/>
      <c r="FL341" s="15"/>
      <c r="FM341" s="15"/>
      <c r="FN341" s="15"/>
      <c r="FO341" s="15"/>
      <c r="FP341" s="15"/>
      <c r="FQ341" s="15"/>
      <c r="FR341" s="15"/>
      <c r="FS341" s="15"/>
      <c r="FT341" s="15"/>
      <c r="FU341" s="15"/>
      <c r="FV341" s="15"/>
      <c r="FW341" s="15"/>
      <c r="FX341" s="15"/>
      <c r="FY341" s="15"/>
      <c r="FZ341" s="15"/>
      <c r="GA341" s="15"/>
      <c r="GB341" s="32"/>
      <c r="GC341" s="32"/>
      <c r="GD341" s="72">
        <f t="shared" si="189"/>
        <v>0</v>
      </c>
      <c r="GE341" s="29"/>
      <c r="GF341" s="29"/>
      <c r="GG341" s="61" t="str">
        <f t="shared" si="190"/>
        <v/>
      </c>
      <c r="GH341" s="61" t="str">
        <f t="shared" si="191"/>
        <v/>
      </c>
    </row>
    <row r="342" spans="1:190" s="69" customFormat="1" x14ac:dyDescent="0.3">
      <c r="A342" s="84">
        <v>3065</v>
      </c>
      <c r="B342" s="42" t="s">
        <v>2503</v>
      </c>
      <c r="C342" s="85">
        <v>13705492098</v>
      </c>
      <c r="D342" s="43" t="s">
        <v>3729</v>
      </c>
      <c r="E342" s="44" t="s">
        <v>3730</v>
      </c>
      <c r="F342" s="44" t="s">
        <v>3731</v>
      </c>
      <c r="G342" s="45">
        <v>42</v>
      </c>
      <c r="H342" s="86" t="s">
        <v>128</v>
      </c>
      <c r="I342" s="44" t="s">
        <v>2854</v>
      </c>
      <c r="J342" s="44" t="s">
        <v>1697</v>
      </c>
      <c r="K342" s="44" t="s">
        <v>153</v>
      </c>
      <c r="L342" s="43" t="s">
        <v>4163</v>
      </c>
      <c r="M342" s="44" t="s">
        <v>377</v>
      </c>
      <c r="N342" s="43" t="s">
        <v>4163</v>
      </c>
      <c r="O342" s="44" t="s">
        <v>4197</v>
      </c>
      <c r="P342" s="42" t="s">
        <v>4198</v>
      </c>
      <c r="Q342" s="42" t="s">
        <v>4247</v>
      </c>
      <c r="R342" s="43"/>
      <c r="S342" s="43"/>
      <c r="T342" s="44" t="s">
        <v>5367</v>
      </c>
      <c r="U342" s="44" t="s">
        <v>6534</v>
      </c>
      <c r="V342" s="43" t="s">
        <v>5816</v>
      </c>
      <c r="W342" s="43" t="s">
        <v>5816</v>
      </c>
      <c r="X342" s="43">
        <v>0</v>
      </c>
      <c r="Y342" s="43" t="s">
        <v>5816</v>
      </c>
      <c r="Z342" s="44" t="s">
        <v>6978</v>
      </c>
      <c r="AA342" s="44" t="s">
        <v>6979</v>
      </c>
      <c r="AB342" s="46" t="s">
        <v>2749</v>
      </c>
      <c r="AC342" s="47" t="s">
        <v>2750</v>
      </c>
      <c r="AD342" s="44" t="s">
        <v>2751</v>
      </c>
      <c r="AE342" s="44" t="s">
        <v>2752</v>
      </c>
      <c r="AF342" s="47" t="s">
        <v>2753</v>
      </c>
      <c r="AG342" s="47" t="s">
        <v>2754</v>
      </c>
      <c r="AH342" s="44" t="s">
        <v>1768</v>
      </c>
      <c r="AI342" s="44" t="s">
        <v>2514</v>
      </c>
      <c r="AJ342" s="44" t="s">
        <v>1414</v>
      </c>
      <c r="AK342" s="44" t="s">
        <v>2515</v>
      </c>
      <c r="AL342" s="44">
        <v>2</v>
      </c>
      <c r="AM342" s="44" t="s">
        <v>2778</v>
      </c>
      <c r="AN342" s="44">
        <v>4</v>
      </c>
      <c r="AO342" s="44" t="s">
        <v>2779</v>
      </c>
      <c r="AP342" s="44">
        <v>1</v>
      </c>
      <c r="AQ342" s="44" t="s">
        <v>2789</v>
      </c>
      <c r="AR342" s="44" t="s">
        <v>7560</v>
      </c>
      <c r="AS342" s="44">
        <v>0</v>
      </c>
      <c r="AT342" s="44" t="s">
        <v>7560</v>
      </c>
      <c r="AU342" s="44">
        <v>0</v>
      </c>
      <c r="AV342" s="44" t="s">
        <v>8103</v>
      </c>
      <c r="AW342" s="44">
        <v>0</v>
      </c>
      <c r="AX342" s="44">
        <v>0</v>
      </c>
      <c r="AY342" s="44" t="s">
        <v>8103</v>
      </c>
      <c r="AZ342" s="44" t="s">
        <v>8103</v>
      </c>
      <c r="BA342" s="48" t="s">
        <v>128</v>
      </c>
      <c r="BB342" s="48" t="s">
        <v>128</v>
      </c>
      <c r="BC342" s="48" t="s">
        <v>1758</v>
      </c>
      <c r="BD342" s="48" t="s">
        <v>1836</v>
      </c>
      <c r="BE342" s="48" t="s">
        <v>1837</v>
      </c>
      <c r="BF342" s="48" t="s">
        <v>139</v>
      </c>
      <c r="BG342" s="44" t="s">
        <v>9277</v>
      </c>
      <c r="BH342" s="44" t="s">
        <v>9278</v>
      </c>
      <c r="BI342" s="48" t="s">
        <v>9279</v>
      </c>
      <c r="BJ342" s="48" t="s">
        <v>9279</v>
      </c>
      <c r="BK342" s="44" t="s">
        <v>9280</v>
      </c>
      <c r="BL342" s="44" t="s">
        <v>9280</v>
      </c>
      <c r="BM342" s="44" t="s">
        <v>1761</v>
      </c>
      <c r="BN342" s="44">
        <v>24565357</v>
      </c>
      <c r="BO342" s="74">
        <v>276</v>
      </c>
      <c r="BP342" s="74">
        <v>5</v>
      </c>
      <c r="BQ342" s="44" t="s">
        <v>2831</v>
      </c>
      <c r="BR342" s="74">
        <v>5</v>
      </c>
      <c r="BS342" s="44" t="s">
        <v>2837</v>
      </c>
      <c r="BT342" s="74">
        <v>5</v>
      </c>
      <c r="BU342" s="44" t="s">
        <v>2838</v>
      </c>
      <c r="BV342" s="44" t="s">
        <v>9703</v>
      </c>
      <c r="BW342" s="44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53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33"/>
      <c r="DR342" s="33"/>
      <c r="DS342" s="33"/>
      <c r="DT342" s="15"/>
      <c r="DU342" s="15"/>
      <c r="DV342" s="15"/>
      <c r="DW342" s="30"/>
      <c r="DX342" s="15"/>
      <c r="DY342" s="31"/>
      <c r="DZ342" s="15"/>
      <c r="EA342" s="39"/>
      <c r="EB342" s="15"/>
      <c r="EC342" s="15"/>
      <c r="ED342" s="15"/>
      <c r="EE342" s="15"/>
      <c r="EF342" s="15"/>
      <c r="EG342" s="15"/>
      <c r="EH342" s="15"/>
      <c r="EI342" s="15"/>
      <c r="EJ342" s="15"/>
      <c r="EK342" s="15"/>
      <c r="EL342" s="15"/>
      <c r="EM342" s="15"/>
      <c r="EN342" s="15"/>
      <c r="EO342" s="15"/>
      <c r="EP342" s="15"/>
      <c r="EQ342" s="61" t="str">
        <f t="shared" si="188"/>
        <v/>
      </c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15"/>
      <c r="FH342" s="15"/>
      <c r="FI342" s="15"/>
      <c r="FJ342" s="15"/>
      <c r="FK342" s="15"/>
      <c r="FL342" s="15"/>
      <c r="FM342" s="15"/>
      <c r="FN342" s="15"/>
      <c r="FO342" s="15"/>
      <c r="FP342" s="15"/>
      <c r="FQ342" s="15"/>
      <c r="FR342" s="15"/>
      <c r="FS342" s="15"/>
      <c r="FT342" s="15"/>
      <c r="FU342" s="15"/>
      <c r="FV342" s="15"/>
      <c r="FW342" s="15"/>
      <c r="FX342" s="15"/>
      <c r="FY342" s="15"/>
      <c r="FZ342" s="15"/>
      <c r="GA342" s="15"/>
      <c r="GB342" s="32"/>
      <c r="GC342" s="32"/>
      <c r="GD342" s="72">
        <f t="shared" si="189"/>
        <v>0</v>
      </c>
      <c r="GE342" s="29"/>
      <c r="GF342" s="29"/>
      <c r="GG342" s="61" t="str">
        <f t="shared" si="190"/>
        <v/>
      </c>
      <c r="GH342" s="61" t="str">
        <f t="shared" si="191"/>
        <v/>
      </c>
    </row>
    <row r="343" spans="1:190" s="69" customFormat="1" x14ac:dyDescent="0.3">
      <c r="A343" s="84">
        <v>3067</v>
      </c>
      <c r="B343" s="42" t="s">
        <v>2503</v>
      </c>
      <c r="C343" s="85">
        <v>14841569076</v>
      </c>
      <c r="D343" s="43" t="s">
        <v>3732</v>
      </c>
      <c r="E343" s="44" t="s">
        <v>3733</v>
      </c>
      <c r="F343" s="44" t="s">
        <v>3734</v>
      </c>
      <c r="G343" s="45">
        <v>2</v>
      </c>
      <c r="H343" s="86" t="s">
        <v>128</v>
      </c>
      <c r="I343" s="44" t="s">
        <v>2854</v>
      </c>
      <c r="J343" s="44" t="s">
        <v>1697</v>
      </c>
      <c r="K343" s="44" t="s">
        <v>167</v>
      </c>
      <c r="L343" s="43" t="s">
        <v>4157</v>
      </c>
      <c r="M343" s="44" t="s">
        <v>450</v>
      </c>
      <c r="N343" s="43" t="s">
        <v>4157</v>
      </c>
      <c r="O343" s="44" t="s">
        <v>4158</v>
      </c>
      <c r="P343" s="42" t="s">
        <v>4543</v>
      </c>
      <c r="Q343" s="42">
        <v>0</v>
      </c>
      <c r="R343" s="43"/>
      <c r="S343" s="43"/>
      <c r="T343" s="44" t="s">
        <v>5368</v>
      </c>
      <c r="U343" s="44" t="s">
        <v>6535</v>
      </c>
      <c r="V343" s="43" t="s">
        <v>6536</v>
      </c>
      <c r="W343" s="43" t="s">
        <v>6537</v>
      </c>
      <c r="X343" s="43">
        <v>0</v>
      </c>
      <c r="Y343" s="43" t="s">
        <v>6536</v>
      </c>
      <c r="Z343" s="44" t="s">
        <v>2763</v>
      </c>
      <c r="AA343" s="44" t="s">
        <v>2764</v>
      </c>
      <c r="AB343" s="46" t="s">
        <v>2765</v>
      </c>
      <c r="AC343" s="47" t="s">
        <v>2766</v>
      </c>
      <c r="AD343" s="44" t="s">
        <v>2767</v>
      </c>
      <c r="AE343" s="44" t="s">
        <v>2768</v>
      </c>
      <c r="AF343" s="47" t="s">
        <v>2579</v>
      </c>
      <c r="AG343" s="47" t="s">
        <v>2580</v>
      </c>
      <c r="AH343" s="44" t="s">
        <v>2581</v>
      </c>
      <c r="AI343" s="44" t="s">
        <v>2582</v>
      </c>
      <c r="AJ343" s="44" t="s">
        <v>1404</v>
      </c>
      <c r="AK343" s="44" t="s">
        <v>2583</v>
      </c>
      <c r="AL343" s="44">
        <v>2</v>
      </c>
      <c r="AM343" s="44" t="s">
        <v>2778</v>
      </c>
      <c r="AN343" s="44">
        <v>5</v>
      </c>
      <c r="AO343" s="44" t="s">
        <v>2780</v>
      </c>
      <c r="AP343" s="44">
        <v>1</v>
      </c>
      <c r="AQ343" s="44" t="s">
        <v>2789</v>
      </c>
      <c r="AR343" s="44" t="s">
        <v>7561</v>
      </c>
      <c r="AS343" s="44">
        <v>0</v>
      </c>
      <c r="AT343" s="44" t="s">
        <v>7561</v>
      </c>
      <c r="AU343" s="44">
        <v>0</v>
      </c>
      <c r="AV343" s="44" t="s">
        <v>8105</v>
      </c>
      <c r="AW343" s="44" t="s">
        <v>8371</v>
      </c>
      <c r="AX343" s="44" t="s">
        <v>8372</v>
      </c>
      <c r="AY343" s="44" t="s">
        <v>8105</v>
      </c>
      <c r="AZ343" s="44" t="s">
        <v>8105</v>
      </c>
      <c r="BA343" s="48" t="s">
        <v>128</v>
      </c>
      <c r="BB343" s="48" t="s">
        <v>142</v>
      </c>
      <c r="BC343" s="48" t="s">
        <v>1758</v>
      </c>
      <c r="BD343" s="48" t="s">
        <v>1770</v>
      </c>
      <c r="BE343" s="48" t="s">
        <v>1895</v>
      </c>
      <c r="BF343" s="48" t="s">
        <v>137</v>
      </c>
      <c r="BG343" s="44" t="s">
        <v>9281</v>
      </c>
      <c r="BH343" s="44" t="s">
        <v>9282</v>
      </c>
      <c r="BI343" s="48" t="s">
        <v>8371</v>
      </c>
      <c r="BJ343" s="48" t="s">
        <v>8371</v>
      </c>
      <c r="BK343" s="44" t="s">
        <v>8372</v>
      </c>
      <c r="BL343" s="44" t="s">
        <v>8372</v>
      </c>
      <c r="BM343" s="44" t="s">
        <v>2827</v>
      </c>
      <c r="BN343" s="44">
        <v>2625231</v>
      </c>
      <c r="BO343" s="74">
        <v>41</v>
      </c>
      <c r="BP343" s="74">
        <v>2</v>
      </c>
      <c r="BQ343" s="44" t="s">
        <v>2833</v>
      </c>
      <c r="BR343" s="74">
        <v>4</v>
      </c>
      <c r="BS343" s="44" t="s">
        <v>2839</v>
      </c>
      <c r="BT343" s="74">
        <v>4</v>
      </c>
      <c r="BU343" s="44" t="s">
        <v>2840</v>
      </c>
      <c r="BV343" s="44" t="s">
        <v>9703</v>
      </c>
      <c r="BW343" s="44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53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33"/>
      <c r="DR343" s="33"/>
      <c r="DS343" s="33"/>
      <c r="DT343" s="15"/>
      <c r="DU343" s="15"/>
      <c r="DV343" s="15"/>
      <c r="DW343" s="30"/>
      <c r="DX343" s="15"/>
      <c r="DY343" s="31"/>
      <c r="DZ343" s="15"/>
      <c r="EA343" s="39"/>
      <c r="EB343" s="15"/>
      <c r="EC343" s="15"/>
      <c r="ED343" s="15"/>
      <c r="EE343" s="15"/>
      <c r="EF343" s="15"/>
      <c r="EG343" s="15"/>
      <c r="EH343" s="15"/>
      <c r="EI343" s="15"/>
      <c r="EJ343" s="15"/>
      <c r="EK343" s="15"/>
      <c r="EL343" s="15"/>
      <c r="EM343" s="15"/>
      <c r="EN343" s="15"/>
      <c r="EO343" s="15"/>
      <c r="EP343" s="15"/>
      <c r="EQ343" s="61" t="str">
        <f t="shared" si="188"/>
        <v/>
      </c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15"/>
      <c r="FH343" s="15"/>
      <c r="FI343" s="15"/>
      <c r="FJ343" s="15"/>
      <c r="FK343" s="15"/>
      <c r="FL343" s="15"/>
      <c r="FM343" s="15"/>
      <c r="FN343" s="15"/>
      <c r="FO343" s="15"/>
      <c r="FP343" s="15"/>
      <c r="FQ343" s="15"/>
      <c r="FR343" s="15"/>
      <c r="FS343" s="15"/>
      <c r="FT343" s="15"/>
      <c r="FU343" s="15"/>
      <c r="FV343" s="15"/>
      <c r="FW343" s="15"/>
      <c r="FX343" s="15"/>
      <c r="FY343" s="15"/>
      <c r="FZ343" s="15"/>
      <c r="GA343" s="15"/>
      <c r="GB343" s="32"/>
      <c r="GC343" s="32"/>
      <c r="GD343" s="72">
        <f t="shared" si="189"/>
        <v>0</v>
      </c>
      <c r="GE343" s="29"/>
      <c r="GF343" s="29"/>
      <c r="GG343" s="61" t="str">
        <f t="shared" si="190"/>
        <v/>
      </c>
      <c r="GH343" s="61" t="str">
        <f t="shared" si="191"/>
        <v/>
      </c>
    </row>
    <row r="344" spans="1:190" s="69" customFormat="1" x14ac:dyDescent="0.3">
      <c r="A344" s="84">
        <v>3071</v>
      </c>
      <c r="B344" s="42" t="s">
        <v>2503</v>
      </c>
      <c r="C344" s="85">
        <v>13602200013</v>
      </c>
      <c r="D344" s="43" t="s">
        <v>3735</v>
      </c>
      <c r="E344" s="44" t="s">
        <v>3736</v>
      </c>
      <c r="F344" s="44" t="s">
        <v>3737</v>
      </c>
      <c r="G344" s="45">
        <v>1</v>
      </c>
      <c r="H344" s="86" t="s">
        <v>128</v>
      </c>
      <c r="I344" s="44" t="s">
        <v>2854</v>
      </c>
      <c r="J344" s="44" t="s">
        <v>1697</v>
      </c>
      <c r="K344" s="44" t="s">
        <v>153</v>
      </c>
      <c r="L344" s="43" t="s">
        <v>4163</v>
      </c>
      <c r="M344" s="44" t="s">
        <v>377</v>
      </c>
      <c r="N344" s="43" t="s">
        <v>4163</v>
      </c>
      <c r="O344" s="44" t="s">
        <v>4209</v>
      </c>
      <c r="P344" s="42" t="s">
        <v>4210</v>
      </c>
      <c r="Q344" s="42" t="s">
        <v>5369</v>
      </c>
      <c r="R344" s="43"/>
      <c r="S344" s="43"/>
      <c r="T344" s="44" t="s">
        <v>5370</v>
      </c>
      <c r="U344" s="44" t="s">
        <v>6538</v>
      </c>
      <c r="V344" s="43" t="s">
        <v>6539</v>
      </c>
      <c r="W344" s="43" t="s">
        <v>6540</v>
      </c>
      <c r="X344" s="43">
        <v>0</v>
      </c>
      <c r="Y344" s="43" t="s">
        <v>6539</v>
      </c>
      <c r="Z344" s="44" t="s">
        <v>1958</v>
      </c>
      <c r="AA344" s="44" t="s">
        <v>1959</v>
      </c>
      <c r="AB344" s="46" t="s">
        <v>1960</v>
      </c>
      <c r="AC344" s="47" t="s">
        <v>1961</v>
      </c>
      <c r="AD344" s="44" t="s">
        <v>1922</v>
      </c>
      <c r="AE344" s="44" t="s">
        <v>2604</v>
      </c>
      <c r="AF344" s="47" t="s">
        <v>1804</v>
      </c>
      <c r="AG344" s="47" t="s">
        <v>1805</v>
      </c>
      <c r="AH344" s="44" t="s">
        <v>1757</v>
      </c>
      <c r="AI344" s="44" t="s">
        <v>2528</v>
      </c>
      <c r="AJ344" s="44" t="s">
        <v>1414</v>
      </c>
      <c r="AK344" s="44" t="s">
        <v>2515</v>
      </c>
      <c r="AL344" s="44">
        <v>2</v>
      </c>
      <c r="AM344" s="44" t="s">
        <v>2778</v>
      </c>
      <c r="AN344" s="44">
        <v>4</v>
      </c>
      <c r="AO344" s="44" t="s">
        <v>2779</v>
      </c>
      <c r="AP344" s="44">
        <v>1</v>
      </c>
      <c r="AQ344" s="44" t="s">
        <v>2789</v>
      </c>
      <c r="AR344" s="44" t="s">
        <v>7562</v>
      </c>
      <c r="AS344" s="44" t="s">
        <v>7563</v>
      </c>
      <c r="AT344" s="44" t="s">
        <v>7562</v>
      </c>
      <c r="AU344" s="44" t="s">
        <v>7563</v>
      </c>
      <c r="AV344" s="44" t="s">
        <v>8106</v>
      </c>
      <c r="AW344" s="44" t="s">
        <v>8373</v>
      </c>
      <c r="AX344" s="44" t="s">
        <v>7562</v>
      </c>
      <c r="AY344" s="44" t="s">
        <v>8106</v>
      </c>
      <c r="AZ344" s="44" t="s">
        <v>8106</v>
      </c>
      <c r="BA344" s="48" t="s">
        <v>128</v>
      </c>
      <c r="BB344" s="48" t="s">
        <v>128</v>
      </c>
      <c r="BC344" s="48" t="s">
        <v>1758</v>
      </c>
      <c r="BD344" s="48" t="s">
        <v>1841</v>
      </c>
      <c r="BE344" s="48" t="s">
        <v>1842</v>
      </c>
      <c r="BF344" s="48" t="s">
        <v>129</v>
      </c>
      <c r="BG344" s="44" t="s">
        <v>9283</v>
      </c>
      <c r="BH344" s="44" t="s">
        <v>9284</v>
      </c>
      <c r="BI344" s="48" t="s">
        <v>8373</v>
      </c>
      <c r="BJ344" s="48" t="s">
        <v>8373</v>
      </c>
      <c r="BK344" s="44" t="s">
        <v>7562</v>
      </c>
      <c r="BL344" s="44" t="s">
        <v>7562</v>
      </c>
      <c r="BM344" s="44" t="s">
        <v>1761</v>
      </c>
      <c r="BN344" s="44">
        <v>20889400</v>
      </c>
      <c r="BO344" s="74">
        <v>60</v>
      </c>
      <c r="BP344" s="74">
        <v>3</v>
      </c>
      <c r="BQ344" s="44" t="s">
        <v>2832</v>
      </c>
      <c r="BR344" s="74">
        <v>5</v>
      </c>
      <c r="BS344" s="44" t="s">
        <v>2837</v>
      </c>
      <c r="BT344" s="74">
        <v>5</v>
      </c>
      <c r="BU344" s="44" t="s">
        <v>2838</v>
      </c>
      <c r="BV344" s="44" t="s">
        <v>9703</v>
      </c>
      <c r="BW344" s="44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53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33"/>
      <c r="DR344" s="33"/>
      <c r="DS344" s="33"/>
      <c r="DT344" s="15"/>
      <c r="DU344" s="15"/>
      <c r="DV344" s="15"/>
      <c r="DW344" s="30"/>
      <c r="DX344" s="15"/>
      <c r="DY344" s="31"/>
      <c r="DZ344" s="15"/>
      <c r="EA344" s="39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61" t="str">
        <f t="shared" si="188"/>
        <v/>
      </c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15"/>
      <c r="FU344" s="15"/>
      <c r="FV344" s="15"/>
      <c r="FW344" s="15"/>
      <c r="FX344" s="15"/>
      <c r="FY344" s="15"/>
      <c r="FZ344" s="15"/>
      <c r="GA344" s="15"/>
      <c r="GB344" s="32"/>
      <c r="GC344" s="32"/>
      <c r="GD344" s="72">
        <f t="shared" si="189"/>
        <v>0</v>
      </c>
      <c r="GE344" s="29"/>
      <c r="GF344" s="29"/>
      <c r="GG344" s="61" t="str">
        <f t="shared" si="190"/>
        <v/>
      </c>
      <c r="GH344" s="61" t="str">
        <f t="shared" si="191"/>
        <v/>
      </c>
    </row>
    <row r="345" spans="1:190" s="69" customFormat="1" x14ac:dyDescent="0.3">
      <c r="A345" s="84">
        <v>3080</v>
      </c>
      <c r="B345" s="42" t="s">
        <v>2503</v>
      </c>
      <c r="C345" s="85">
        <v>14777310012</v>
      </c>
      <c r="D345" s="43" t="s">
        <v>3738</v>
      </c>
      <c r="E345" s="44" t="s">
        <v>3739</v>
      </c>
      <c r="F345" s="44" t="s">
        <v>3740</v>
      </c>
      <c r="G345" s="45">
        <v>2</v>
      </c>
      <c r="H345" s="86" t="s">
        <v>128</v>
      </c>
      <c r="I345" s="44" t="s">
        <v>2854</v>
      </c>
      <c r="J345" s="44" t="s">
        <v>1697</v>
      </c>
      <c r="K345" s="44" t="s">
        <v>153</v>
      </c>
      <c r="L345" s="43" t="s">
        <v>4163</v>
      </c>
      <c r="M345" s="44" t="s">
        <v>377</v>
      </c>
      <c r="N345" s="43" t="s">
        <v>4163</v>
      </c>
      <c r="O345" s="44" t="s">
        <v>4197</v>
      </c>
      <c r="P345" s="42" t="s">
        <v>4198</v>
      </c>
      <c r="Q345" s="42" t="s">
        <v>4853</v>
      </c>
      <c r="R345" s="43"/>
      <c r="S345" s="43"/>
      <c r="T345" s="44" t="s">
        <v>5371</v>
      </c>
      <c r="U345" s="44" t="s">
        <v>6541</v>
      </c>
      <c r="V345" s="43" t="s">
        <v>6542</v>
      </c>
      <c r="W345" s="43" t="s">
        <v>6543</v>
      </c>
      <c r="X345" s="43">
        <v>0</v>
      </c>
      <c r="Y345" s="43" t="s">
        <v>6542</v>
      </c>
      <c r="Z345" s="44" t="s">
        <v>7033</v>
      </c>
      <c r="AA345" s="44" t="s">
        <v>7034</v>
      </c>
      <c r="AB345" s="46" t="s">
        <v>2155</v>
      </c>
      <c r="AC345" s="47" t="s">
        <v>2156</v>
      </c>
      <c r="AD345" s="44" t="s">
        <v>2157</v>
      </c>
      <c r="AE345" s="44" t="s">
        <v>2672</v>
      </c>
      <c r="AF345" s="47" t="s">
        <v>2158</v>
      </c>
      <c r="AG345" s="47" t="s">
        <v>2156</v>
      </c>
      <c r="AH345" s="44" t="s">
        <v>2159</v>
      </c>
      <c r="AI345" s="44" t="s">
        <v>2672</v>
      </c>
      <c r="AJ345" s="44" t="s">
        <v>1406</v>
      </c>
      <c r="AK345" s="44" t="s">
        <v>1749</v>
      </c>
      <c r="AL345" s="44">
        <v>2</v>
      </c>
      <c r="AM345" s="44" t="s">
        <v>2778</v>
      </c>
      <c r="AN345" s="44">
        <v>4</v>
      </c>
      <c r="AO345" s="44" t="s">
        <v>2779</v>
      </c>
      <c r="AP345" s="44">
        <v>1</v>
      </c>
      <c r="AQ345" s="44" t="s">
        <v>2789</v>
      </c>
      <c r="AR345" s="44" t="s">
        <v>7564</v>
      </c>
      <c r="AS345" s="44" t="s">
        <v>7565</v>
      </c>
      <c r="AT345" s="44" t="s">
        <v>7564</v>
      </c>
      <c r="AU345" s="44" t="s">
        <v>7565</v>
      </c>
      <c r="AV345" s="44" t="s">
        <v>8107</v>
      </c>
      <c r="AW345" s="44">
        <v>0</v>
      </c>
      <c r="AX345" s="44">
        <v>0</v>
      </c>
      <c r="AY345" s="44" t="s">
        <v>9285</v>
      </c>
      <c r="AZ345" s="44" t="s">
        <v>9285</v>
      </c>
      <c r="BA345" s="48" t="s">
        <v>128</v>
      </c>
      <c r="BB345" s="48" t="s">
        <v>128</v>
      </c>
      <c r="BC345" s="48" t="s">
        <v>1758</v>
      </c>
      <c r="BD345" s="48" t="s">
        <v>1836</v>
      </c>
      <c r="BE345" s="48" t="s">
        <v>1837</v>
      </c>
      <c r="BF345" s="48" t="s">
        <v>141</v>
      </c>
      <c r="BG345" s="44" t="s">
        <v>9286</v>
      </c>
      <c r="BH345" s="44" t="s">
        <v>9287</v>
      </c>
      <c r="BI345" s="48" t="s">
        <v>6542</v>
      </c>
      <c r="BJ345" s="48" t="s">
        <v>6542</v>
      </c>
      <c r="BK345" s="44" t="s">
        <v>7564</v>
      </c>
      <c r="BL345" s="44" t="s">
        <v>7564</v>
      </c>
      <c r="BM345" s="44" t="s">
        <v>2826</v>
      </c>
      <c r="BN345" s="44">
        <v>15805421</v>
      </c>
      <c r="BO345" s="74">
        <v>425</v>
      </c>
      <c r="BP345" s="74">
        <v>5</v>
      </c>
      <c r="BQ345" s="44" t="s">
        <v>2831</v>
      </c>
      <c r="BR345" s="74">
        <v>5</v>
      </c>
      <c r="BS345" s="44" t="s">
        <v>2837</v>
      </c>
      <c r="BT345" s="74">
        <v>5</v>
      </c>
      <c r="BU345" s="44" t="s">
        <v>2838</v>
      </c>
      <c r="BV345" s="44" t="s">
        <v>9703</v>
      </c>
      <c r="BW345" s="44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53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33"/>
      <c r="DR345" s="33"/>
      <c r="DS345" s="33"/>
      <c r="DT345" s="15"/>
      <c r="DU345" s="15"/>
      <c r="DV345" s="15"/>
      <c r="DW345" s="30"/>
      <c r="DX345" s="15"/>
      <c r="DY345" s="31"/>
      <c r="DZ345" s="15"/>
      <c r="EA345" s="39"/>
      <c r="EB345" s="15"/>
      <c r="EC345" s="15"/>
      <c r="ED345" s="15"/>
      <c r="EE345" s="15"/>
      <c r="EF345" s="15"/>
      <c r="EG345" s="15"/>
      <c r="EH345" s="15"/>
      <c r="EI345" s="15"/>
      <c r="EJ345" s="15"/>
      <c r="EK345" s="15"/>
      <c r="EL345" s="15"/>
      <c r="EM345" s="15"/>
      <c r="EN345" s="15"/>
      <c r="EO345" s="15"/>
      <c r="EP345" s="15"/>
      <c r="EQ345" s="61" t="str">
        <f t="shared" ref="EQ345:EQ356" si="192">IF(CE345=1,EP345,IF(CB345=1,EO345,""))</f>
        <v/>
      </c>
      <c r="ER345" s="15"/>
      <c r="ES345" s="15"/>
      <c r="ET345" s="15"/>
      <c r="EU345" s="15"/>
      <c r="EV345" s="15"/>
      <c r="EW345" s="15"/>
      <c r="EX345" s="15"/>
      <c r="EY345" s="15"/>
      <c r="EZ345" s="15"/>
      <c r="FA345" s="15"/>
      <c r="FB345" s="15"/>
      <c r="FC345" s="15"/>
      <c r="FD345" s="15"/>
      <c r="FE345" s="15"/>
      <c r="FF345" s="15"/>
      <c r="FG345" s="15"/>
      <c r="FH345" s="15"/>
      <c r="FI345" s="15"/>
      <c r="FJ345" s="15"/>
      <c r="FK345" s="15"/>
      <c r="FL345" s="15"/>
      <c r="FM345" s="15"/>
      <c r="FN345" s="15"/>
      <c r="FO345" s="15"/>
      <c r="FP345" s="15"/>
      <c r="FQ345" s="15"/>
      <c r="FR345" s="15"/>
      <c r="FS345" s="15"/>
      <c r="FT345" s="15"/>
      <c r="FU345" s="15"/>
      <c r="FV345" s="15"/>
      <c r="FW345" s="15"/>
      <c r="FX345" s="15"/>
      <c r="FY345" s="15"/>
      <c r="FZ345" s="15"/>
      <c r="GA345" s="15"/>
      <c r="GB345" s="32"/>
      <c r="GC345" s="32"/>
      <c r="GD345" s="72">
        <f t="shared" ref="GD345:GD356" si="193">NETWORKDAYS.INTL(GB345,GC345,1)</f>
        <v>0</v>
      </c>
      <c r="GE345" s="29"/>
      <c r="GF345" s="29"/>
      <c r="GG345" s="61" t="str">
        <f t="shared" ref="GG345:GG356" si="194">CONCATENATE(FC345,FD345,FE345,FF345)</f>
        <v/>
      </c>
      <c r="GH345" s="61" t="str">
        <f t="shared" ref="GH345:GH356" si="195">CONCATENATE(FQ345,FR345,FS345,FT345)</f>
        <v/>
      </c>
    </row>
    <row r="346" spans="1:190" s="69" customFormat="1" x14ac:dyDescent="0.3">
      <c r="A346" s="84">
        <v>3081</v>
      </c>
      <c r="B346" s="42" t="s">
        <v>2503</v>
      </c>
      <c r="C346" s="85">
        <v>14804557076</v>
      </c>
      <c r="D346" s="43" t="s">
        <v>3741</v>
      </c>
      <c r="E346" s="44" t="s">
        <v>3742</v>
      </c>
      <c r="F346" s="44" t="s">
        <v>3743</v>
      </c>
      <c r="G346" s="45">
        <v>2</v>
      </c>
      <c r="H346" s="86" t="s">
        <v>128</v>
      </c>
      <c r="I346" s="44" t="s">
        <v>2854</v>
      </c>
      <c r="J346" s="44" t="s">
        <v>1697</v>
      </c>
      <c r="K346" s="44" t="s">
        <v>167</v>
      </c>
      <c r="L346" s="43" t="s">
        <v>4157</v>
      </c>
      <c r="M346" s="44" t="s">
        <v>450</v>
      </c>
      <c r="N346" s="43" t="s">
        <v>4157</v>
      </c>
      <c r="O346" s="44" t="s">
        <v>4158</v>
      </c>
      <c r="P346" s="42" t="s">
        <v>4979</v>
      </c>
      <c r="Q346" s="42">
        <v>0</v>
      </c>
      <c r="R346" s="43"/>
      <c r="S346" s="43"/>
      <c r="T346" s="44" t="s">
        <v>5372</v>
      </c>
      <c r="U346" s="44" t="s">
        <v>6544</v>
      </c>
      <c r="V346" s="43" t="s">
        <v>6545</v>
      </c>
      <c r="W346" s="43" t="s">
        <v>6546</v>
      </c>
      <c r="X346" s="43">
        <v>0</v>
      </c>
      <c r="Y346" s="43" t="s">
        <v>6545</v>
      </c>
      <c r="Z346" s="44" t="s">
        <v>2763</v>
      </c>
      <c r="AA346" s="44" t="s">
        <v>2764</v>
      </c>
      <c r="AB346" s="46" t="s">
        <v>2765</v>
      </c>
      <c r="AC346" s="47" t="s">
        <v>2766</v>
      </c>
      <c r="AD346" s="44" t="s">
        <v>2767</v>
      </c>
      <c r="AE346" s="44" t="s">
        <v>2768</v>
      </c>
      <c r="AF346" s="47" t="s">
        <v>2579</v>
      </c>
      <c r="AG346" s="47" t="s">
        <v>2580</v>
      </c>
      <c r="AH346" s="44" t="s">
        <v>2581</v>
      </c>
      <c r="AI346" s="44" t="s">
        <v>2582</v>
      </c>
      <c r="AJ346" s="44" t="s">
        <v>1404</v>
      </c>
      <c r="AK346" s="44" t="s">
        <v>2583</v>
      </c>
      <c r="AL346" s="44">
        <v>2</v>
      </c>
      <c r="AM346" s="44" t="s">
        <v>2778</v>
      </c>
      <c r="AN346" s="44">
        <v>4</v>
      </c>
      <c r="AO346" s="44" t="s">
        <v>2779</v>
      </c>
      <c r="AP346" s="44">
        <v>1</v>
      </c>
      <c r="AQ346" s="44" t="s">
        <v>2789</v>
      </c>
      <c r="AR346" s="44" t="s">
        <v>7566</v>
      </c>
      <c r="AS346" s="44">
        <v>0</v>
      </c>
      <c r="AT346" s="44" t="s">
        <v>7566</v>
      </c>
      <c r="AU346" s="44">
        <v>0</v>
      </c>
      <c r="AV346" s="44" t="s">
        <v>8108</v>
      </c>
      <c r="AW346" s="44" t="s">
        <v>6330</v>
      </c>
      <c r="AX346" s="44" t="s">
        <v>8374</v>
      </c>
      <c r="AY346" s="44" t="s">
        <v>8108</v>
      </c>
      <c r="AZ346" s="44" t="s">
        <v>8013</v>
      </c>
      <c r="BA346" s="48" t="s">
        <v>134</v>
      </c>
      <c r="BB346" s="48" t="s">
        <v>128</v>
      </c>
      <c r="BC346" s="48" t="s">
        <v>1758</v>
      </c>
      <c r="BD346" s="48" t="s">
        <v>8492</v>
      </c>
      <c r="BE346" s="48" t="s">
        <v>1760</v>
      </c>
      <c r="BF346" s="48" t="s">
        <v>131</v>
      </c>
      <c r="BG346" s="44" t="s">
        <v>9288</v>
      </c>
      <c r="BH346" s="44" t="s">
        <v>9289</v>
      </c>
      <c r="BI346" s="48" t="s">
        <v>6330</v>
      </c>
      <c r="BJ346" s="48" t="s">
        <v>8337</v>
      </c>
      <c r="BK346" s="44" t="s">
        <v>8374</v>
      </c>
      <c r="BL346" s="44" t="s">
        <v>8374</v>
      </c>
      <c r="BM346" s="44" t="s">
        <v>2827</v>
      </c>
      <c r="BN346" s="44">
        <v>9984815</v>
      </c>
      <c r="BO346" s="74">
        <v>334</v>
      </c>
      <c r="BP346" s="74">
        <v>5</v>
      </c>
      <c r="BQ346" s="44" t="s">
        <v>2831</v>
      </c>
      <c r="BR346" s="74">
        <v>5</v>
      </c>
      <c r="BS346" s="44" t="s">
        <v>2837</v>
      </c>
      <c r="BT346" s="74">
        <v>5</v>
      </c>
      <c r="BU346" s="44" t="s">
        <v>2838</v>
      </c>
      <c r="BV346" s="44" t="s">
        <v>9703</v>
      </c>
      <c r="BW346" s="44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53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33"/>
      <c r="DR346" s="33"/>
      <c r="DS346" s="33"/>
      <c r="DT346" s="15"/>
      <c r="DU346" s="15"/>
      <c r="DV346" s="15"/>
      <c r="DW346" s="30"/>
      <c r="DX346" s="15"/>
      <c r="DY346" s="31"/>
      <c r="DZ346" s="15"/>
      <c r="EA346" s="39"/>
      <c r="EB346" s="15"/>
      <c r="EC346" s="15"/>
      <c r="ED346" s="15"/>
      <c r="EE346" s="15"/>
      <c r="EF346" s="15"/>
      <c r="EG346" s="15"/>
      <c r="EH346" s="15"/>
      <c r="EI346" s="15"/>
      <c r="EJ346" s="15"/>
      <c r="EK346" s="15"/>
      <c r="EL346" s="15"/>
      <c r="EM346" s="15"/>
      <c r="EN346" s="15"/>
      <c r="EO346" s="15"/>
      <c r="EP346" s="15"/>
      <c r="EQ346" s="61" t="str">
        <f t="shared" si="192"/>
        <v/>
      </c>
      <c r="ER346" s="15"/>
      <c r="ES346" s="15"/>
      <c r="ET346" s="15"/>
      <c r="EU346" s="15"/>
      <c r="EV346" s="15"/>
      <c r="EW346" s="15"/>
      <c r="EX346" s="15"/>
      <c r="EY346" s="15"/>
      <c r="EZ346" s="15"/>
      <c r="FA346" s="15"/>
      <c r="FB346" s="15"/>
      <c r="FC346" s="15"/>
      <c r="FD346" s="15"/>
      <c r="FE346" s="15"/>
      <c r="FF346" s="15"/>
      <c r="FG346" s="15"/>
      <c r="FH346" s="15"/>
      <c r="FI346" s="15"/>
      <c r="FJ346" s="15"/>
      <c r="FK346" s="15"/>
      <c r="FL346" s="15"/>
      <c r="FM346" s="15"/>
      <c r="FN346" s="15"/>
      <c r="FO346" s="15"/>
      <c r="FP346" s="15"/>
      <c r="FQ346" s="15"/>
      <c r="FR346" s="15"/>
      <c r="FS346" s="15"/>
      <c r="FT346" s="15"/>
      <c r="FU346" s="15"/>
      <c r="FV346" s="15"/>
      <c r="FW346" s="15"/>
      <c r="FX346" s="15"/>
      <c r="FY346" s="15"/>
      <c r="FZ346" s="15"/>
      <c r="GA346" s="15"/>
      <c r="GB346" s="32"/>
      <c r="GC346" s="32"/>
      <c r="GD346" s="72">
        <f t="shared" si="193"/>
        <v>0</v>
      </c>
      <c r="GE346" s="29"/>
      <c r="GF346" s="29"/>
      <c r="GG346" s="61" t="str">
        <f t="shared" si="194"/>
        <v/>
      </c>
      <c r="GH346" s="61" t="str">
        <f t="shared" si="195"/>
        <v/>
      </c>
    </row>
    <row r="347" spans="1:190" s="69" customFormat="1" x14ac:dyDescent="0.3">
      <c r="A347" s="84">
        <v>3096</v>
      </c>
      <c r="B347" s="42" t="s">
        <v>2503</v>
      </c>
      <c r="C347" s="85">
        <v>13601913016</v>
      </c>
      <c r="D347" s="43" t="s">
        <v>3744</v>
      </c>
      <c r="E347" s="44" t="s">
        <v>3745</v>
      </c>
      <c r="F347" s="44" t="s">
        <v>3746</v>
      </c>
      <c r="G347" s="45">
        <v>113</v>
      </c>
      <c r="H347" s="86" t="s">
        <v>128</v>
      </c>
      <c r="I347" s="44" t="s">
        <v>2854</v>
      </c>
      <c r="J347" s="44" t="s">
        <v>1697</v>
      </c>
      <c r="K347" s="44" t="s">
        <v>153</v>
      </c>
      <c r="L347" s="43" t="s">
        <v>4163</v>
      </c>
      <c r="M347" s="44" t="s">
        <v>377</v>
      </c>
      <c r="N347" s="43" t="s">
        <v>4163</v>
      </c>
      <c r="O347" s="44" t="s">
        <v>5189</v>
      </c>
      <c r="P347" s="42" t="s">
        <v>5373</v>
      </c>
      <c r="Q347" s="42" t="s">
        <v>5374</v>
      </c>
      <c r="R347" s="43"/>
      <c r="S347" s="43"/>
      <c r="T347" s="44" t="s">
        <v>5375</v>
      </c>
      <c r="U347" s="44" t="s">
        <v>6547</v>
      </c>
      <c r="V347" s="43" t="s">
        <v>6548</v>
      </c>
      <c r="W347" s="43" t="s">
        <v>6548</v>
      </c>
      <c r="X347" s="43">
        <v>0</v>
      </c>
      <c r="Y347" s="43" t="s">
        <v>6548</v>
      </c>
      <c r="Z347" s="44" t="s">
        <v>2097</v>
      </c>
      <c r="AA347" s="44" t="s">
        <v>2589</v>
      </c>
      <c r="AB347" s="46" t="s">
        <v>1966</v>
      </c>
      <c r="AC347" s="47" t="s">
        <v>1967</v>
      </c>
      <c r="AD347" s="44" t="s">
        <v>1968</v>
      </c>
      <c r="AE347" s="44" t="s">
        <v>2539</v>
      </c>
      <c r="AF347" s="47" t="s">
        <v>1782</v>
      </c>
      <c r="AG347" s="47" t="s">
        <v>1783</v>
      </c>
      <c r="AH347" s="44" t="s">
        <v>1784</v>
      </c>
      <c r="AI347" s="44" t="s">
        <v>2517</v>
      </c>
      <c r="AJ347" s="44" t="s">
        <v>1414</v>
      </c>
      <c r="AK347" s="44" t="s">
        <v>2515</v>
      </c>
      <c r="AL347" s="44">
        <v>2</v>
      </c>
      <c r="AM347" s="44" t="s">
        <v>2778</v>
      </c>
      <c r="AN347" s="44">
        <v>4</v>
      </c>
      <c r="AO347" s="44" t="s">
        <v>2779</v>
      </c>
      <c r="AP347" s="44">
        <v>1</v>
      </c>
      <c r="AQ347" s="44" t="s">
        <v>2789</v>
      </c>
      <c r="AR347" s="44" t="s">
        <v>7567</v>
      </c>
      <c r="AS347" s="44" t="s">
        <v>7568</v>
      </c>
      <c r="AT347" s="44" t="s">
        <v>7567</v>
      </c>
      <c r="AU347" s="44" t="s">
        <v>7568</v>
      </c>
      <c r="AV347" s="44" t="s">
        <v>8109</v>
      </c>
      <c r="AW347" s="44">
        <v>0</v>
      </c>
      <c r="AX347" s="44">
        <v>0</v>
      </c>
      <c r="AY347" s="44" t="s">
        <v>8109</v>
      </c>
      <c r="AZ347" s="44" t="s">
        <v>8109</v>
      </c>
      <c r="BA347" s="48" t="s">
        <v>128</v>
      </c>
      <c r="BB347" s="48" t="s">
        <v>128</v>
      </c>
      <c r="BC347" s="48" t="s">
        <v>1758</v>
      </c>
      <c r="BD347" s="48" t="s">
        <v>2201</v>
      </c>
      <c r="BE347" s="48" t="s">
        <v>1837</v>
      </c>
      <c r="BF347" s="48" t="s">
        <v>128</v>
      </c>
      <c r="BG347" s="44" t="s">
        <v>9290</v>
      </c>
      <c r="BH347" s="44" t="s">
        <v>9291</v>
      </c>
      <c r="BI347" s="48" t="s">
        <v>6548</v>
      </c>
      <c r="BJ347" s="48" t="s">
        <v>6548</v>
      </c>
      <c r="BK347" s="44" t="s">
        <v>7567</v>
      </c>
      <c r="BL347" s="44" t="s">
        <v>7567</v>
      </c>
      <c r="BM347" s="44" t="s">
        <v>1761</v>
      </c>
      <c r="BN347" s="44">
        <v>173698550</v>
      </c>
      <c r="BO347" s="74">
        <v>1655</v>
      </c>
      <c r="BP347" s="74">
        <v>5</v>
      </c>
      <c r="BQ347" s="44" t="s">
        <v>2831</v>
      </c>
      <c r="BR347" s="74">
        <v>5</v>
      </c>
      <c r="BS347" s="44" t="s">
        <v>2837</v>
      </c>
      <c r="BT347" s="74">
        <v>5</v>
      </c>
      <c r="BU347" s="44" t="s">
        <v>2838</v>
      </c>
      <c r="BV347" s="44" t="s">
        <v>9703</v>
      </c>
      <c r="BW347" s="44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53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15"/>
      <c r="DH347" s="15"/>
      <c r="DI347" s="15"/>
      <c r="DJ347" s="15"/>
      <c r="DK347" s="15"/>
      <c r="DL347" s="15"/>
      <c r="DM347" s="15"/>
      <c r="DN347" s="15"/>
      <c r="DO347" s="15"/>
      <c r="DP347" s="15"/>
      <c r="DQ347" s="33"/>
      <c r="DR347" s="33"/>
      <c r="DS347" s="33"/>
      <c r="DT347" s="15"/>
      <c r="DU347" s="15"/>
      <c r="DV347" s="15"/>
      <c r="DW347" s="30"/>
      <c r="DX347" s="15"/>
      <c r="DY347" s="31"/>
      <c r="DZ347" s="15"/>
      <c r="EA347" s="39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61" t="str">
        <f t="shared" si="192"/>
        <v/>
      </c>
      <c r="ER347" s="15"/>
      <c r="ES347" s="15"/>
      <c r="ET347" s="15"/>
      <c r="EU347" s="15"/>
      <c r="EV347" s="15"/>
      <c r="EW347" s="15"/>
      <c r="EX347" s="15"/>
      <c r="EY347" s="15"/>
      <c r="EZ347" s="15"/>
      <c r="FA347" s="15"/>
      <c r="FB347" s="15"/>
      <c r="FC347" s="15"/>
      <c r="FD347" s="15"/>
      <c r="FE347" s="15"/>
      <c r="FF347" s="15"/>
      <c r="FG347" s="15"/>
      <c r="FH347" s="15"/>
      <c r="FI347" s="15"/>
      <c r="FJ347" s="15"/>
      <c r="FK347" s="15"/>
      <c r="FL347" s="15"/>
      <c r="FM347" s="15"/>
      <c r="FN347" s="15"/>
      <c r="FO347" s="15"/>
      <c r="FP347" s="15"/>
      <c r="FQ347" s="15"/>
      <c r="FR347" s="15"/>
      <c r="FS347" s="15"/>
      <c r="FT347" s="15"/>
      <c r="FU347" s="15"/>
      <c r="FV347" s="15"/>
      <c r="FW347" s="15"/>
      <c r="FX347" s="15"/>
      <c r="FY347" s="15"/>
      <c r="FZ347" s="15"/>
      <c r="GA347" s="15"/>
      <c r="GB347" s="32"/>
      <c r="GC347" s="32"/>
      <c r="GD347" s="72">
        <f t="shared" si="193"/>
        <v>0</v>
      </c>
      <c r="GE347" s="29"/>
      <c r="GF347" s="29"/>
      <c r="GG347" s="61" t="str">
        <f t="shared" si="194"/>
        <v/>
      </c>
      <c r="GH347" s="61" t="str">
        <f t="shared" si="195"/>
        <v/>
      </c>
    </row>
    <row r="348" spans="1:190" s="69" customFormat="1" x14ac:dyDescent="0.3">
      <c r="A348" s="84">
        <v>3100</v>
      </c>
      <c r="B348" s="42" t="s">
        <v>2503</v>
      </c>
      <c r="C348" s="85">
        <v>46501701017</v>
      </c>
      <c r="D348" s="43" t="s">
        <v>3747</v>
      </c>
      <c r="E348" s="44" t="s">
        <v>3748</v>
      </c>
      <c r="F348" s="44" t="s">
        <v>3749</v>
      </c>
      <c r="G348" s="45">
        <v>1</v>
      </c>
      <c r="H348" s="86" t="s">
        <v>128</v>
      </c>
      <c r="I348" s="44" t="s">
        <v>2854</v>
      </c>
      <c r="J348" s="44" t="s">
        <v>1697</v>
      </c>
      <c r="K348" s="44" t="s">
        <v>153</v>
      </c>
      <c r="L348" s="43" t="s">
        <v>4163</v>
      </c>
      <c r="M348" s="44" t="s">
        <v>377</v>
      </c>
      <c r="N348" s="43" t="s">
        <v>4163</v>
      </c>
      <c r="O348" s="44" t="s">
        <v>4251</v>
      </c>
      <c r="P348" s="42" t="s">
        <v>4288</v>
      </c>
      <c r="Q348" s="42" t="s">
        <v>4289</v>
      </c>
      <c r="R348" s="43"/>
      <c r="S348" s="43"/>
      <c r="T348" s="44" t="s">
        <v>5376</v>
      </c>
      <c r="U348" s="44" t="s">
        <v>5889</v>
      </c>
      <c r="V348" s="43" t="s">
        <v>5890</v>
      </c>
      <c r="W348" s="43">
        <v>0</v>
      </c>
      <c r="X348" s="43">
        <v>0</v>
      </c>
      <c r="Y348" s="43" t="s">
        <v>5890</v>
      </c>
      <c r="Z348" s="44" t="s">
        <v>2095</v>
      </c>
      <c r="AA348" s="44" t="s">
        <v>2615</v>
      </c>
      <c r="AB348" s="46" t="s">
        <v>1898</v>
      </c>
      <c r="AC348" s="47" t="s">
        <v>1899</v>
      </c>
      <c r="AD348" s="44" t="s">
        <v>1900</v>
      </c>
      <c r="AE348" s="44" t="s">
        <v>2616</v>
      </c>
      <c r="AF348" s="47" t="s">
        <v>1901</v>
      </c>
      <c r="AG348" s="47" t="s">
        <v>1902</v>
      </c>
      <c r="AH348" s="44" t="s">
        <v>1784</v>
      </c>
      <c r="AI348" s="44" t="s">
        <v>2517</v>
      </c>
      <c r="AJ348" s="44" t="s">
        <v>1414</v>
      </c>
      <c r="AK348" s="44" t="s">
        <v>2515</v>
      </c>
      <c r="AL348" s="44">
        <v>2</v>
      </c>
      <c r="AM348" s="44" t="s">
        <v>2778</v>
      </c>
      <c r="AN348" s="44">
        <v>4</v>
      </c>
      <c r="AO348" s="44" t="s">
        <v>2779</v>
      </c>
      <c r="AP348" s="44">
        <v>1</v>
      </c>
      <c r="AQ348" s="44" t="s">
        <v>2789</v>
      </c>
      <c r="AR348" s="44" t="s">
        <v>7100</v>
      </c>
      <c r="AS348" s="44" t="s">
        <v>7569</v>
      </c>
      <c r="AT348" s="44" t="s">
        <v>7100</v>
      </c>
      <c r="AU348" s="44" t="s">
        <v>7569</v>
      </c>
      <c r="AV348" s="44" t="s">
        <v>8110</v>
      </c>
      <c r="AW348" s="44">
        <v>0</v>
      </c>
      <c r="AX348" s="44">
        <v>0</v>
      </c>
      <c r="AY348" s="44" t="s">
        <v>9292</v>
      </c>
      <c r="AZ348" s="44" t="s">
        <v>9292</v>
      </c>
      <c r="BA348" s="48" t="s">
        <v>128</v>
      </c>
      <c r="BB348" s="48" t="s">
        <v>128</v>
      </c>
      <c r="BC348" s="48" t="s">
        <v>1758</v>
      </c>
      <c r="BD348" s="48" t="s">
        <v>1769</v>
      </c>
      <c r="BE348" s="48" t="s">
        <v>1878</v>
      </c>
      <c r="BF348" s="48" t="s">
        <v>128</v>
      </c>
      <c r="BG348" s="44" t="s">
        <v>9293</v>
      </c>
      <c r="BH348" s="44" t="s">
        <v>9294</v>
      </c>
      <c r="BI348" s="48" t="s">
        <v>5890</v>
      </c>
      <c r="BJ348" s="48" t="s">
        <v>5890</v>
      </c>
      <c r="BK348" s="44" t="s">
        <v>9295</v>
      </c>
      <c r="BL348" s="44" t="s">
        <v>9295</v>
      </c>
      <c r="BM348" s="44" t="s">
        <v>1761</v>
      </c>
      <c r="BN348" s="44">
        <v>8074354</v>
      </c>
      <c r="BO348" s="74">
        <v>49</v>
      </c>
      <c r="BP348" s="74">
        <v>2</v>
      </c>
      <c r="BQ348" s="44" t="s">
        <v>2833</v>
      </c>
      <c r="BR348" s="74">
        <v>5</v>
      </c>
      <c r="BS348" s="44" t="s">
        <v>2837</v>
      </c>
      <c r="BT348" s="74">
        <v>5</v>
      </c>
      <c r="BU348" s="44" t="s">
        <v>2838</v>
      </c>
      <c r="BV348" s="44" t="s">
        <v>9703</v>
      </c>
      <c r="BW348" s="44"/>
      <c r="BX348" s="15"/>
      <c r="BY348" s="15"/>
      <c r="BZ348" s="15"/>
      <c r="CA348" s="15"/>
      <c r="CB348" s="15"/>
      <c r="CC348" s="15"/>
      <c r="CD348" s="15"/>
      <c r="CE348" s="15"/>
      <c r="CF348" s="15"/>
      <c r="CG348" s="15"/>
      <c r="CH348" s="15"/>
      <c r="CI348" s="15"/>
      <c r="CJ348" s="15"/>
      <c r="CK348" s="15"/>
      <c r="CL348" s="15"/>
      <c r="CM348" s="15"/>
      <c r="CN348" s="15"/>
      <c r="CO348" s="15"/>
      <c r="CP348" s="53"/>
      <c r="CQ348" s="15"/>
      <c r="CR348" s="15"/>
      <c r="CS348" s="15"/>
      <c r="CT348" s="15"/>
      <c r="CU348" s="15"/>
      <c r="CV348" s="15"/>
      <c r="CW348" s="15"/>
      <c r="CX348" s="15"/>
      <c r="CY348" s="15"/>
      <c r="CZ348" s="15"/>
      <c r="DA348" s="15"/>
      <c r="DB348" s="15"/>
      <c r="DC348" s="15"/>
      <c r="DD348" s="15"/>
      <c r="DE348" s="15"/>
      <c r="DF348" s="15"/>
      <c r="DG348" s="15"/>
      <c r="DH348" s="15"/>
      <c r="DI348" s="15"/>
      <c r="DJ348" s="15"/>
      <c r="DK348" s="15"/>
      <c r="DL348" s="15"/>
      <c r="DM348" s="15"/>
      <c r="DN348" s="15"/>
      <c r="DO348" s="15"/>
      <c r="DP348" s="15"/>
      <c r="DQ348" s="33"/>
      <c r="DR348" s="33"/>
      <c r="DS348" s="33"/>
      <c r="DT348" s="15"/>
      <c r="DU348" s="15"/>
      <c r="DV348" s="15"/>
      <c r="DW348" s="30"/>
      <c r="DX348" s="15"/>
      <c r="DY348" s="31"/>
      <c r="DZ348" s="15"/>
      <c r="EA348" s="39"/>
      <c r="EB348" s="15"/>
      <c r="EC348" s="15"/>
      <c r="ED348" s="15"/>
      <c r="EE348" s="15"/>
      <c r="EF348" s="15"/>
      <c r="EG348" s="15"/>
      <c r="EH348" s="15"/>
      <c r="EI348" s="15"/>
      <c r="EJ348" s="15"/>
      <c r="EK348" s="15"/>
      <c r="EL348" s="15"/>
      <c r="EM348" s="15"/>
      <c r="EN348" s="15"/>
      <c r="EO348" s="15"/>
      <c r="EP348" s="15"/>
      <c r="EQ348" s="61" t="str">
        <f t="shared" si="192"/>
        <v/>
      </c>
      <c r="ER348" s="15"/>
      <c r="ES348" s="15"/>
      <c r="ET348" s="15"/>
      <c r="EU348" s="15"/>
      <c r="EV348" s="15"/>
      <c r="EW348" s="15"/>
      <c r="EX348" s="15"/>
      <c r="EY348" s="15"/>
      <c r="EZ348" s="15"/>
      <c r="FA348" s="15"/>
      <c r="FB348" s="15"/>
      <c r="FC348" s="15"/>
      <c r="FD348" s="15"/>
      <c r="FE348" s="15"/>
      <c r="FF348" s="15"/>
      <c r="FG348" s="15"/>
      <c r="FH348" s="15"/>
      <c r="FI348" s="15"/>
      <c r="FJ348" s="15"/>
      <c r="FK348" s="15"/>
      <c r="FL348" s="15"/>
      <c r="FM348" s="15"/>
      <c r="FN348" s="15"/>
      <c r="FO348" s="15"/>
      <c r="FP348" s="15"/>
      <c r="FQ348" s="15"/>
      <c r="FR348" s="15"/>
      <c r="FS348" s="15"/>
      <c r="FT348" s="15"/>
      <c r="FU348" s="15"/>
      <c r="FV348" s="15"/>
      <c r="FW348" s="15"/>
      <c r="FX348" s="15"/>
      <c r="FY348" s="15"/>
      <c r="FZ348" s="15"/>
      <c r="GA348" s="15"/>
      <c r="GB348" s="32"/>
      <c r="GC348" s="32"/>
      <c r="GD348" s="72">
        <f t="shared" si="193"/>
        <v>0</v>
      </c>
      <c r="GE348" s="29"/>
      <c r="GF348" s="29"/>
      <c r="GG348" s="61" t="str">
        <f t="shared" si="194"/>
        <v/>
      </c>
      <c r="GH348" s="61" t="str">
        <f t="shared" si="195"/>
        <v/>
      </c>
    </row>
    <row r="349" spans="1:190" s="69" customFormat="1" x14ac:dyDescent="0.3">
      <c r="A349" s="84">
        <v>3101</v>
      </c>
      <c r="B349" s="42" t="s">
        <v>2503</v>
      </c>
      <c r="C349" s="85">
        <v>46566826097</v>
      </c>
      <c r="D349" s="43" t="s">
        <v>3750</v>
      </c>
      <c r="E349" s="44" t="s">
        <v>3751</v>
      </c>
      <c r="F349" s="44" t="s">
        <v>2505</v>
      </c>
      <c r="G349" s="45">
        <v>2</v>
      </c>
      <c r="H349" s="86" t="s">
        <v>134</v>
      </c>
      <c r="I349" s="44" t="s">
        <v>2850</v>
      </c>
      <c r="J349" s="44" t="s">
        <v>1697</v>
      </c>
      <c r="K349" s="44" t="s">
        <v>205</v>
      </c>
      <c r="L349" s="43" t="s">
        <v>4168</v>
      </c>
      <c r="M349" s="44" t="s">
        <v>638</v>
      </c>
      <c r="N349" s="43" t="s">
        <v>4168</v>
      </c>
      <c r="O349" s="44" t="s">
        <v>4706</v>
      </c>
      <c r="P349" s="42" t="s">
        <v>4707</v>
      </c>
      <c r="Q349" s="42" t="s">
        <v>5377</v>
      </c>
      <c r="R349" s="43" t="s">
        <v>5378</v>
      </c>
      <c r="S349" s="43" t="s">
        <v>5379</v>
      </c>
      <c r="T349" s="44" t="s">
        <v>5380</v>
      </c>
      <c r="U349" s="44" t="s">
        <v>6549</v>
      </c>
      <c r="V349" s="43" t="s">
        <v>6550</v>
      </c>
      <c r="W349" s="43">
        <v>0</v>
      </c>
      <c r="X349" s="43">
        <v>0</v>
      </c>
      <c r="Y349" s="43" t="s">
        <v>6551</v>
      </c>
      <c r="Z349" s="44" t="s">
        <v>2252</v>
      </c>
      <c r="AA349" s="44" t="s">
        <v>2638</v>
      </c>
      <c r="AB349" s="46" t="s">
        <v>2215</v>
      </c>
      <c r="AC349" s="47" t="s">
        <v>2216</v>
      </c>
      <c r="AD349" s="44" t="s">
        <v>2217</v>
      </c>
      <c r="AE349" s="44" t="s">
        <v>2639</v>
      </c>
      <c r="AF349" s="47" t="s">
        <v>2219</v>
      </c>
      <c r="AG349" s="47" t="s">
        <v>2218</v>
      </c>
      <c r="AH349" s="44" t="s">
        <v>2200</v>
      </c>
      <c r="AI349" s="44" t="s">
        <v>2640</v>
      </c>
      <c r="AJ349" s="44" t="s">
        <v>1427</v>
      </c>
      <c r="AK349" s="44" t="s">
        <v>2538</v>
      </c>
      <c r="AL349" s="44">
        <v>2</v>
      </c>
      <c r="AM349" s="44" t="s">
        <v>2778</v>
      </c>
      <c r="AN349" s="44">
        <v>4</v>
      </c>
      <c r="AO349" s="44" t="s">
        <v>2779</v>
      </c>
      <c r="AP349" s="44">
        <v>1</v>
      </c>
      <c r="AQ349" s="44" t="s">
        <v>2789</v>
      </c>
      <c r="AR349" s="44" t="s">
        <v>7570</v>
      </c>
      <c r="AS349" s="44">
        <v>0</v>
      </c>
      <c r="AT349" s="44" t="s">
        <v>7570</v>
      </c>
      <c r="AU349" s="44">
        <v>0</v>
      </c>
      <c r="AV349" s="44" t="s">
        <v>8111</v>
      </c>
      <c r="AW349" s="44">
        <v>0</v>
      </c>
      <c r="AX349" s="44">
        <v>0</v>
      </c>
      <c r="AY349" s="44" t="s">
        <v>9296</v>
      </c>
      <c r="AZ349" s="44" t="s">
        <v>9296</v>
      </c>
      <c r="BA349" s="48" t="s">
        <v>134</v>
      </c>
      <c r="BB349" s="48" t="s">
        <v>128</v>
      </c>
      <c r="BC349" s="48" t="s">
        <v>1758</v>
      </c>
      <c r="BD349" s="48" t="s">
        <v>1917</v>
      </c>
      <c r="BE349" s="48" t="s">
        <v>1837</v>
      </c>
      <c r="BF349" s="48" t="s">
        <v>131</v>
      </c>
      <c r="BG349" s="44" t="s">
        <v>9297</v>
      </c>
      <c r="BH349" s="44" t="s">
        <v>9298</v>
      </c>
      <c r="BI349" s="48" t="s">
        <v>9299</v>
      </c>
      <c r="BJ349" s="48" t="s">
        <v>9299</v>
      </c>
      <c r="BK349" s="44" t="s">
        <v>7570</v>
      </c>
      <c r="BL349" s="44" t="s">
        <v>7570</v>
      </c>
      <c r="BM349" s="44" t="s">
        <v>1851</v>
      </c>
      <c r="BN349" s="44">
        <v>8399656</v>
      </c>
      <c r="BO349" s="74">
        <v>83</v>
      </c>
      <c r="BP349" s="74">
        <v>3</v>
      </c>
      <c r="BQ349" s="44" t="s">
        <v>2832</v>
      </c>
      <c r="BR349" s="74">
        <v>5</v>
      </c>
      <c r="BS349" s="44" t="s">
        <v>2837</v>
      </c>
      <c r="BT349" s="74">
        <v>5</v>
      </c>
      <c r="BU349" s="44" t="s">
        <v>2838</v>
      </c>
      <c r="BV349" s="44" t="s">
        <v>9704</v>
      </c>
      <c r="BW349" s="44"/>
      <c r="BX349" s="15"/>
      <c r="BY349" s="15"/>
      <c r="BZ349" s="15"/>
      <c r="CA349" s="15"/>
      <c r="CB349" s="15"/>
      <c r="CC349" s="15"/>
      <c r="CD349" s="15"/>
      <c r="CE349" s="15"/>
      <c r="CF349" s="15"/>
      <c r="CG349" s="15"/>
      <c r="CH349" s="15"/>
      <c r="CI349" s="15"/>
      <c r="CJ349" s="15"/>
      <c r="CK349" s="15"/>
      <c r="CL349" s="15"/>
      <c r="CM349" s="15"/>
      <c r="CN349" s="15"/>
      <c r="CO349" s="15"/>
      <c r="CP349" s="53"/>
      <c r="CQ349" s="15"/>
      <c r="CR349" s="15"/>
      <c r="CS349" s="15"/>
      <c r="CT349" s="15"/>
      <c r="CU349" s="15"/>
      <c r="CV349" s="15"/>
      <c r="CW349" s="15"/>
      <c r="CX349" s="15"/>
      <c r="CY349" s="15"/>
      <c r="CZ349" s="15"/>
      <c r="DA349" s="15"/>
      <c r="DB349" s="15"/>
      <c r="DC349" s="15"/>
      <c r="DD349" s="15"/>
      <c r="DE349" s="15"/>
      <c r="DF349" s="15"/>
      <c r="DG349" s="15"/>
      <c r="DH349" s="15"/>
      <c r="DI349" s="15"/>
      <c r="DJ349" s="15"/>
      <c r="DK349" s="15"/>
      <c r="DL349" s="15"/>
      <c r="DM349" s="15"/>
      <c r="DN349" s="15"/>
      <c r="DO349" s="15"/>
      <c r="DP349" s="15"/>
      <c r="DQ349" s="33"/>
      <c r="DR349" s="33"/>
      <c r="DS349" s="33"/>
      <c r="DT349" s="15"/>
      <c r="DU349" s="15"/>
      <c r="DV349" s="15"/>
      <c r="DW349" s="30"/>
      <c r="DX349" s="15"/>
      <c r="DY349" s="31"/>
      <c r="DZ349" s="15"/>
      <c r="EA349" s="39"/>
      <c r="EB349" s="15"/>
      <c r="EC349" s="15"/>
      <c r="ED349" s="15"/>
      <c r="EE349" s="15"/>
      <c r="EF349" s="15"/>
      <c r="EG349" s="15"/>
      <c r="EH349" s="15"/>
      <c r="EI349" s="15"/>
      <c r="EJ349" s="15"/>
      <c r="EK349" s="15"/>
      <c r="EL349" s="15"/>
      <c r="EM349" s="15"/>
      <c r="EN349" s="15"/>
      <c r="EO349" s="15"/>
      <c r="EP349" s="15"/>
      <c r="EQ349" s="61" t="str">
        <f t="shared" si="192"/>
        <v/>
      </c>
      <c r="ER349" s="15"/>
      <c r="ES349" s="15"/>
      <c r="ET349" s="15"/>
      <c r="EU349" s="15"/>
      <c r="EV349" s="15"/>
      <c r="EW349" s="15"/>
      <c r="EX349" s="15"/>
      <c r="EY349" s="15"/>
      <c r="EZ349" s="15"/>
      <c r="FA349" s="15"/>
      <c r="FB349" s="15"/>
      <c r="FC349" s="15"/>
      <c r="FD349" s="15"/>
      <c r="FE349" s="15"/>
      <c r="FF349" s="15"/>
      <c r="FG349" s="15"/>
      <c r="FH349" s="15"/>
      <c r="FI349" s="15"/>
      <c r="FJ349" s="15"/>
      <c r="FK349" s="15"/>
      <c r="FL349" s="15"/>
      <c r="FM349" s="15"/>
      <c r="FN349" s="15"/>
      <c r="FO349" s="15"/>
      <c r="FP349" s="15"/>
      <c r="FQ349" s="15"/>
      <c r="FR349" s="15"/>
      <c r="FS349" s="15"/>
      <c r="FT349" s="15"/>
      <c r="FU349" s="15"/>
      <c r="FV349" s="15"/>
      <c r="FW349" s="15"/>
      <c r="FX349" s="15"/>
      <c r="FY349" s="15"/>
      <c r="FZ349" s="15"/>
      <c r="GA349" s="15"/>
      <c r="GB349" s="32"/>
      <c r="GC349" s="32"/>
      <c r="GD349" s="72">
        <f t="shared" si="193"/>
        <v>0</v>
      </c>
      <c r="GE349" s="29"/>
      <c r="GF349" s="29"/>
      <c r="GG349" s="61" t="str">
        <f t="shared" si="194"/>
        <v/>
      </c>
      <c r="GH349" s="61" t="str">
        <f t="shared" si="195"/>
        <v/>
      </c>
    </row>
    <row r="350" spans="1:190" s="69" customFormat="1" x14ac:dyDescent="0.3">
      <c r="A350" s="84">
        <v>3102</v>
      </c>
      <c r="B350" s="42" t="s">
        <v>2504</v>
      </c>
      <c r="C350" s="85">
        <v>44529738037</v>
      </c>
      <c r="D350" s="43" t="s">
        <v>3752</v>
      </c>
      <c r="E350" s="44" t="s">
        <v>3753</v>
      </c>
      <c r="F350" s="44" t="s">
        <v>2505</v>
      </c>
      <c r="G350" s="45">
        <v>2</v>
      </c>
      <c r="H350" s="86" t="s">
        <v>130</v>
      </c>
      <c r="I350" s="44" t="s">
        <v>2847</v>
      </c>
      <c r="J350" s="44" t="s">
        <v>1697</v>
      </c>
      <c r="K350" s="44" t="s">
        <v>175</v>
      </c>
      <c r="L350" s="43" t="s">
        <v>4148</v>
      </c>
      <c r="M350" s="44" t="s">
        <v>478</v>
      </c>
      <c r="N350" s="43" t="s">
        <v>4148</v>
      </c>
      <c r="O350" s="44" t="s">
        <v>4149</v>
      </c>
      <c r="P350" s="42" t="s">
        <v>5381</v>
      </c>
      <c r="Q350" s="42" t="s">
        <v>5382</v>
      </c>
      <c r="R350" s="43" t="s">
        <v>5383</v>
      </c>
      <c r="S350" s="43" t="s">
        <v>5384</v>
      </c>
      <c r="T350" s="44" t="s">
        <v>5385</v>
      </c>
      <c r="U350" s="44"/>
      <c r="V350" s="43" t="s">
        <v>6552</v>
      </c>
      <c r="W350" s="43" t="s">
        <v>6553</v>
      </c>
      <c r="X350" s="43">
        <v>0</v>
      </c>
      <c r="Y350" s="43"/>
      <c r="Z350" s="44" t="s">
        <v>2169</v>
      </c>
      <c r="AA350" s="44" t="s">
        <v>2651</v>
      </c>
      <c r="AB350" s="46" t="s">
        <v>2170</v>
      </c>
      <c r="AC350" s="47" t="s">
        <v>2171</v>
      </c>
      <c r="AD350" s="44" t="s">
        <v>2172</v>
      </c>
      <c r="AE350" s="44" t="s">
        <v>2652</v>
      </c>
      <c r="AF350" s="47" t="s">
        <v>2173</v>
      </c>
      <c r="AG350" s="47" t="s">
        <v>2174</v>
      </c>
      <c r="AH350" s="44" t="s">
        <v>2175</v>
      </c>
      <c r="AI350" s="44" t="s">
        <v>2653</v>
      </c>
      <c r="AJ350" s="44" t="s">
        <v>1416</v>
      </c>
      <c r="AK350" s="44" t="s">
        <v>2548</v>
      </c>
      <c r="AL350" s="44">
        <v>2</v>
      </c>
      <c r="AM350" s="44" t="s">
        <v>2778</v>
      </c>
      <c r="AN350" s="44">
        <v>4</v>
      </c>
      <c r="AO350" s="44" t="s">
        <v>2779</v>
      </c>
      <c r="AP350" s="44">
        <v>1</v>
      </c>
      <c r="AQ350" s="44" t="s">
        <v>2789</v>
      </c>
      <c r="AR350" s="44" t="s">
        <v>7571</v>
      </c>
      <c r="AS350" s="44">
        <v>0</v>
      </c>
      <c r="AT350" s="44"/>
      <c r="AU350" s="44"/>
      <c r="AV350" s="44" t="s">
        <v>8112</v>
      </c>
      <c r="AW350" s="44">
        <v>0</v>
      </c>
      <c r="AX350" s="44">
        <v>0</v>
      </c>
      <c r="AY350" s="44"/>
      <c r="AZ350" s="44"/>
      <c r="BA350" s="48"/>
      <c r="BB350" s="48"/>
      <c r="BC350" s="48"/>
      <c r="BD350" s="48"/>
      <c r="BE350" s="48"/>
      <c r="BF350" s="48"/>
      <c r="BG350" s="44"/>
      <c r="BH350" s="44"/>
      <c r="BI350" s="48"/>
      <c r="BJ350" s="48"/>
      <c r="BK350" s="44"/>
      <c r="BL350" s="44"/>
      <c r="BM350" s="44" t="s">
        <v>1851</v>
      </c>
      <c r="BN350" s="44">
        <v>6600977</v>
      </c>
      <c r="BO350" s="74">
        <v>55</v>
      </c>
      <c r="BP350" s="74">
        <v>3</v>
      </c>
      <c r="BQ350" s="44" t="s">
        <v>2832</v>
      </c>
      <c r="BR350" s="74">
        <v>5</v>
      </c>
      <c r="BS350" s="44" t="s">
        <v>2837</v>
      </c>
      <c r="BT350" s="74">
        <v>5</v>
      </c>
      <c r="BU350" s="44" t="s">
        <v>2838</v>
      </c>
      <c r="BV350" s="44" t="s">
        <v>9704</v>
      </c>
      <c r="BW350" s="44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53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15"/>
      <c r="DH350" s="15"/>
      <c r="DI350" s="15"/>
      <c r="DJ350" s="15"/>
      <c r="DK350" s="15"/>
      <c r="DL350" s="15"/>
      <c r="DM350" s="15"/>
      <c r="DN350" s="15"/>
      <c r="DO350" s="15"/>
      <c r="DP350" s="15"/>
      <c r="DQ350" s="33"/>
      <c r="DR350" s="33"/>
      <c r="DS350" s="33"/>
      <c r="DT350" s="15"/>
      <c r="DU350" s="15"/>
      <c r="DV350" s="15"/>
      <c r="DW350" s="30"/>
      <c r="DX350" s="15"/>
      <c r="DY350" s="31"/>
      <c r="DZ350" s="15"/>
      <c r="EA350" s="39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61" t="str">
        <f t="shared" si="192"/>
        <v/>
      </c>
      <c r="ER350" s="15"/>
      <c r="ES350" s="15"/>
      <c r="ET350" s="15"/>
      <c r="EU350" s="15"/>
      <c r="EV350" s="15"/>
      <c r="EW350" s="15"/>
      <c r="EX350" s="15"/>
      <c r="EY350" s="15"/>
      <c r="EZ350" s="15"/>
      <c r="FA350" s="15"/>
      <c r="FB350" s="15"/>
      <c r="FC350" s="15"/>
      <c r="FD350" s="15"/>
      <c r="FE350" s="15"/>
      <c r="FF350" s="15"/>
      <c r="FG350" s="15"/>
      <c r="FH350" s="15"/>
      <c r="FI350" s="15"/>
      <c r="FJ350" s="15"/>
      <c r="FK350" s="15"/>
      <c r="FL350" s="15"/>
      <c r="FM350" s="15"/>
      <c r="FN350" s="15"/>
      <c r="FO350" s="15"/>
      <c r="FP350" s="15"/>
      <c r="FQ350" s="15"/>
      <c r="FR350" s="15"/>
      <c r="FS350" s="15"/>
      <c r="FT350" s="15"/>
      <c r="FU350" s="15"/>
      <c r="FV350" s="15"/>
      <c r="FW350" s="15"/>
      <c r="FX350" s="15"/>
      <c r="FY350" s="15"/>
      <c r="FZ350" s="15"/>
      <c r="GA350" s="15"/>
      <c r="GB350" s="32"/>
      <c r="GC350" s="32"/>
      <c r="GD350" s="72">
        <f t="shared" si="193"/>
        <v>0</v>
      </c>
      <c r="GE350" s="29"/>
      <c r="GF350" s="29"/>
      <c r="GG350" s="61" t="str">
        <f t="shared" si="194"/>
        <v/>
      </c>
      <c r="GH350" s="61" t="str">
        <f t="shared" si="195"/>
        <v/>
      </c>
    </row>
    <row r="351" spans="1:190" s="69" customFormat="1" x14ac:dyDescent="0.3">
      <c r="A351" s="84">
        <v>3103</v>
      </c>
      <c r="B351" s="42" t="s">
        <v>2503</v>
      </c>
      <c r="C351" s="85">
        <v>13653971073</v>
      </c>
      <c r="D351" s="43" t="s">
        <v>3754</v>
      </c>
      <c r="E351" s="44" t="s">
        <v>3755</v>
      </c>
      <c r="F351" s="44" t="s">
        <v>3756</v>
      </c>
      <c r="G351" s="45">
        <v>3</v>
      </c>
      <c r="H351" s="86" t="s">
        <v>134</v>
      </c>
      <c r="I351" s="44" t="s">
        <v>2850</v>
      </c>
      <c r="J351" s="44" t="s">
        <v>1697</v>
      </c>
      <c r="K351" s="44" t="s">
        <v>210</v>
      </c>
      <c r="L351" s="43" t="s">
        <v>4384</v>
      </c>
      <c r="M351" s="44" t="s">
        <v>653</v>
      </c>
      <c r="N351" s="43" t="s">
        <v>4384</v>
      </c>
      <c r="O351" s="44" t="s">
        <v>5386</v>
      </c>
      <c r="P351" s="42" t="s">
        <v>5387</v>
      </c>
      <c r="Q351" s="42" t="s">
        <v>5388</v>
      </c>
      <c r="R351" s="43" t="s">
        <v>5389</v>
      </c>
      <c r="S351" s="43" t="s">
        <v>5390</v>
      </c>
      <c r="T351" s="44" t="s">
        <v>5391</v>
      </c>
      <c r="U351" s="44" t="s">
        <v>6554</v>
      </c>
      <c r="V351" s="43" t="s">
        <v>6555</v>
      </c>
      <c r="W351" s="43">
        <v>0</v>
      </c>
      <c r="X351" s="43">
        <v>0</v>
      </c>
      <c r="Y351" s="43" t="s">
        <v>6555</v>
      </c>
      <c r="Z351" s="44" t="s">
        <v>2017</v>
      </c>
      <c r="AA351" s="44" t="s">
        <v>2572</v>
      </c>
      <c r="AB351" s="46" t="s">
        <v>1779</v>
      </c>
      <c r="AC351" s="47" t="s">
        <v>1780</v>
      </c>
      <c r="AD351" s="44" t="s">
        <v>1781</v>
      </c>
      <c r="AE351" s="44" t="s">
        <v>2573</v>
      </c>
      <c r="AF351" s="47" t="s">
        <v>1782</v>
      </c>
      <c r="AG351" s="47" t="s">
        <v>1783</v>
      </c>
      <c r="AH351" s="44" t="s">
        <v>1784</v>
      </c>
      <c r="AI351" s="44" t="s">
        <v>2517</v>
      </c>
      <c r="AJ351" s="44" t="s">
        <v>1414</v>
      </c>
      <c r="AK351" s="44" t="s">
        <v>2515</v>
      </c>
      <c r="AL351" s="44">
        <v>1</v>
      </c>
      <c r="AM351" s="44" t="s">
        <v>2781</v>
      </c>
      <c r="AN351" s="44">
        <v>3</v>
      </c>
      <c r="AO351" s="44" t="s">
        <v>2782</v>
      </c>
      <c r="AP351" s="44">
        <v>1</v>
      </c>
      <c r="AQ351" s="44" t="s">
        <v>2789</v>
      </c>
      <c r="AR351" s="44" t="s">
        <v>7572</v>
      </c>
      <c r="AS351" s="44">
        <v>0</v>
      </c>
      <c r="AT351" s="44" t="s">
        <v>7572</v>
      </c>
      <c r="AU351" s="44">
        <v>0</v>
      </c>
      <c r="AV351" s="44" t="s">
        <v>8113</v>
      </c>
      <c r="AW351" s="44" t="s">
        <v>8375</v>
      </c>
      <c r="AX351" s="44" t="s">
        <v>7272</v>
      </c>
      <c r="AY351" s="44" t="s">
        <v>8113</v>
      </c>
      <c r="AZ351" s="44" t="s">
        <v>9300</v>
      </c>
      <c r="BA351" s="48" t="s">
        <v>134</v>
      </c>
      <c r="BB351" s="48" t="s">
        <v>133</v>
      </c>
      <c r="BC351" s="48" t="s">
        <v>1758</v>
      </c>
      <c r="BD351" s="48" t="s">
        <v>1760</v>
      </c>
      <c r="BE351" s="48" t="s">
        <v>1875</v>
      </c>
      <c r="BF351" s="48" t="s">
        <v>129</v>
      </c>
      <c r="BG351" s="44" t="s">
        <v>9301</v>
      </c>
      <c r="BH351" s="44" t="s">
        <v>9302</v>
      </c>
      <c r="BI351" s="48" t="s">
        <v>8375</v>
      </c>
      <c r="BJ351" s="48" t="s">
        <v>8294</v>
      </c>
      <c r="BK351" s="44" t="s">
        <v>7272</v>
      </c>
      <c r="BL351" s="44" t="s">
        <v>7272</v>
      </c>
      <c r="BM351" s="44" t="s">
        <v>1761</v>
      </c>
      <c r="BN351" s="44">
        <v>6147945</v>
      </c>
      <c r="BO351" s="74">
        <v>31</v>
      </c>
      <c r="BP351" s="74">
        <v>2</v>
      </c>
      <c r="BQ351" s="44" t="s">
        <v>2833</v>
      </c>
      <c r="BR351" s="74">
        <v>5</v>
      </c>
      <c r="BS351" s="44" t="s">
        <v>2837</v>
      </c>
      <c r="BT351" s="74">
        <v>5</v>
      </c>
      <c r="BU351" s="44" t="s">
        <v>2838</v>
      </c>
      <c r="BV351" s="44" t="s">
        <v>9704</v>
      </c>
      <c r="BW351" s="44"/>
      <c r="BX351" s="15"/>
      <c r="BY351" s="15"/>
      <c r="BZ351" s="15"/>
      <c r="CA351" s="15"/>
      <c r="CB351" s="15"/>
      <c r="CC351" s="15"/>
      <c r="CD351" s="15"/>
      <c r="CE351" s="15"/>
      <c r="CF351" s="15"/>
      <c r="CG351" s="15"/>
      <c r="CH351" s="15"/>
      <c r="CI351" s="15"/>
      <c r="CJ351" s="15"/>
      <c r="CK351" s="15"/>
      <c r="CL351" s="15"/>
      <c r="CM351" s="15"/>
      <c r="CN351" s="15"/>
      <c r="CO351" s="15"/>
      <c r="CP351" s="53"/>
      <c r="CQ351" s="15"/>
      <c r="CR351" s="15"/>
      <c r="CS351" s="15"/>
      <c r="CT351" s="15"/>
      <c r="CU351" s="15"/>
      <c r="CV351" s="15"/>
      <c r="CW351" s="15"/>
      <c r="CX351" s="15"/>
      <c r="CY351" s="15"/>
      <c r="CZ351" s="15"/>
      <c r="DA351" s="15"/>
      <c r="DB351" s="15"/>
      <c r="DC351" s="15"/>
      <c r="DD351" s="15"/>
      <c r="DE351" s="15"/>
      <c r="DF351" s="15"/>
      <c r="DG351" s="15"/>
      <c r="DH351" s="15"/>
      <c r="DI351" s="15"/>
      <c r="DJ351" s="15"/>
      <c r="DK351" s="15"/>
      <c r="DL351" s="15"/>
      <c r="DM351" s="15"/>
      <c r="DN351" s="15"/>
      <c r="DO351" s="15"/>
      <c r="DP351" s="15"/>
      <c r="DQ351" s="33"/>
      <c r="DR351" s="33"/>
      <c r="DS351" s="33"/>
      <c r="DT351" s="15"/>
      <c r="DU351" s="15"/>
      <c r="DV351" s="15"/>
      <c r="DW351" s="30"/>
      <c r="DX351" s="15"/>
      <c r="DY351" s="31"/>
      <c r="DZ351" s="15"/>
      <c r="EA351" s="39"/>
      <c r="EB351" s="15"/>
      <c r="EC351" s="15"/>
      <c r="ED351" s="15"/>
      <c r="EE351" s="15"/>
      <c r="EF351" s="15"/>
      <c r="EG351" s="15"/>
      <c r="EH351" s="15"/>
      <c r="EI351" s="15"/>
      <c r="EJ351" s="15"/>
      <c r="EK351" s="15"/>
      <c r="EL351" s="15"/>
      <c r="EM351" s="15"/>
      <c r="EN351" s="15"/>
      <c r="EO351" s="15"/>
      <c r="EP351" s="15"/>
      <c r="EQ351" s="61" t="str">
        <f t="shared" si="192"/>
        <v/>
      </c>
      <c r="ER351" s="15"/>
      <c r="ES351" s="15"/>
      <c r="ET351" s="15"/>
      <c r="EU351" s="15"/>
      <c r="EV351" s="15"/>
      <c r="EW351" s="15"/>
      <c r="EX351" s="15"/>
      <c r="EY351" s="15"/>
      <c r="EZ351" s="15"/>
      <c r="FA351" s="15"/>
      <c r="FB351" s="15"/>
      <c r="FC351" s="15"/>
      <c r="FD351" s="15"/>
      <c r="FE351" s="15"/>
      <c r="FF351" s="15"/>
      <c r="FG351" s="15"/>
      <c r="FH351" s="15"/>
      <c r="FI351" s="15"/>
      <c r="FJ351" s="15"/>
      <c r="FK351" s="15"/>
      <c r="FL351" s="15"/>
      <c r="FM351" s="15"/>
      <c r="FN351" s="15"/>
      <c r="FO351" s="15"/>
      <c r="FP351" s="15"/>
      <c r="FQ351" s="15"/>
      <c r="FR351" s="15"/>
      <c r="FS351" s="15"/>
      <c r="FT351" s="15"/>
      <c r="FU351" s="15"/>
      <c r="FV351" s="15"/>
      <c r="FW351" s="15"/>
      <c r="FX351" s="15"/>
      <c r="FY351" s="15"/>
      <c r="FZ351" s="15"/>
      <c r="GA351" s="15"/>
      <c r="GB351" s="32"/>
      <c r="GC351" s="32"/>
      <c r="GD351" s="72">
        <f t="shared" si="193"/>
        <v>0</v>
      </c>
      <c r="GE351" s="29"/>
      <c r="GF351" s="29"/>
      <c r="GG351" s="61" t="str">
        <f t="shared" si="194"/>
        <v/>
      </c>
      <c r="GH351" s="61" t="str">
        <f t="shared" si="195"/>
        <v/>
      </c>
    </row>
    <row r="352" spans="1:190" s="69" customFormat="1" x14ac:dyDescent="0.3">
      <c r="A352" s="84">
        <v>3106</v>
      </c>
      <c r="B352" s="42" t="s">
        <v>2503</v>
      </c>
      <c r="C352" s="85">
        <v>13734975111</v>
      </c>
      <c r="D352" s="43" t="s">
        <v>3757</v>
      </c>
      <c r="E352" s="44" t="s">
        <v>3758</v>
      </c>
      <c r="F352" s="44" t="s">
        <v>3759</v>
      </c>
      <c r="G352" s="45">
        <v>2</v>
      </c>
      <c r="H352" s="86" t="s">
        <v>138</v>
      </c>
      <c r="I352" s="44" t="s">
        <v>2821</v>
      </c>
      <c r="J352" s="44" t="s">
        <v>1697</v>
      </c>
      <c r="K352" s="44" t="s">
        <v>258</v>
      </c>
      <c r="L352" s="43" t="s">
        <v>2821</v>
      </c>
      <c r="M352" s="44" t="s">
        <v>861</v>
      </c>
      <c r="N352" s="43" t="s">
        <v>2821</v>
      </c>
      <c r="O352" s="44" t="s">
        <v>5392</v>
      </c>
      <c r="P352" s="42" t="s">
        <v>5393</v>
      </c>
      <c r="Q352" s="42" t="s">
        <v>5394</v>
      </c>
      <c r="R352" s="43"/>
      <c r="S352" s="43"/>
      <c r="T352" s="44" t="s">
        <v>5395</v>
      </c>
      <c r="U352" s="44" t="s">
        <v>6556</v>
      </c>
      <c r="V352" s="43" t="s">
        <v>6557</v>
      </c>
      <c r="W352" s="43">
        <v>0</v>
      </c>
      <c r="X352" s="43">
        <v>0</v>
      </c>
      <c r="Y352" s="43" t="s">
        <v>6557</v>
      </c>
      <c r="Z352" s="44" t="s">
        <v>1958</v>
      </c>
      <c r="AA352" s="44" t="s">
        <v>1959</v>
      </c>
      <c r="AB352" s="46" t="s">
        <v>1960</v>
      </c>
      <c r="AC352" s="47" t="s">
        <v>1961</v>
      </c>
      <c r="AD352" s="44" t="s">
        <v>1922</v>
      </c>
      <c r="AE352" s="44" t="s">
        <v>2604</v>
      </c>
      <c r="AF352" s="47" t="s">
        <v>1804</v>
      </c>
      <c r="AG352" s="47" t="s">
        <v>1805</v>
      </c>
      <c r="AH352" s="44" t="s">
        <v>1757</v>
      </c>
      <c r="AI352" s="44" t="s">
        <v>2528</v>
      </c>
      <c r="AJ352" s="44" t="s">
        <v>1414</v>
      </c>
      <c r="AK352" s="44" t="s">
        <v>2515</v>
      </c>
      <c r="AL352" s="44">
        <v>2</v>
      </c>
      <c r="AM352" s="44" t="s">
        <v>2778</v>
      </c>
      <c r="AN352" s="44">
        <v>4</v>
      </c>
      <c r="AO352" s="44" t="s">
        <v>2779</v>
      </c>
      <c r="AP352" s="44">
        <v>1</v>
      </c>
      <c r="AQ352" s="44" t="s">
        <v>2789</v>
      </c>
      <c r="AR352" s="44" t="s">
        <v>7573</v>
      </c>
      <c r="AS352" s="44">
        <v>0</v>
      </c>
      <c r="AT352" s="44" t="s">
        <v>7573</v>
      </c>
      <c r="AU352" s="44">
        <v>0</v>
      </c>
      <c r="AV352" s="44" t="s">
        <v>8114</v>
      </c>
      <c r="AW352" s="44">
        <v>0</v>
      </c>
      <c r="AX352" s="44">
        <v>0</v>
      </c>
      <c r="AY352" s="44" t="s">
        <v>9303</v>
      </c>
      <c r="AZ352" s="44" t="s">
        <v>9304</v>
      </c>
      <c r="BA352" s="48" t="s">
        <v>138</v>
      </c>
      <c r="BB352" s="48" t="s">
        <v>128</v>
      </c>
      <c r="BC352" s="48" t="s">
        <v>1758</v>
      </c>
      <c r="BD352" s="48" t="s">
        <v>1777</v>
      </c>
      <c r="BE352" s="48" t="s">
        <v>1909</v>
      </c>
      <c r="BF352" s="48" t="s">
        <v>129</v>
      </c>
      <c r="BG352" s="44" t="s">
        <v>9305</v>
      </c>
      <c r="BH352" s="44" t="s">
        <v>9306</v>
      </c>
      <c r="BI352" s="48" t="s">
        <v>9307</v>
      </c>
      <c r="BJ352" s="48" t="s">
        <v>9308</v>
      </c>
      <c r="BK352" s="44" t="s">
        <v>9309</v>
      </c>
      <c r="BL352" s="44" t="s">
        <v>9686</v>
      </c>
      <c r="BM352" s="44" t="s">
        <v>1761</v>
      </c>
      <c r="BN352" s="44">
        <v>10949883</v>
      </c>
      <c r="BO352" s="74">
        <v>35</v>
      </c>
      <c r="BP352" s="74">
        <v>2</v>
      </c>
      <c r="BQ352" s="44" t="s">
        <v>2833</v>
      </c>
      <c r="BR352" s="74">
        <v>5</v>
      </c>
      <c r="BS352" s="44" t="s">
        <v>2837</v>
      </c>
      <c r="BT352" s="74">
        <v>5</v>
      </c>
      <c r="BU352" s="44" t="s">
        <v>2838</v>
      </c>
      <c r="BV352" s="44" t="s">
        <v>9704</v>
      </c>
      <c r="BW352" s="44"/>
      <c r="BX352" s="15"/>
      <c r="BY352" s="15"/>
      <c r="BZ352" s="15"/>
      <c r="CA352" s="15"/>
      <c r="CB352" s="15"/>
      <c r="CC352" s="15"/>
      <c r="CD352" s="15"/>
      <c r="CE352" s="15"/>
      <c r="CF352" s="15"/>
      <c r="CG352" s="15"/>
      <c r="CH352" s="15"/>
      <c r="CI352" s="15"/>
      <c r="CJ352" s="15"/>
      <c r="CK352" s="15"/>
      <c r="CL352" s="15"/>
      <c r="CM352" s="15"/>
      <c r="CN352" s="15"/>
      <c r="CO352" s="15"/>
      <c r="CP352" s="53"/>
      <c r="CQ352" s="15"/>
      <c r="CR352" s="15"/>
      <c r="CS352" s="15"/>
      <c r="CT352" s="15"/>
      <c r="CU352" s="15"/>
      <c r="CV352" s="15"/>
      <c r="CW352" s="15"/>
      <c r="CX352" s="15"/>
      <c r="CY352" s="15"/>
      <c r="CZ352" s="15"/>
      <c r="DA352" s="15"/>
      <c r="DB352" s="15"/>
      <c r="DC352" s="15"/>
      <c r="DD352" s="15"/>
      <c r="DE352" s="15"/>
      <c r="DF352" s="15"/>
      <c r="DG352" s="15"/>
      <c r="DH352" s="15"/>
      <c r="DI352" s="15"/>
      <c r="DJ352" s="15"/>
      <c r="DK352" s="15"/>
      <c r="DL352" s="15"/>
      <c r="DM352" s="15"/>
      <c r="DN352" s="15"/>
      <c r="DO352" s="15"/>
      <c r="DP352" s="15"/>
      <c r="DQ352" s="33"/>
      <c r="DR352" s="33"/>
      <c r="DS352" s="33"/>
      <c r="DT352" s="15"/>
      <c r="DU352" s="15"/>
      <c r="DV352" s="15"/>
      <c r="DW352" s="30"/>
      <c r="DX352" s="15"/>
      <c r="DY352" s="31"/>
      <c r="DZ352" s="15"/>
      <c r="EA352" s="39"/>
      <c r="EB352" s="15"/>
      <c r="EC352" s="15"/>
      <c r="ED352" s="15"/>
      <c r="EE352" s="15"/>
      <c r="EF352" s="15"/>
      <c r="EG352" s="15"/>
      <c r="EH352" s="15"/>
      <c r="EI352" s="15"/>
      <c r="EJ352" s="15"/>
      <c r="EK352" s="15"/>
      <c r="EL352" s="15"/>
      <c r="EM352" s="15"/>
      <c r="EN352" s="15"/>
      <c r="EO352" s="15"/>
      <c r="EP352" s="15"/>
      <c r="EQ352" s="61" t="str">
        <f t="shared" si="192"/>
        <v/>
      </c>
      <c r="ER352" s="15"/>
      <c r="ES352" s="15"/>
      <c r="ET352" s="15"/>
      <c r="EU352" s="15"/>
      <c r="EV352" s="15"/>
      <c r="EW352" s="15"/>
      <c r="EX352" s="15"/>
      <c r="EY352" s="15"/>
      <c r="EZ352" s="15"/>
      <c r="FA352" s="15"/>
      <c r="FB352" s="15"/>
      <c r="FC352" s="15"/>
      <c r="FD352" s="15"/>
      <c r="FE352" s="15"/>
      <c r="FF352" s="15"/>
      <c r="FG352" s="15"/>
      <c r="FH352" s="15"/>
      <c r="FI352" s="15"/>
      <c r="FJ352" s="15"/>
      <c r="FK352" s="15"/>
      <c r="FL352" s="15"/>
      <c r="FM352" s="15"/>
      <c r="FN352" s="15"/>
      <c r="FO352" s="15"/>
      <c r="FP352" s="15"/>
      <c r="FQ352" s="15"/>
      <c r="FR352" s="15"/>
      <c r="FS352" s="15"/>
      <c r="FT352" s="15"/>
      <c r="FU352" s="15"/>
      <c r="FV352" s="15"/>
      <c r="FW352" s="15"/>
      <c r="FX352" s="15"/>
      <c r="FY352" s="15"/>
      <c r="FZ352" s="15"/>
      <c r="GA352" s="15"/>
      <c r="GB352" s="32"/>
      <c r="GC352" s="32"/>
      <c r="GD352" s="72">
        <f t="shared" si="193"/>
        <v>0</v>
      </c>
      <c r="GE352" s="29"/>
      <c r="GF352" s="29"/>
      <c r="GG352" s="61" t="str">
        <f t="shared" si="194"/>
        <v/>
      </c>
      <c r="GH352" s="61" t="str">
        <f t="shared" si="195"/>
        <v/>
      </c>
    </row>
    <row r="353" spans="1:190" s="69" customFormat="1" x14ac:dyDescent="0.3">
      <c r="A353" s="84">
        <v>3107</v>
      </c>
      <c r="B353" s="42" t="s">
        <v>2503</v>
      </c>
      <c r="C353" s="85">
        <v>44399527012</v>
      </c>
      <c r="D353" s="43" t="s">
        <v>3760</v>
      </c>
      <c r="E353" s="44" t="s">
        <v>3761</v>
      </c>
      <c r="F353" s="44" t="s">
        <v>3762</v>
      </c>
      <c r="G353" s="45">
        <v>4</v>
      </c>
      <c r="H353" s="86" t="s">
        <v>128</v>
      </c>
      <c r="I353" s="44" t="s">
        <v>2854</v>
      </c>
      <c r="J353" s="44" t="s">
        <v>1697</v>
      </c>
      <c r="K353" s="44" t="s">
        <v>153</v>
      </c>
      <c r="L353" s="43" t="s">
        <v>4163</v>
      </c>
      <c r="M353" s="44" t="s">
        <v>377</v>
      </c>
      <c r="N353" s="43" t="s">
        <v>4163</v>
      </c>
      <c r="O353" s="44" t="s">
        <v>4251</v>
      </c>
      <c r="P353" s="42" t="s">
        <v>4252</v>
      </c>
      <c r="Q353" s="42" t="s">
        <v>5396</v>
      </c>
      <c r="R353" s="43"/>
      <c r="S353" s="43"/>
      <c r="T353" s="44" t="s">
        <v>5397</v>
      </c>
      <c r="U353" s="44" t="s">
        <v>6558</v>
      </c>
      <c r="V353" s="43" t="s">
        <v>6559</v>
      </c>
      <c r="W353" s="43" t="s">
        <v>6560</v>
      </c>
      <c r="X353" s="43">
        <v>0</v>
      </c>
      <c r="Y353" s="43" t="s">
        <v>6559</v>
      </c>
      <c r="Z353" s="44" t="s">
        <v>2288</v>
      </c>
      <c r="AA353" s="44" t="s">
        <v>2289</v>
      </c>
      <c r="AB353" s="46" t="s">
        <v>2290</v>
      </c>
      <c r="AC353" s="47" t="s">
        <v>2291</v>
      </c>
      <c r="AD353" s="44" t="s">
        <v>1803</v>
      </c>
      <c r="AE353" s="44" t="s">
        <v>2737</v>
      </c>
      <c r="AF353" s="47" t="s">
        <v>1804</v>
      </c>
      <c r="AG353" s="47" t="s">
        <v>1805</v>
      </c>
      <c r="AH353" s="44" t="s">
        <v>1757</v>
      </c>
      <c r="AI353" s="44" t="s">
        <v>2528</v>
      </c>
      <c r="AJ353" s="44" t="s">
        <v>1414</v>
      </c>
      <c r="AK353" s="44" t="s">
        <v>2515</v>
      </c>
      <c r="AL353" s="44">
        <v>2</v>
      </c>
      <c r="AM353" s="44" t="s">
        <v>2778</v>
      </c>
      <c r="AN353" s="44">
        <v>4</v>
      </c>
      <c r="AO353" s="44" t="s">
        <v>2779</v>
      </c>
      <c r="AP353" s="44">
        <v>1</v>
      </c>
      <c r="AQ353" s="44" t="s">
        <v>2789</v>
      </c>
      <c r="AR353" s="44" t="s">
        <v>7574</v>
      </c>
      <c r="AS353" s="44" t="s">
        <v>7575</v>
      </c>
      <c r="AT353" s="44" t="s">
        <v>7574</v>
      </c>
      <c r="AU353" s="44" t="s">
        <v>7575</v>
      </c>
      <c r="AV353" s="44" t="s">
        <v>8115</v>
      </c>
      <c r="AW353" s="44">
        <v>0</v>
      </c>
      <c r="AX353" s="44">
        <v>0</v>
      </c>
      <c r="AY353" s="44" t="s">
        <v>9310</v>
      </c>
      <c r="AZ353" s="44" t="s">
        <v>9311</v>
      </c>
      <c r="BA353" s="48" t="s">
        <v>128</v>
      </c>
      <c r="BB353" s="48" t="s">
        <v>128</v>
      </c>
      <c r="BC353" s="48" t="s">
        <v>1758</v>
      </c>
      <c r="BD353" s="48" t="s">
        <v>1769</v>
      </c>
      <c r="BE353" s="48" t="s">
        <v>1760</v>
      </c>
      <c r="BF353" s="48" t="s">
        <v>131</v>
      </c>
      <c r="BG353" s="44" t="s">
        <v>9312</v>
      </c>
      <c r="BH353" s="44" t="s">
        <v>9313</v>
      </c>
      <c r="BI353" s="48" t="s">
        <v>6559</v>
      </c>
      <c r="BJ353" s="48" t="s">
        <v>6559</v>
      </c>
      <c r="BK353" s="44" t="s">
        <v>9314</v>
      </c>
      <c r="BL353" s="44" t="s">
        <v>9314</v>
      </c>
      <c r="BM353" s="44" t="s">
        <v>1761</v>
      </c>
      <c r="BN353" s="44">
        <v>10487004</v>
      </c>
      <c r="BO353" s="74">
        <v>71</v>
      </c>
      <c r="BP353" s="74">
        <v>3</v>
      </c>
      <c r="BQ353" s="44" t="s">
        <v>2832</v>
      </c>
      <c r="BR353" s="74">
        <v>5</v>
      </c>
      <c r="BS353" s="44" t="s">
        <v>2837</v>
      </c>
      <c r="BT353" s="74">
        <v>5</v>
      </c>
      <c r="BU353" s="44" t="s">
        <v>2838</v>
      </c>
      <c r="BV353" s="44" t="s">
        <v>9703</v>
      </c>
      <c r="BW353" s="44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53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15"/>
      <c r="DH353" s="15"/>
      <c r="DI353" s="15"/>
      <c r="DJ353" s="15"/>
      <c r="DK353" s="15"/>
      <c r="DL353" s="15"/>
      <c r="DM353" s="15"/>
      <c r="DN353" s="15"/>
      <c r="DO353" s="15"/>
      <c r="DP353" s="15"/>
      <c r="DQ353" s="33"/>
      <c r="DR353" s="33"/>
      <c r="DS353" s="33"/>
      <c r="DT353" s="15"/>
      <c r="DU353" s="15"/>
      <c r="DV353" s="15"/>
      <c r="DW353" s="30"/>
      <c r="DX353" s="15"/>
      <c r="DY353" s="31"/>
      <c r="DZ353" s="15"/>
      <c r="EA353" s="39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61" t="str">
        <f t="shared" si="192"/>
        <v/>
      </c>
      <c r="ER353" s="15"/>
      <c r="ES353" s="15"/>
      <c r="ET353" s="15"/>
      <c r="EU353" s="15"/>
      <c r="EV353" s="15"/>
      <c r="EW353" s="15"/>
      <c r="EX353" s="15"/>
      <c r="EY353" s="15"/>
      <c r="EZ353" s="15"/>
      <c r="FA353" s="15"/>
      <c r="FB353" s="15"/>
      <c r="FC353" s="15"/>
      <c r="FD353" s="15"/>
      <c r="FE353" s="15"/>
      <c r="FF353" s="15"/>
      <c r="FG353" s="15"/>
      <c r="FH353" s="15"/>
      <c r="FI353" s="15"/>
      <c r="FJ353" s="15"/>
      <c r="FK353" s="15"/>
      <c r="FL353" s="15"/>
      <c r="FM353" s="15"/>
      <c r="FN353" s="15"/>
      <c r="FO353" s="15"/>
      <c r="FP353" s="15"/>
      <c r="FQ353" s="15"/>
      <c r="FR353" s="15"/>
      <c r="FS353" s="15"/>
      <c r="FT353" s="15"/>
      <c r="FU353" s="15"/>
      <c r="FV353" s="15"/>
      <c r="FW353" s="15"/>
      <c r="FX353" s="15"/>
      <c r="FY353" s="15"/>
      <c r="FZ353" s="15"/>
      <c r="GA353" s="15"/>
      <c r="GB353" s="32"/>
      <c r="GC353" s="32"/>
      <c r="GD353" s="72">
        <f t="shared" si="193"/>
        <v>0</v>
      </c>
      <c r="GE353" s="29"/>
      <c r="GF353" s="29"/>
      <c r="GG353" s="61" t="str">
        <f t="shared" si="194"/>
        <v/>
      </c>
      <c r="GH353" s="61" t="str">
        <f t="shared" si="195"/>
        <v/>
      </c>
    </row>
    <row r="354" spans="1:190" s="69" customFormat="1" x14ac:dyDescent="0.3">
      <c r="A354" s="84">
        <v>3109</v>
      </c>
      <c r="B354" s="42" t="s">
        <v>2504</v>
      </c>
      <c r="C354" s="85">
        <v>47123442012</v>
      </c>
      <c r="D354" s="43" t="s">
        <v>3763</v>
      </c>
      <c r="E354" s="44" t="s">
        <v>3764</v>
      </c>
      <c r="F354" s="44" t="s">
        <v>2505</v>
      </c>
      <c r="G354" s="45">
        <v>1</v>
      </c>
      <c r="H354" s="86" t="s">
        <v>128</v>
      </c>
      <c r="I354" s="44" t="s">
        <v>2854</v>
      </c>
      <c r="J354" s="44" t="s">
        <v>1697</v>
      </c>
      <c r="K354" s="44" t="s">
        <v>153</v>
      </c>
      <c r="L354" s="43" t="s">
        <v>4163</v>
      </c>
      <c r="M354" s="44" t="s">
        <v>377</v>
      </c>
      <c r="N354" s="43" t="s">
        <v>4163</v>
      </c>
      <c r="O354" s="44" t="s">
        <v>4313</v>
      </c>
      <c r="P354" s="42" t="s">
        <v>5398</v>
      </c>
      <c r="Q354" s="42" t="s">
        <v>5399</v>
      </c>
      <c r="R354" s="43" t="s">
        <v>5400</v>
      </c>
      <c r="S354" s="43" t="s">
        <v>5401</v>
      </c>
      <c r="T354" s="44" t="s">
        <v>5402</v>
      </c>
      <c r="U354" s="44"/>
      <c r="V354" s="43" t="s">
        <v>1887</v>
      </c>
      <c r="W354" s="43">
        <v>0</v>
      </c>
      <c r="X354" s="43">
        <v>0</v>
      </c>
      <c r="Y354" s="43"/>
      <c r="Z354" s="44" t="s">
        <v>1932</v>
      </c>
      <c r="AA354" s="44" t="s">
        <v>2625</v>
      </c>
      <c r="AB354" s="46" t="s">
        <v>1933</v>
      </c>
      <c r="AC354" s="47" t="s">
        <v>1934</v>
      </c>
      <c r="AD354" s="44" t="s">
        <v>1922</v>
      </c>
      <c r="AE354" s="44" t="s">
        <v>2604</v>
      </c>
      <c r="AF354" s="47" t="s">
        <v>1804</v>
      </c>
      <c r="AG354" s="47" t="s">
        <v>1805</v>
      </c>
      <c r="AH354" s="44" t="s">
        <v>1757</v>
      </c>
      <c r="AI354" s="44" t="s">
        <v>2528</v>
      </c>
      <c r="AJ354" s="44" t="s">
        <v>1414</v>
      </c>
      <c r="AK354" s="44" t="s">
        <v>2515</v>
      </c>
      <c r="AL354" s="44">
        <v>2</v>
      </c>
      <c r="AM354" s="44" t="s">
        <v>2778</v>
      </c>
      <c r="AN354" s="44">
        <v>4</v>
      </c>
      <c r="AO354" s="44" t="s">
        <v>2779</v>
      </c>
      <c r="AP354" s="44">
        <v>1</v>
      </c>
      <c r="AQ354" s="44" t="s">
        <v>2789</v>
      </c>
      <c r="AR354" s="44" t="s">
        <v>7576</v>
      </c>
      <c r="AS354" s="44">
        <v>0</v>
      </c>
      <c r="AT354" s="44"/>
      <c r="AU354" s="44"/>
      <c r="AV354" s="44" t="s">
        <v>8116</v>
      </c>
      <c r="AW354" s="44">
        <v>0</v>
      </c>
      <c r="AX354" s="44">
        <v>0</v>
      </c>
      <c r="AY354" s="44"/>
      <c r="AZ354" s="44"/>
      <c r="BA354" s="48"/>
      <c r="BB354" s="48"/>
      <c r="BC354" s="48"/>
      <c r="BD354" s="48"/>
      <c r="BE354" s="48"/>
      <c r="BF354" s="48"/>
      <c r="BG354" s="44"/>
      <c r="BH354" s="44"/>
      <c r="BI354" s="48"/>
      <c r="BJ354" s="48"/>
      <c r="BK354" s="44"/>
      <c r="BL354" s="44"/>
      <c r="BM354" s="44" t="s">
        <v>1761</v>
      </c>
      <c r="BN354" s="44">
        <v>9266214</v>
      </c>
      <c r="BO354" s="74">
        <v>10</v>
      </c>
      <c r="BP354" s="74">
        <v>2</v>
      </c>
      <c r="BQ354" s="44" t="s">
        <v>2833</v>
      </c>
      <c r="BR354" s="74">
        <v>5</v>
      </c>
      <c r="BS354" s="44" t="s">
        <v>2837</v>
      </c>
      <c r="BT354" s="74">
        <v>5</v>
      </c>
      <c r="BU354" s="44" t="s">
        <v>2838</v>
      </c>
      <c r="BV354" s="44" t="s">
        <v>9703</v>
      </c>
      <c r="BW354" s="44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53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33"/>
      <c r="DR354" s="33"/>
      <c r="DS354" s="33"/>
      <c r="DT354" s="15"/>
      <c r="DU354" s="15"/>
      <c r="DV354" s="15"/>
      <c r="DW354" s="30"/>
      <c r="DX354" s="15"/>
      <c r="DY354" s="31"/>
      <c r="DZ354" s="15"/>
      <c r="EA354" s="39"/>
      <c r="EB354" s="15"/>
      <c r="EC354" s="15"/>
      <c r="ED354" s="15"/>
      <c r="EE354" s="15"/>
      <c r="EF354" s="15"/>
      <c r="EG354" s="15"/>
      <c r="EH354" s="15"/>
      <c r="EI354" s="15"/>
      <c r="EJ354" s="15"/>
      <c r="EK354" s="15"/>
      <c r="EL354" s="15"/>
      <c r="EM354" s="15"/>
      <c r="EN354" s="15"/>
      <c r="EO354" s="15"/>
      <c r="EP354" s="15"/>
      <c r="EQ354" s="61" t="str">
        <f t="shared" si="192"/>
        <v/>
      </c>
      <c r="ER354" s="15"/>
      <c r="ES354" s="15"/>
      <c r="ET354" s="15"/>
      <c r="EU354" s="15"/>
      <c r="EV354" s="15"/>
      <c r="EW354" s="15"/>
      <c r="EX354" s="15"/>
      <c r="EY354" s="15"/>
      <c r="EZ354" s="15"/>
      <c r="FA354" s="15"/>
      <c r="FB354" s="15"/>
      <c r="FC354" s="15"/>
      <c r="FD354" s="15"/>
      <c r="FE354" s="15"/>
      <c r="FF354" s="15"/>
      <c r="FG354" s="15"/>
      <c r="FH354" s="15"/>
      <c r="FI354" s="15"/>
      <c r="FJ354" s="15"/>
      <c r="FK354" s="15"/>
      <c r="FL354" s="15"/>
      <c r="FM354" s="15"/>
      <c r="FN354" s="15"/>
      <c r="FO354" s="15"/>
      <c r="FP354" s="15"/>
      <c r="FQ354" s="15"/>
      <c r="FR354" s="15"/>
      <c r="FS354" s="15"/>
      <c r="FT354" s="15"/>
      <c r="FU354" s="15"/>
      <c r="FV354" s="15"/>
      <c r="FW354" s="15"/>
      <c r="FX354" s="15"/>
      <c r="FY354" s="15"/>
      <c r="FZ354" s="15"/>
      <c r="GA354" s="15"/>
      <c r="GB354" s="32"/>
      <c r="GC354" s="32"/>
      <c r="GD354" s="72">
        <f t="shared" si="193"/>
        <v>0</v>
      </c>
      <c r="GE354" s="29"/>
      <c r="GF354" s="29"/>
      <c r="GG354" s="61" t="str">
        <f t="shared" si="194"/>
        <v/>
      </c>
      <c r="GH354" s="61" t="str">
        <f t="shared" si="195"/>
        <v/>
      </c>
    </row>
    <row r="355" spans="1:190" s="69" customFormat="1" x14ac:dyDescent="0.3">
      <c r="A355" s="84">
        <v>3110</v>
      </c>
      <c r="B355" s="42" t="s">
        <v>2503</v>
      </c>
      <c r="C355" s="85">
        <v>13602151012</v>
      </c>
      <c r="D355" s="43" t="s">
        <v>3765</v>
      </c>
      <c r="E355" s="44" t="s">
        <v>3766</v>
      </c>
      <c r="F355" s="44" t="s">
        <v>3767</v>
      </c>
      <c r="G355" s="45">
        <v>21</v>
      </c>
      <c r="H355" s="86" t="s">
        <v>128</v>
      </c>
      <c r="I355" s="44" t="s">
        <v>2854</v>
      </c>
      <c r="J355" s="44" t="s">
        <v>1697</v>
      </c>
      <c r="K355" s="44" t="s">
        <v>153</v>
      </c>
      <c r="L355" s="43" t="s">
        <v>4163</v>
      </c>
      <c r="M355" s="44" t="s">
        <v>377</v>
      </c>
      <c r="N355" s="43" t="s">
        <v>4163</v>
      </c>
      <c r="O355" s="44" t="s">
        <v>4197</v>
      </c>
      <c r="P355" s="42" t="s">
        <v>4198</v>
      </c>
      <c r="Q355" s="42" t="s">
        <v>4725</v>
      </c>
      <c r="R355" s="43"/>
      <c r="S355" s="43"/>
      <c r="T355" s="44" t="s">
        <v>4800</v>
      </c>
      <c r="U355" s="44" t="s">
        <v>6118</v>
      </c>
      <c r="V355" s="43" t="s">
        <v>6385</v>
      </c>
      <c r="W355" s="43" t="s">
        <v>6177</v>
      </c>
      <c r="X355" s="43">
        <v>0</v>
      </c>
      <c r="Y355" s="43" t="s">
        <v>6385</v>
      </c>
      <c r="Z355" s="44" t="s">
        <v>6922</v>
      </c>
      <c r="AA355" s="44" t="s">
        <v>6923</v>
      </c>
      <c r="AB355" s="46" t="s">
        <v>6924</v>
      </c>
      <c r="AC355" s="47" t="s">
        <v>6925</v>
      </c>
      <c r="AD355" s="44" t="s">
        <v>6926</v>
      </c>
      <c r="AE355" s="44" t="s">
        <v>6927</v>
      </c>
      <c r="AF355" s="47" t="s">
        <v>1863</v>
      </c>
      <c r="AG355" s="47" t="s">
        <v>1864</v>
      </c>
      <c r="AH355" s="44" t="s">
        <v>1865</v>
      </c>
      <c r="AI355" s="44" t="s">
        <v>2610</v>
      </c>
      <c r="AJ355" s="44" t="s">
        <v>1406</v>
      </c>
      <c r="AK355" s="44" t="s">
        <v>1749</v>
      </c>
      <c r="AL355" s="44">
        <v>2</v>
      </c>
      <c r="AM355" s="44" t="s">
        <v>2778</v>
      </c>
      <c r="AN355" s="44">
        <v>4</v>
      </c>
      <c r="AO355" s="44" t="s">
        <v>2779</v>
      </c>
      <c r="AP355" s="44">
        <v>1</v>
      </c>
      <c r="AQ355" s="44" t="s">
        <v>2789</v>
      </c>
      <c r="AR355" s="44" t="s">
        <v>7577</v>
      </c>
      <c r="AS355" s="44" t="s">
        <v>7578</v>
      </c>
      <c r="AT355" s="44" t="s">
        <v>7577</v>
      </c>
      <c r="AU355" s="44" t="s">
        <v>7578</v>
      </c>
      <c r="AV355" s="44" t="s">
        <v>8117</v>
      </c>
      <c r="AW355" s="44">
        <v>0</v>
      </c>
      <c r="AX355" s="44">
        <v>0</v>
      </c>
      <c r="AY355" s="44" t="s">
        <v>9315</v>
      </c>
      <c r="AZ355" s="44" t="s">
        <v>9315</v>
      </c>
      <c r="BA355" s="48" t="s">
        <v>128</v>
      </c>
      <c r="BB355" s="48" t="s">
        <v>128</v>
      </c>
      <c r="BC355" s="48" t="s">
        <v>1758</v>
      </c>
      <c r="BD355" s="48" t="s">
        <v>1836</v>
      </c>
      <c r="BE355" s="48" t="s">
        <v>1837</v>
      </c>
      <c r="BF355" s="48" t="s">
        <v>146</v>
      </c>
      <c r="BG355" s="44" t="s">
        <v>9316</v>
      </c>
      <c r="BH355" s="44" t="s">
        <v>9128</v>
      </c>
      <c r="BI355" s="48" t="s">
        <v>6177</v>
      </c>
      <c r="BJ355" s="48" t="s">
        <v>6177</v>
      </c>
      <c r="BK355" s="44" t="s">
        <v>7577</v>
      </c>
      <c r="BL355" s="44" t="s">
        <v>7577</v>
      </c>
      <c r="BM355" s="44" t="s">
        <v>2826</v>
      </c>
      <c r="BN355" s="44">
        <v>85603414</v>
      </c>
      <c r="BO355" s="74">
        <v>748</v>
      </c>
      <c r="BP355" s="74">
        <v>5</v>
      </c>
      <c r="BQ355" s="44" t="s">
        <v>2831</v>
      </c>
      <c r="BR355" s="74">
        <v>5</v>
      </c>
      <c r="BS355" s="44" t="s">
        <v>2837</v>
      </c>
      <c r="BT355" s="74">
        <v>5</v>
      </c>
      <c r="BU355" s="44" t="s">
        <v>2838</v>
      </c>
      <c r="BV355" s="44" t="s">
        <v>9703</v>
      </c>
      <c r="BW355" s="44"/>
      <c r="BX355" s="15"/>
      <c r="BY355" s="15"/>
      <c r="BZ355" s="15"/>
      <c r="CA355" s="15"/>
      <c r="CB355" s="15"/>
      <c r="CC355" s="15"/>
      <c r="CD355" s="15"/>
      <c r="CE355" s="15"/>
      <c r="CF355" s="15"/>
      <c r="CG355" s="15"/>
      <c r="CH355" s="15"/>
      <c r="CI355" s="15"/>
      <c r="CJ355" s="15"/>
      <c r="CK355" s="15"/>
      <c r="CL355" s="15"/>
      <c r="CM355" s="15"/>
      <c r="CN355" s="15"/>
      <c r="CO355" s="15"/>
      <c r="CP355" s="53"/>
      <c r="CQ355" s="15"/>
      <c r="CR355" s="15"/>
      <c r="CS355" s="15"/>
      <c r="CT355" s="15"/>
      <c r="CU355" s="15"/>
      <c r="CV355" s="15"/>
      <c r="CW355" s="15"/>
      <c r="CX355" s="15"/>
      <c r="CY355" s="15"/>
      <c r="CZ355" s="15"/>
      <c r="DA355" s="15"/>
      <c r="DB355" s="15"/>
      <c r="DC355" s="15"/>
      <c r="DD355" s="15"/>
      <c r="DE355" s="15"/>
      <c r="DF355" s="15"/>
      <c r="DG355" s="15"/>
      <c r="DH355" s="15"/>
      <c r="DI355" s="15"/>
      <c r="DJ355" s="15"/>
      <c r="DK355" s="15"/>
      <c r="DL355" s="15"/>
      <c r="DM355" s="15"/>
      <c r="DN355" s="15"/>
      <c r="DO355" s="15"/>
      <c r="DP355" s="15"/>
      <c r="DQ355" s="33"/>
      <c r="DR355" s="33"/>
      <c r="DS355" s="33"/>
      <c r="DT355" s="15"/>
      <c r="DU355" s="15"/>
      <c r="DV355" s="15"/>
      <c r="DW355" s="30"/>
      <c r="DX355" s="15"/>
      <c r="DY355" s="31"/>
      <c r="DZ355" s="15"/>
      <c r="EA355" s="39"/>
      <c r="EB355" s="15"/>
      <c r="EC355" s="15"/>
      <c r="ED355" s="15"/>
      <c r="EE355" s="15"/>
      <c r="EF355" s="15"/>
      <c r="EG355" s="15"/>
      <c r="EH355" s="15"/>
      <c r="EI355" s="15"/>
      <c r="EJ355" s="15"/>
      <c r="EK355" s="15"/>
      <c r="EL355" s="15"/>
      <c r="EM355" s="15"/>
      <c r="EN355" s="15"/>
      <c r="EO355" s="15"/>
      <c r="EP355" s="15"/>
      <c r="EQ355" s="61" t="str">
        <f t="shared" si="192"/>
        <v/>
      </c>
      <c r="ER355" s="15"/>
      <c r="ES355" s="15"/>
      <c r="ET355" s="15"/>
      <c r="EU355" s="15"/>
      <c r="EV355" s="15"/>
      <c r="EW355" s="15"/>
      <c r="EX355" s="15"/>
      <c r="EY355" s="15"/>
      <c r="EZ355" s="15"/>
      <c r="FA355" s="15"/>
      <c r="FB355" s="15"/>
      <c r="FC355" s="15"/>
      <c r="FD355" s="15"/>
      <c r="FE355" s="15"/>
      <c r="FF355" s="15"/>
      <c r="FG355" s="15"/>
      <c r="FH355" s="15"/>
      <c r="FI355" s="15"/>
      <c r="FJ355" s="15"/>
      <c r="FK355" s="15"/>
      <c r="FL355" s="15"/>
      <c r="FM355" s="15"/>
      <c r="FN355" s="15"/>
      <c r="FO355" s="15"/>
      <c r="FP355" s="15"/>
      <c r="FQ355" s="15"/>
      <c r="FR355" s="15"/>
      <c r="FS355" s="15"/>
      <c r="FT355" s="15"/>
      <c r="FU355" s="15"/>
      <c r="FV355" s="15"/>
      <c r="FW355" s="15"/>
      <c r="FX355" s="15"/>
      <c r="FY355" s="15"/>
      <c r="FZ355" s="15"/>
      <c r="GA355" s="15"/>
      <c r="GB355" s="32"/>
      <c r="GC355" s="32"/>
      <c r="GD355" s="72">
        <f t="shared" si="193"/>
        <v>0</v>
      </c>
      <c r="GE355" s="29"/>
      <c r="GF355" s="29"/>
      <c r="GG355" s="61" t="str">
        <f t="shared" si="194"/>
        <v/>
      </c>
      <c r="GH355" s="61" t="str">
        <f t="shared" si="195"/>
        <v/>
      </c>
    </row>
    <row r="356" spans="1:190" s="69" customFormat="1" x14ac:dyDescent="0.3">
      <c r="A356" s="84">
        <v>3124</v>
      </c>
      <c r="B356" s="42" t="s">
        <v>2504</v>
      </c>
      <c r="C356" s="85">
        <v>13602797010</v>
      </c>
      <c r="D356" s="43" t="s">
        <v>3768</v>
      </c>
      <c r="E356" s="44" t="s">
        <v>3769</v>
      </c>
      <c r="F356" s="44" t="s">
        <v>3770</v>
      </c>
      <c r="G356" s="45">
        <v>19</v>
      </c>
      <c r="H356" s="86" t="s">
        <v>128</v>
      </c>
      <c r="I356" s="44" t="s">
        <v>2854</v>
      </c>
      <c r="J356" s="44" t="s">
        <v>1697</v>
      </c>
      <c r="K356" s="44" t="s">
        <v>153</v>
      </c>
      <c r="L356" s="43" t="s">
        <v>4163</v>
      </c>
      <c r="M356" s="44" t="s">
        <v>377</v>
      </c>
      <c r="N356" s="43" t="s">
        <v>4163</v>
      </c>
      <c r="O356" s="44">
        <v>0</v>
      </c>
      <c r="P356" s="42">
        <v>0</v>
      </c>
      <c r="Q356" s="42">
        <v>0</v>
      </c>
      <c r="R356" s="43"/>
      <c r="S356" s="43"/>
      <c r="T356" s="44" t="s">
        <v>5403</v>
      </c>
      <c r="U356" s="44"/>
      <c r="V356" s="43" t="s">
        <v>6385</v>
      </c>
      <c r="W356" s="43" t="s">
        <v>6561</v>
      </c>
      <c r="X356" s="43">
        <v>0</v>
      </c>
      <c r="Y356" s="43"/>
      <c r="Z356" s="44" t="s">
        <v>7035</v>
      </c>
      <c r="AA356" s="44" t="s">
        <v>7036</v>
      </c>
      <c r="AB356" s="46" t="s">
        <v>2294</v>
      </c>
      <c r="AC356" s="47" t="s">
        <v>2295</v>
      </c>
      <c r="AD356" s="44" t="s">
        <v>2296</v>
      </c>
      <c r="AE356" s="44" t="s">
        <v>2673</v>
      </c>
      <c r="AF356" s="47" t="s">
        <v>2298</v>
      </c>
      <c r="AG356" s="47" t="s">
        <v>2297</v>
      </c>
      <c r="AH356" s="44" t="s">
        <v>2299</v>
      </c>
      <c r="AI356" s="44" t="s">
        <v>2674</v>
      </c>
      <c r="AJ356" s="44" t="s">
        <v>1404</v>
      </c>
      <c r="AK356" s="44" t="s">
        <v>2583</v>
      </c>
      <c r="AL356" s="44">
        <v>2</v>
      </c>
      <c r="AM356" s="44" t="s">
        <v>2778</v>
      </c>
      <c r="AN356" s="44">
        <v>4</v>
      </c>
      <c r="AO356" s="44" t="s">
        <v>2779</v>
      </c>
      <c r="AP356" s="44">
        <v>1</v>
      </c>
      <c r="AQ356" s="44" t="s">
        <v>2789</v>
      </c>
      <c r="AR356" s="44" t="s">
        <v>7579</v>
      </c>
      <c r="AS356" s="44">
        <v>0</v>
      </c>
      <c r="AT356" s="44"/>
      <c r="AU356" s="44"/>
      <c r="AV356" s="44" t="s">
        <v>8118</v>
      </c>
      <c r="AW356" s="44">
        <v>0</v>
      </c>
      <c r="AX356" s="44">
        <v>0</v>
      </c>
      <c r="AY356" s="44"/>
      <c r="AZ356" s="44"/>
      <c r="BA356" s="48"/>
      <c r="BB356" s="48"/>
      <c r="BC356" s="48"/>
      <c r="BD356" s="48"/>
      <c r="BE356" s="48"/>
      <c r="BF356" s="48"/>
      <c r="BG356" s="44"/>
      <c r="BH356" s="44"/>
      <c r="BI356" s="48"/>
      <c r="BJ356" s="48"/>
      <c r="BK356" s="44"/>
      <c r="BL356" s="44"/>
      <c r="BM356" s="44" t="s">
        <v>2827</v>
      </c>
      <c r="BN356" s="44">
        <v>1646575</v>
      </c>
      <c r="BO356" s="74">
        <v>30</v>
      </c>
      <c r="BP356" s="74">
        <v>2</v>
      </c>
      <c r="BQ356" s="44" t="s">
        <v>2833</v>
      </c>
      <c r="BR356" s="74">
        <v>3</v>
      </c>
      <c r="BS356" s="44" t="s">
        <v>2841</v>
      </c>
      <c r="BT356" s="74">
        <v>3</v>
      </c>
      <c r="BU356" s="44" t="s">
        <v>2842</v>
      </c>
      <c r="BV356" s="44" t="s">
        <v>9703</v>
      </c>
      <c r="BW356" s="44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53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33"/>
      <c r="DR356" s="33"/>
      <c r="DS356" s="33"/>
      <c r="DT356" s="15"/>
      <c r="DU356" s="15"/>
      <c r="DV356" s="15"/>
      <c r="DW356" s="30"/>
      <c r="DX356" s="15"/>
      <c r="DY356" s="31"/>
      <c r="DZ356" s="15"/>
      <c r="EA356" s="39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61" t="str">
        <f t="shared" si="192"/>
        <v/>
      </c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15"/>
      <c r="FH356" s="15"/>
      <c r="FI356" s="15"/>
      <c r="FJ356" s="15"/>
      <c r="FK356" s="15"/>
      <c r="FL356" s="15"/>
      <c r="FM356" s="15"/>
      <c r="FN356" s="15"/>
      <c r="FO356" s="15"/>
      <c r="FP356" s="15"/>
      <c r="FQ356" s="15"/>
      <c r="FR356" s="15"/>
      <c r="FS356" s="15"/>
      <c r="FT356" s="15"/>
      <c r="FU356" s="15"/>
      <c r="FV356" s="15"/>
      <c r="FW356" s="15"/>
      <c r="FX356" s="15"/>
      <c r="FY356" s="15"/>
      <c r="FZ356" s="15"/>
      <c r="GA356" s="15"/>
      <c r="GB356" s="32"/>
      <c r="GC356" s="32"/>
      <c r="GD356" s="72">
        <f t="shared" si="193"/>
        <v>0</v>
      </c>
      <c r="GE356" s="29"/>
      <c r="GF356" s="29"/>
      <c r="GG356" s="61" t="str">
        <f t="shared" si="194"/>
        <v/>
      </c>
      <c r="GH356" s="61" t="str">
        <f t="shared" si="195"/>
        <v/>
      </c>
    </row>
    <row r="357" spans="1:190" s="69" customFormat="1" x14ac:dyDescent="0.3">
      <c r="A357" s="84">
        <v>3139</v>
      </c>
      <c r="B357" s="42" t="s">
        <v>2503</v>
      </c>
      <c r="C357" s="85">
        <v>46732642013</v>
      </c>
      <c r="D357" s="43" t="s">
        <v>3771</v>
      </c>
      <c r="E357" s="44" t="s">
        <v>3772</v>
      </c>
      <c r="F357" s="44" t="s">
        <v>3773</v>
      </c>
      <c r="G357" s="45">
        <v>2</v>
      </c>
      <c r="H357" s="86" t="s">
        <v>128</v>
      </c>
      <c r="I357" s="44" t="s">
        <v>2854</v>
      </c>
      <c r="J357" s="44" t="s">
        <v>1697</v>
      </c>
      <c r="K357" s="44" t="s">
        <v>157</v>
      </c>
      <c r="L357" s="43" t="s">
        <v>4760</v>
      </c>
      <c r="M357" s="44" t="s">
        <v>415</v>
      </c>
      <c r="N357" s="43" t="s">
        <v>4760</v>
      </c>
      <c r="O357" s="44" t="s">
        <v>5404</v>
      </c>
      <c r="P357" s="42" t="s">
        <v>5405</v>
      </c>
      <c r="Q357" s="42" t="s">
        <v>5406</v>
      </c>
      <c r="R357" s="43"/>
      <c r="S357" s="43"/>
      <c r="T357" s="44" t="s">
        <v>5407</v>
      </c>
      <c r="U357" s="44" t="s">
        <v>6562</v>
      </c>
      <c r="V357" s="43" t="s">
        <v>6563</v>
      </c>
      <c r="W357" s="43" t="s">
        <v>6564</v>
      </c>
      <c r="X357" s="43">
        <v>0</v>
      </c>
      <c r="Y357" s="43" t="s">
        <v>6563</v>
      </c>
      <c r="Z357" s="44" t="s">
        <v>1897</v>
      </c>
      <c r="AA357" s="44" t="s">
        <v>2664</v>
      </c>
      <c r="AB357" s="46" t="s">
        <v>1898</v>
      </c>
      <c r="AC357" s="47" t="s">
        <v>1899</v>
      </c>
      <c r="AD357" s="44" t="s">
        <v>1900</v>
      </c>
      <c r="AE357" s="44" t="s">
        <v>2616</v>
      </c>
      <c r="AF357" s="47" t="s">
        <v>1901</v>
      </c>
      <c r="AG357" s="47" t="s">
        <v>1902</v>
      </c>
      <c r="AH357" s="44" t="s">
        <v>1784</v>
      </c>
      <c r="AI357" s="44" t="s">
        <v>2517</v>
      </c>
      <c r="AJ357" s="44" t="s">
        <v>1414</v>
      </c>
      <c r="AK357" s="44" t="s">
        <v>2515</v>
      </c>
      <c r="AL357" s="44">
        <v>2</v>
      </c>
      <c r="AM357" s="44" t="s">
        <v>2778</v>
      </c>
      <c r="AN357" s="44">
        <v>4</v>
      </c>
      <c r="AO357" s="44" t="s">
        <v>2779</v>
      </c>
      <c r="AP357" s="44">
        <v>1</v>
      </c>
      <c r="AQ357" s="44" t="s">
        <v>2789</v>
      </c>
      <c r="AR357" s="44" t="s">
        <v>7580</v>
      </c>
      <c r="AS357" s="44">
        <v>0</v>
      </c>
      <c r="AT357" s="44" t="s">
        <v>7580</v>
      </c>
      <c r="AU357" s="44">
        <v>0</v>
      </c>
      <c r="AV357" s="44" t="s">
        <v>8119</v>
      </c>
      <c r="AW357" s="44">
        <v>0</v>
      </c>
      <c r="AX357" s="44">
        <v>0</v>
      </c>
      <c r="AY357" s="44" t="s">
        <v>8119</v>
      </c>
      <c r="AZ357" s="44" t="s">
        <v>8119</v>
      </c>
      <c r="BA357" s="48" t="s">
        <v>128</v>
      </c>
      <c r="BB357" s="48" t="s">
        <v>132</v>
      </c>
      <c r="BC357" s="48" t="s">
        <v>1758</v>
      </c>
      <c r="BD357" s="48" t="s">
        <v>1770</v>
      </c>
      <c r="BE357" s="48" t="s">
        <v>1819</v>
      </c>
      <c r="BF357" s="48" t="s">
        <v>133</v>
      </c>
      <c r="BG357" s="44" t="s">
        <v>9317</v>
      </c>
      <c r="BH357" s="44" t="s">
        <v>9318</v>
      </c>
      <c r="BI357" s="48" t="s">
        <v>6564</v>
      </c>
      <c r="BJ357" s="48" t="s">
        <v>9319</v>
      </c>
      <c r="BK357" s="44" t="s">
        <v>9320</v>
      </c>
      <c r="BL357" s="44" t="s">
        <v>9320</v>
      </c>
      <c r="BM357" s="44" t="s">
        <v>1761</v>
      </c>
      <c r="BN357" s="44">
        <v>6091135</v>
      </c>
      <c r="BO357" s="74">
        <v>19</v>
      </c>
      <c r="BP357" s="74">
        <v>2</v>
      </c>
      <c r="BQ357" s="44" t="s">
        <v>2833</v>
      </c>
      <c r="BR357" s="74">
        <v>5</v>
      </c>
      <c r="BS357" s="44" t="s">
        <v>2837</v>
      </c>
      <c r="BT357" s="74">
        <v>5</v>
      </c>
      <c r="BU357" s="44" t="s">
        <v>2838</v>
      </c>
      <c r="BV357" s="44" t="s">
        <v>9703</v>
      </c>
      <c r="BW357" s="44"/>
      <c r="BX357" s="15"/>
      <c r="BY357" s="15"/>
      <c r="BZ357" s="15"/>
      <c r="CA357" s="15"/>
      <c r="CB357" s="15"/>
      <c r="CC357" s="15"/>
      <c r="CD357" s="15"/>
      <c r="CE357" s="15"/>
      <c r="CF357" s="15"/>
      <c r="CG357" s="15"/>
      <c r="CH357" s="15"/>
      <c r="CI357" s="15"/>
      <c r="CJ357" s="15"/>
      <c r="CK357" s="15"/>
      <c r="CL357" s="15"/>
      <c r="CM357" s="15"/>
      <c r="CN357" s="15"/>
      <c r="CO357" s="15"/>
      <c r="CP357" s="53"/>
      <c r="CQ357" s="15"/>
      <c r="CR357" s="15"/>
      <c r="CS357" s="15"/>
      <c r="CT357" s="15"/>
      <c r="CU357" s="15"/>
      <c r="CV357" s="15"/>
      <c r="CW357" s="15"/>
      <c r="CX357" s="15"/>
      <c r="CY357" s="15"/>
      <c r="CZ357" s="15"/>
      <c r="DA357" s="15"/>
      <c r="DB357" s="15"/>
      <c r="DC357" s="15"/>
      <c r="DD357" s="15"/>
      <c r="DE357" s="15"/>
      <c r="DF357" s="15"/>
      <c r="DG357" s="15"/>
      <c r="DH357" s="15"/>
      <c r="DI357" s="15"/>
      <c r="DJ357" s="15"/>
      <c r="DK357" s="15"/>
      <c r="DL357" s="15"/>
      <c r="DM357" s="15"/>
      <c r="DN357" s="15"/>
      <c r="DO357" s="15"/>
      <c r="DP357" s="15"/>
      <c r="DQ357" s="33"/>
      <c r="DR357" s="33"/>
      <c r="DS357" s="33"/>
      <c r="DT357" s="15"/>
      <c r="DU357" s="15"/>
      <c r="DV357" s="15"/>
      <c r="DW357" s="30"/>
      <c r="DX357" s="15"/>
      <c r="DY357" s="31"/>
      <c r="DZ357" s="15"/>
      <c r="EA357" s="39"/>
      <c r="EB357" s="15"/>
      <c r="EC357" s="15"/>
      <c r="ED357" s="15"/>
      <c r="EE357" s="15"/>
      <c r="EF357" s="15"/>
      <c r="EG357" s="15"/>
      <c r="EH357" s="15"/>
      <c r="EI357" s="15"/>
      <c r="EJ357" s="15"/>
      <c r="EK357" s="15"/>
      <c r="EL357" s="15"/>
      <c r="EM357" s="15"/>
      <c r="EN357" s="15"/>
      <c r="EO357" s="15"/>
      <c r="EP357" s="15"/>
      <c r="EQ357" s="61" t="str">
        <f t="shared" ref="EQ357:EQ361" si="196">IF(CE357=1,EP357,IF(CB357=1,EO357,""))</f>
        <v/>
      </c>
      <c r="ER357" s="15"/>
      <c r="ES357" s="15"/>
      <c r="ET357" s="15"/>
      <c r="EU357" s="15"/>
      <c r="EV357" s="15"/>
      <c r="EW357" s="15"/>
      <c r="EX357" s="15"/>
      <c r="EY357" s="15"/>
      <c r="EZ357" s="15"/>
      <c r="FA357" s="15"/>
      <c r="FB357" s="15"/>
      <c r="FC357" s="15"/>
      <c r="FD357" s="15"/>
      <c r="FE357" s="15"/>
      <c r="FF357" s="15"/>
      <c r="FG357" s="15"/>
      <c r="FH357" s="15"/>
      <c r="FI357" s="15"/>
      <c r="FJ357" s="15"/>
      <c r="FK357" s="15"/>
      <c r="FL357" s="15"/>
      <c r="FM357" s="15"/>
      <c r="FN357" s="15"/>
      <c r="FO357" s="15"/>
      <c r="FP357" s="15"/>
      <c r="FQ357" s="15"/>
      <c r="FR357" s="15"/>
      <c r="FS357" s="15"/>
      <c r="FT357" s="15"/>
      <c r="FU357" s="15"/>
      <c r="FV357" s="15"/>
      <c r="FW357" s="15"/>
      <c r="FX357" s="15"/>
      <c r="FY357" s="15"/>
      <c r="FZ357" s="15"/>
      <c r="GA357" s="15"/>
      <c r="GB357" s="32"/>
      <c r="GC357" s="32"/>
      <c r="GD357" s="72">
        <f t="shared" ref="GD357:GD361" si="197">NETWORKDAYS.INTL(GB357,GC357,1)</f>
        <v>0</v>
      </c>
      <c r="GE357" s="29"/>
      <c r="GF357" s="29"/>
      <c r="GG357" s="61" t="str">
        <f t="shared" ref="GG357:GG361" si="198">CONCATENATE(FC357,FD357,FE357,FF357)</f>
        <v/>
      </c>
      <c r="GH357" s="61" t="str">
        <f t="shared" ref="GH357:GH361" si="199">CONCATENATE(FQ357,FR357,FS357,FT357)</f>
        <v/>
      </c>
    </row>
    <row r="358" spans="1:190" s="69" customFormat="1" x14ac:dyDescent="0.3">
      <c r="A358" s="84">
        <v>3145</v>
      </c>
      <c r="B358" s="42" t="s">
        <v>2503</v>
      </c>
      <c r="C358" s="85">
        <v>14594950110</v>
      </c>
      <c r="D358" s="43" t="s">
        <v>3774</v>
      </c>
      <c r="E358" s="44" t="s">
        <v>3775</v>
      </c>
      <c r="F358" s="44" t="s">
        <v>3776</v>
      </c>
      <c r="G358" s="45">
        <v>4</v>
      </c>
      <c r="H358" s="86" t="s">
        <v>134</v>
      </c>
      <c r="I358" s="44" t="s">
        <v>2850</v>
      </c>
      <c r="J358" s="44" t="s">
        <v>1697</v>
      </c>
      <c r="K358" s="44" t="s">
        <v>217</v>
      </c>
      <c r="L358" s="43" t="s">
        <v>4364</v>
      </c>
      <c r="M358" s="44" t="s">
        <v>687</v>
      </c>
      <c r="N358" s="43" t="s">
        <v>4364</v>
      </c>
      <c r="O358" s="44" t="s">
        <v>4365</v>
      </c>
      <c r="P358" s="42" t="s">
        <v>4366</v>
      </c>
      <c r="Q358" s="42" t="s">
        <v>4367</v>
      </c>
      <c r="R358" s="43" t="s">
        <v>5408</v>
      </c>
      <c r="S358" s="43" t="s">
        <v>5409</v>
      </c>
      <c r="T358" s="44" t="s">
        <v>5410</v>
      </c>
      <c r="U358" s="44" t="s">
        <v>6565</v>
      </c>
      <c r="V358" s="43" t="s">
        <v>6566</v>
      </c>
      <c r="W358" s="43">
        <v>0</v>
      </c>
      <c r="X358" s="43">
        <v>0</v>
      </c>
      <c r="Y358" s="43" t="s">
        <v>6566</v>
      </c>
      <c r="Z358" s="44" t="s">
        <v>2444</v>
      </c>
      <c r="AA358" s="44" t="s">
        <v>2445</v>
      </c>
      <c r="AB358" s="46" t="s">
        <v>1936</v>
      </c>
      <c r="AC358" s="47" t="s">
        <v>1937</v>
      </c>
      <c r="AD358" s="44" t="s">
        <v>1938</v>
      </c>
      <c r="AE358" s="44" t="s">
        <v>2601</v>
      </c>
      <c r="AF358" s="47" t="s">
        <v>1939</v>
      </c>
      <c r="AG358" s="47" t="s">
        <v>1940</v>
      </c>
      <c r="AH358" s="44" t="s">
        <v>1757</v>
      </c>
      <c r="AI358" s="44" t="s">
        <v>2528</v>
      </c>
      <c r="AJ358" s="44" t="s">
        <v>1414</v>
      </c>
      <c r="AK358" s="44" t="s">
        <v>2515</v>
      </c>
      <c r="AL358" s="44">
        <v>1</v>
      </c>
      <c r="AM358" s="44" t="s">
        <v>2781</v>
      </c>
      <c r="AN358" s="44">
        <v>3</v>
      </c>
      <c r="AO358" s="44" t="s">
        <v>2782</v>
      </c>
      <c r="AP358" s="44">
        <v>1</v>
      </c>
      <c r="AQ358" s="44" t="s">
        <v>2789</v>
      </c>
      <c r="AR358" s="44" t="s">
        <v>7581</v>
      </c>
      <c r="AS358" s="44" t="s">
        <v>7582</v>
      </c>
      <c r="AT358" s="44" t="s">
        <v>7581</v>
      </c>
      <c r="AU358" s="44" t="s">
        <v>7582</v>
      </c>
      <c r="AV358" s="44" t="s">
        <v>8120</v>
      </c>
      <c r="AW358" s="44" t="s">
        <v>6566</v>
      </c>
      <c r="AX358" s="44" t="s">
        <v>8376</v>
      </c>
      <c r="AY358" s="44" t="s">
        <v>8120</v>
      </c>
      <c r="AZ358" s="44" t="s">
        <v>8120</v>
      </c>
      <c r="BA358" s="48" t="s">
        <v>134</v>
      </c>
      <c r="BB358" s="48" t="s">
        <v>140</v>
      </c>
      <c r="BC358" s="48" t="s">
        <v>1758</v>
      </c>
      <c r="BD358" s="48" t="s">
        <v>1770</v>
      </c>
      <c r="BE358" s="48" t="s">
        <v>1875</v>
      </c>
      <c r="BF358" s="48" t="s">
        <v>128</v>
      </c>
      <c r="BG358" s="44" t="s">
        <v>9321</v>
      </c>
      <c r="BH358" s="44" t="s">
        <v>9322</v>
      </c>
      <c r="BI358" s="48" t="s">
        <v>6566</v>
      </c>
      <c r="BJ358" s="48" t="s">
        <v>6566</v>
      </c>
      <c r="BK358" s="44" t="s">
        <v>8376</v>
      </c>
      <c r="BL358" s="44" t="s">
        <v>8376</v>
      </c>
      <c r="BM358" s="44" t="s">
        <v>1761</v>
      </c>
      <c r="BN358" s="44">
        <v>7836823</v>
      </c>
      <c r="BO358" s="74">
        <v>17</v>
      </c>
      <c r="BP358" s="74">
        <v>2</v>
      </c>
      <c r="BQ358" s="44" t="s">
        <v>2833</v>
      </c>
      <c r="BR358" s="74">
        <v>5</v>
      </c>
      <c r="BS358" s="44" t="s">
        <v>2837</v>
      </c>
      <c r="BT358" s="74">
        <v>5</v>
      </c>
      <c r="BU358" s="44" t="s">
        <v>2838</v>
      </c>
      <c r="BV358" s="44" t="s">
        <v>9704</v>
      </c>
      <c r="BW358" s="44"/>
      <c r="BX358" s="15"/>
      <c r="BY358" s="15"/>
      <c r="BZ358" s="15"/>
      <c r="CA358" s="15"/>
      <c r="CB358" s="15"/>
      <c r="CC358" s="15"/>
      <c r="CD358" s="15"/>
      <c r="CE358" s="15"/>
      <c r="CF358" s="15"/>
      <c r="CG358" s="15"/>
      <c r="CH358" s="15"/>
      <c r="CI358" s="15"/>
      <c r="CJ358" s="15"/>
      <c r="CK358" s="15"/>
      <c r="CL358" s="15"/>
      <c r="CM358" s="15"/>
      <c r="CN358" s="15"/>
      <c r="CO358" s="15"/>
      <c r="CP358" s="53"/>
      <c r="CQ358" s="15"/>
      <c r="CR358" s="15"/>
      <c r="CS358" s="15"/>
      <c r="CT358" s="15"/>
      <c r="CU358" s="15"/>
      <c r="CV358" s="15"/>
      <c r="CW358" s="15"/>
      <c r="CX358" s="15"/>
      <c r="CY358" s="15"/>
      <c r="CZ358" s="15"/>
      <c r="DA358" s="15"/>
      <c r="DB358" s="15"/>
      <c r="DC358" s="15"/>
      <c r="DD358" s="15"/>
      <c r="DE358" s="15"/>
      <c r="DF358" s="15"/>
      <c r="DG358" s="15"/>
      <c r="DH358" s="15"/>
      <c r="DI358" s="15"/>
      <c r="DJ358" s="15"/>
      <c r="DK358" s="15"/>
      <c r="DL358" s="15"/>
      <c r="DM358" s="15"/>
      <c r="DN358" s="15"/>
      <c r="DO358" s="15"/>
      <c r="DP358" s="15"/>
      <c r="DQ358" s="33"/>
      <c r="DR358" s="33"/>
      <c r="DS358" s="33"/>
      <c r="DT358" s="15"/>
      <c r="DU358" s="15"/>
      <c r="DV358" s="15"/>
      <c r="DW358" s="30"/>
      <c r="DX358" s="15"/>
      <c r="DY358" s="31"/>
      <c r="DZ358" s="15"/>
      <c r="EA358" s="39"/>
      <c r="EB358" s="15"/>
      <c r="EC358" s="15"/>
      <c r="ED358" s="15"/>
      <c r="EE358" s="15"/>
      <c r="EF358" s="15"/>
      <c r="EG358" s="15"/>
      <c r="EH358" s="15"/>
      <c r="EI358" s="15"/>
      <c r="EJ358" s="15"/>
      <c r="EK358" s="15"/>
      <c r="EL358" s="15"/>
      <c r="EM358" s="15"/>
      <c r="EN358" s="15"/>
      <c r="EO358" s="15"/>
      <c r="EP358" s="15"/>
      <c r="EQ358" s="61" t="str">
        <f t="shared" si="196"/>
        <v/>
      </c>
      <c r="ER358" s="15"/>
      <c r="ES358" s="15"/>
      <c r="ET358" s="15"/>
      <c r="EU358" s="15"/>
      <c r="EV358" s="15"/>
      <c r="EW358" s="15"/>
      <c r="EX358" s="15"/>
      <c r="EY358" s="15"/>
      <c r="EZ358" s="15"/>
      <c r="FA358" s="15"/>
      <c r="FB358" s="15"/>
      <c r="FC358" s="15"/>
      <c r="FD358" s="15"/>
      <c r="FE358" s="15"/>
      <c r="FF358" s="15"/>
      <c r="FG358" s="15"/>
      <c r="FH358" s="15"/>
      <c r="FI358" s="15"/>
      <c r="FJ358" s="15"/>
      <c r="FK358" s="15"/>
      <c r="FL358" s="15"/>
      <c r="FM358" s="15"/>
      <c r="FN358" s="15"/>
      <c r="FO358" s="15"/>
      <c r="FP358" s="15"/>
      <c r="FQ358" s="15"/>
      <c r="FR358" s="15"/>
      <c r="FS358" s="15"/>
      <c r="FT358" s="15"/>
      <c r="FU358" s="15"/>
      <c r="FV358" s="15"/>
      <c r="FW358" s="15"/>
      <c r="FX358" s="15"/>
      <c r="FY358" s="15"/>
      <c r="FZ358" s="15"/>
      <c r="GA358" s="15"/>
      <c r="GB358" s="32"/>
      <c r="GC358" s="32"/>
      <c r="GD358" s="72">
        <f t="shared" si="197"/>
        <v>0</v>
      </c>
      <c r="GE358" s="29"/>
      <c r="GF358" s="29"/>
      <c r="GG358" s="61" t="str">
        <f t="shared" si="198"/>
        <v/>
      </c>
      <c r="GH358" s="61" t="str">
        <f t="shared" si="199"/>
        <v/>
      </c>
    </row>
    <row r="359" spans="1:190" s="69" customFormat="1" x14ac:dyDescent="0.3">
      <c r="A359" s="84">
        <v>3147</v>
      </c>
      <c r="B359" s="42" t="s">
        <v>2503</v>
      </c>
      <c r="C359" s="85">
        <v>47267786077</v>
      </c>
      <c r="D359" s="43" t="s">
        <v>3777</v>
      </c>
      <c r="E359" s="44" t="s">
        <v>3778</v>
      </c>
      <c r="F359" s="44" t="s">
        <v>2505</v>
      </c>
      <c r="G359" s="45">
        <v>23</v>
      </c>
      <c r="H359" s="86" t="s">
        <v>134</v>
      </c>
      <c r="I359" s="44" t="s">
        <v>2850</v>
      </c>
      <c r="J359" s="44" t="s">
        <v>1697</v>
      </c>
      <c r="K359" s="44" t="s">
        <v>205</v>
      </c>
      <c r="L359" s="43" t="s">
        <v>4168</v>
      </c>
      <c r="M359" s="44" t="s">
        <v>638</v>
      </c>
      <c r="N359" s="43" t="s">
        <v>4168</v>
      </c>
      <c r="O359" s="44" t="s">
        <v>4205</v>
      </c>
      <c r="P359" s="42" t="s">
        <v>5344</v>
      </c>
      <c r="Q359" s="42" t="s">
        <v>5411</v>
      </c>
      <c r="R359" s="43" t="s">
        <v>5412</v>
      </c>
      <c r="S359" s="43" t="s">
        <v>5413</v>
      </c>
      <c r="T359" s="44" t="s">
        <v>5414</v>
      </c>
      <c r="U359" s="44" t="s">
        <v>6567</v>
      </c>
      <c r="V359" s="43" t="s">
        <v>6568</v>
      </c>
      <c r="W359" s="43" t="s">
        <v>6569</v>
      </c>
      <c r="X359" s="43">
        <v>0</v>
      </c>
      <c r="Y359" s="43" t="s">
        <v>6568</v>
      </c>
      <c r="Z359" s="44" t="s">
        <v>1958</v>
      </c>
      <c r="AA359" s="44" t="s">
        <v>1959</v>
      </c>
      <c r="AB359" s="46" t="s">
        <v>1960</v>
      </c>
      <c r="AC359" s="47" t="s">
        <v>1961</v>
      </c>
      <c r="AD359" s="44" t="s">
        <v>1922</v>
      </c>
      <c r="AE359" s="44" t="s">
        <v>2604</v>
      </c>
      <c r="AF359" s="47" t="s">
        <v>1804</v>
      </c>
      <c r="AG359" s="47" t="s">
        <v>1805</v>
      </c>
      <c r="AH359" s="44" t="s">
        <v>1757</v>
      </c>
      <c r="AI359" s="44" t="s">
        <v>2528</v>
      </c>
      <c r="AJ359" s="44" t="s">
        <v>1414</v>
      </c>
      <c r="AK359" s="44" t="s">
        <v>2515</v>
      </c>
      <c r="AL359" s="44">
        <v>2</v>
      </c>
      <c r="AM359" s="44" t="s">
        <v>2778</v>
      </c>
      <c r="AN359" s="44">
        <v>4</v>
      </c>
      <c r="AO359" s="44" t="s">
        <v>2779</v>
      </c>
      <c r="AP359" s="44">
        <v>1</v>
      </c>
      <c r="AQ359" s="44" t="s">
        <v>2789</v>
      </c>
      <c r="AR359" s="44" t="s">
        <v>7583</v>
      </c>
      <c r="AS359" s="44">
        <v>0</v>
      </c>
      <c r="AT359" s="44" t="s">
        <v>7583</v>
      </c>
      <c r="AU359" s="44">
        <v>0</v>
      </c>
      <c r="AV359" s="44" t="s">
        <v>8121</v>
      </c>
      <c r="AW359" s="44" t="s">
        <v>8377</v>
      </c>
      <c r="AX359" s="44" t="s">
        <v>8378</v>
      </c>
      <c r="AY359" s="44" t="s">
        <v>8121</v>
      </c>
      <c r="AZ359" s="44" t="s">
        <v>9323</v>
      </c>
      <c r="BA359" s="48" t="s">
        <v>134</v>
      </c>
      <c r="BB359" s="48" t="s">
        <v>128</v>
      </c>
      <c r="BC359" s="48" t="s">
        <v>1758</v>
      </c>
      <c r="BD359" s="48" t="s">
        <v>1930</v>
      </c>
      <c r="BE359" s="48" t="s">
        <v>1770</v>
      </c>
      <c r="BF359" s="48" t="s">
        <v>128</v>
      </c>
      <c r="BG359" s="44" t="s">
        <v>9324</v>
      </c>
      <c r="BH359" s="44" t="s">
        <v>9325</v>
      </c>
      <c r="BI359" s="48" t="s">
        <v>8377</v>
      </c>
      <c r="BJ359" s="48" t="s">
        <v>8377</v>
      </c>
      <c r="BK359" s="44" t="s">
        <v>8378</v>
      </c>
      <c r="BL359" s="44" t="s">
        <v>8378</v>
      </c>
      <c r="BM359" s="44" t="s">
        <v>1761</v>
      </c>
      <c r="BN359" s="44">
        <v>5950840</v>
      </c>
      <c r="BO359" s="74">
        <v>82</v>
      </c>
      <c r="BP359" s="74">
        <v>3</v>
      </c>
      <c r="BQ359" s="44" t="s">
        <v>2832</v>
      </c>
      <c r="BR359" s="74">
        <v>5</v>
      </c>
      <c r="BS359" s="44" t="s">
        <v>2837</v>
      </c>
      <c r="BT359" s="74">
        <v>5</v>
      </c>
      <c r="BU359" s="44" t="s">
        <v>2838</v>
      </c>
      <c r="BV359" s="44" t="s">
        <v>9704</v>
      </c>
      <c r="BW359" s="44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53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15"/>
      <c r="DH359" s="15"/>
      <c r="DI359" s="15"/>
      <c r="DJ359" s="15"/>
      <c r="DK359" s="15"/>
      <c r="DL359" s="15"/>
      <c r="DM359" s="15"/>
      <c r="DN359" s="15"/>
      <c r="DO359" s="15"/>
      <c r="DP359" s="15"/>
      <c r="DQ359" s="33"/>
      <c r="DR359" s="33"/>
      <c r="DS359" s="33"/>
      <c r="DT359" s="15"/>
      <c r="DU359" s="15"/>
      <c r="DV359" s="15"/>
      <c r="DW359" s="30"/>
      <c r="DX359" s="15"/>
      <c r="DY359" s="31"/>
      <c r="DZ359" s="15"/>
      <c r="EA359" s="39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61" t="str">
        <f t="shared" si="196"/>
        <v/>
      </c>
      <c r="ER359" s="15"/>
      <c r="ES359" s="15"/>
      <c r="ET359" s="15"/>
      <c r="EU359" s="15"/>
      <c r="EV359" s="15"/>
      <c r="EW359" s="15"/>
      <c r="EX359" s="15"/>
      <c r="EY359" s="15"/>
      <c r="EZ359" s="15"/>
      <c r="FA359" s="15"/>
      <c r="FB359" s="15"/>
      <c r="FC359" s="15"/>
      <c r="FD359" s="15"/>
      <c r="FE359" s="15"/>
      <c r="FF359" s="15"/>
      <c r="FG359" s="15"/>
      <c r="FH359" s="15"/>
      <c r="FI359" s="15"/>
      <c r="FJ359" s="15"/>
      <c r="FK359" s="15"/>
      <c r="FL359" s="15"/>
      <c r="FM359" s="15"/>
      <c r="FN359" s="15"/>
      <c r="FO359" s="15"/>
      <c r="FP359" s="15"/>
      <c r="FQ359" s="15"/>
      <c r="FR359" s="15"/>
      <c r="FS359" s="15"/>
      <c r="FT359" s="15"/>
      <c r="FU359" s="15"/>
      <c r="FV359" s="15"/>
      <c r="FW359" s="15"/>
      <c r="FX359" s="15"/>
      <c r="FY359" s="15"/>
      <c r="FZ359" s="15"/>
      <c r="GA359" s="15"/>
      <c r="GB359" s="32"/>
      <c r="GC359" s="32"/>
      <c r="GD359" s="72">
        <f t="shared" si="197"/>
        <v>0</v>
      </c>
      <c r="GE359" s="29"/>
      <c r="GF359" s="29"/>
      <c r="GG359" s="61" t="str">
        <f t="shared" si="198"/>
        <v/>
      </c>
      <c r="GH359" s="61" t="str">
        <f t="shared" si="199"/>
        <v/>
      </c>
    </row>
    <row r="360" spans="1:190" s="69" customFormat="1" x14ac:dyDescent="0.3">
      <c r="A360" s="84">
        <v>3189</v>
      </c>
      <c r="B360" s="42" t="s">
        <v>2503</v>
      </c>
      <c r="C360" s="85">
        <v>14873464012</v>
      </c>
      <c r="D360" s="43" t="s">
        <v>3779</v>
      </c>
      <c r="E360" s="44" t="s">
        <v>3780</v>
      </c>
      <c r="F360" s="44" t="s">
        <v>3781</v>
      </c>
      <c r="G360" s="45">
        <v>2</v>
      </c>
      <c r="H360" s="86" t="s">
        <v>128</v>
      </c>
      <c r="I360" s="44" t="s">
        <v>2854</v>
      </c>
      <c r="J360" s="44" t="s">
        <v>1697</v>
      </c>
      <c r="K360" s="44" t="s">
        <v>153</v>
      </c>
      <c r="L360" s="43" t="s">
        <v>4163</v>
      </c>
      <c r="M360" s="44" t="s">
        <v>377</v>
      </c>
      <c r="N360" s="43" t="s">
        <v>4163</v>
      </c>
      <c r="O360" s="44" t="s">
        <v>4173</v>
      </c>
      <c r="P360" s="42" t="s">
        <v>5415</v>
      </c>
      <c r="Q360" s="42" t="s">
        <v>5416</v>
      </c>
      <c r="R360" s="43"/>
      <c r="S360" s="43"/>
      <c r="T360" s="44" t="s">
        <v>5417</v>
      </c>
      <c r="U360" s="44" t="s">
        <v>6570</v>
      </c>
      <c r="V360" s="43" t="s">
        <v>6571</v>
      </c>
      <c r="W360" s="43" t="s">
        <v>6572</v>
      </c>
      <c r="X360" s="43">
        <v>0</v>
      </c>
      <c r="Y360" s="43" t="s">
        <v>6571</v>
      </c>
      <c r="Z360" s="44" t="s">
        <v>1791</v>
      </c>
      <c r="AA360" s="44" t="s">
        <v>1792</v>
      </c>
      <c r="AB360" s="46" t="s">
        <v>1793</v>
      </c>
      <c r="AC360" s="47" t="s">
        <v>1794</v>
      </c>
      <c r="AD360" s="44" t="s">
        <v>1795</v>
      </c>
      <c r="AE360" s="44" t="s">
        <v>2516</v>
      </c>
      <c r="AF360" s="47" t="s">
        <v>1797</v>
      </c>
      <c r="AG360" s="47" t="s">
        <v>1796</v>
      </c>
      <c r="AH360" s="44" t="s">
        <v>1784</v>
      </c>
      <c r="AI360" s="44" t="s">
        <v>2517</v>
      </c>
      <c r="AJ360" s="44" t="s">
        <v>1414</v>
      </c>
      <c r="AK360" s="44" t="s">
        <v>2515</v>
      </c>
      <c r="AL360" s="44">
        <v>2</v>
      </c>
      <c r="AM360" s="44" t="s">
        <v>2778</v>
      </c>
      <c r="AN360" s="44">
        <v>4</v>
      </c>
      <c r="AO360" s="44" t="s">
        <v>2779</v>
      </c>
      <c r="AP360" s="44">
        <v>1</v>
      </c>
      <c r="AQ360" s="44" t="s">
        <v>2789</v>
      </c>
      <c r="AR360" s="44" t="s">
        <v>7584</v>
      </c>
      <c r="AS360" s="44">
        <v>0</v>
      </c>
      <c r="AT360" s="44" t="s">
        <v>7584</v>
      </c>
      <c r="AU360" s="44">
        <v>0</v>
      </c>
      <c r="AV360" s="44" t="s">
        <v>8122</v>
      </c>
      <c r="AW360" s="44" t="s">
        <v>8379</v>
      </c>
      <c r="AX360" s="44" t="s">
        <v>7584</v>
      </c>
      <c r="AY360" s="44" t="s">
        <v>8122</v>
      </c>
      <c r="AZ360" s="44" t="s">
        <v>8122</v>
      </c>
      <c r="BA360" s="48" t="s">
        <v>128</v>
      </c>
      <c r="BB360" s="48" t="s">
        <v>128</v>
      </c>
      <c r="BC360" s="48" t="s">
        <v>1758</v>
      </c>
      <c r="BD360" s="48" t="s">
        <v>1917</v>
      </c>
      <c r="BE360" s="48" t="s">
        <v>1895</v>
      </c>
      <c r="BF360" s="48" t="s">
        <v>129</v>
      </c>
      <c r="BG360" s="44" t="s">
        <v>9326</v>
      </c>
      <c r="BH360" s="44" t="s">
        <v>9327</v>
      </c>
      <c r="BI360" s="48" t="s">
        <v>8379</v>
      </c>
      <c r="BJ360" s="48" t="s">
        <v>9328</v>
      </c>
      <c r="BK360" s="44" t="s">
        <v>7584</v>
      </c>
      <c r="BL360" s="44" t="s">
        <v>9687</v>
      </c>
      <c r="BM360" s="44" t="s">
        <v>1761</v>
      </c>
      <c r="BN360" s="44">
        <v>11182402</v>
      </c>
      <c r="BO360" s="74">
        <v>29</v>
      </c>
      <c r="BP360" s="74">
        <v>2</v>
      </c>
      <c r="BQ360" s="44" t="s">
        <v>2833</v>
      </c>
      <c r="BR360" s="74">
        <v>5</v>
      </c>
      <c r="BS360" s="44" t="s">
        <v>2837</v>
      </c>
      <c r="BT360" s="74">
        <v>5</v>
      </c>
      <c r="BU360" s="44" t="s">
        <v>2838</v>
      </c>
      <c r="BV360" s="44" t="s">
        <v>9703</v>
      </c>
      <c r="BW360" s="44"/>
      <c r="BX360" s="15"/>
      <c r="BY360" s="15"/>
      <c r="BZ360" s="15"/>
      <c r="CA360" s="15"/>
      <c r="CB360" s="15"/>
      <c r="CC360" s="15"/>
      <c r="CD360" s="15"/>
      <c r="CE360" s="15"/>
      <c r="CF360" s="15"/>
      <c r="CG360" s="15"/>
      <c r="CH360" s="15"/>
      <c r="CI360" s="15"/>
      <c r="CJ360" s="15"/>
      <c r="CK360" s="15"/>
      <c r="CL360" s="15"/>
      <c r="CM360" s="15"/>
      <c r="CN360" s="15"/>
      <c r="CO360" s="15"/>
      <c r="CP360" s="53"/>
      <c r="CQ360" s="15"/>
      <c r="CR360" s="15"/>
      <c r="CS360" s="15"/>
      <c r="CT360" s="15"/>
      <c r="CU360" s="15"/>
      <c r="CV360" s="15"/>
      <c r="CW360" s="15"/>
      <c r="CX360" s="15"/>
      <c r="CY360" s="15"/>
      <c r="CZ360" s="15"/>
      <c r="DA360" s="15"/>
      <c r="DB360" s="15"/>
      <c r="DC360" s="15"/>
      <c r="DD360" s="15"/>
      <c r="DE360" s="15"/>
      <c r="DF360" s="15"/>
      <c r="DG360" s="15"/>
      <c r="DH360" s="15"/>
      <c r="DI360" s="15"/>
      <c r="DJ360" s="15"/>
      <c r="DK360" s="15"/>
      <c r="DL360" s="15"/>
      <c r="DM360" s="15"/>
      <c r="DN360" s="15"/>
      <c r="DO360" s="15"/>
      <c r="DP360" s="15"/>
      <c r="DQ360" s="33"/>
      <c r="DR360" s="33"/>
      <c r="DS360" s="33"/>
      <c r="DT360" s="15"/>
      <c r="DU360" s="15"/>
      <c r="DV360" s="15"/>
      <c r="DW360" s="30"/>
      <c r="DX360" s="15"/>
      <c r="DY360" s="31"/>
      <c r="DZ360" s="15"/>
      <c r="EA360" s="39"/>
      <c r="EB360" s="15"/>
      <c r="EC360" s="15"/>
      <c r="ED360" s="15"/>
      <c r="EE360" s="15"/>
      <c r="EF360" s="15"/>
      <c r="EG360" s="15"/>
      <c r="EH360" s="15"/>
      <c r="EI360" s="15"/>
      <c r="EJ360" s="15"/>
      <c r="EK360" s="15"/>
      <c r="EL360" s="15"/>
      <c r="EM360" s="15"/>
      <c r="EN360" s="15"/>
      <c r="EO360" s="15"/>
      <c r="EP360" s="15"/>
      <c r="EQ360" s="61" t="str">
        <f t="shared" si="196"/>
        <v/>
      </c>
      <c r="ER360" s="15"/>
      <c r="ES360" s="15"/>
      <c r="ET360" s="15"/>
      <c r="EU360" s="15"/>
      <c r="EV360" s="15"/>
      <c r="EW360" s="15"/>
      <c r="EX360" s="15"/>
      <c r="EY360" s="15"/>
      <c r="EZ360" s="15"/>
      <c r="FA360" s="15"/>
      <c r="FB360" s="15"/>
      <c r="FC360" s="15"/>
      <c r="FD360" s="15"/>
      <c r="FE360" s="15"/>
      <c r="FF360" s="15"/>
      <c r="FG360" s="15"/>
      <c r="FH360" s="15"/>
      <c r="FI360" s="15"/>
      <c r="FJ360" s="15"/>
      <c r="FK360" s="15"/>
      <c r="FL360" s="15"/>
      <c r="FM360" s="15"/>
      <c r="FN360" s="15"/>
      <c r="FO360" s="15"/>
      <c r="FP360" s="15"/>
      <c r="FQ360" s="15"/>
      <c r="FR360" s="15"/>
      <c r="FS360" s="15"/>
      <c r="FT360" s="15"/>
      <c r="FU360" s="15"/>
      <c r="FV360" s="15"/>
      <c r="FW360" s="15"/>
      <c r="FX360" s="15"/>
      <c r="FY360" s="15"/>
      <c r="FZ360" s="15"/>
      <c r="GA360" s="15"/>
      <c r="GB360" s="32"/>
      <c r="GC360" s="32"/>
      <c r="GD360" s="72">
        <f t="shared" si="197"/>
        <v>0</v>
      </c>
      <c r="GE360" s="29"/>
      <c r="GF360" s="29"/>
      <c r="GG360" s="61" t="str">
        <f t="shared" si="198"/>
        <v/>
      </c>
      <c r="GH360" s="61" t="str">
        <f t="shared" si="199"/>
        <v/>
      </c>
    </row>
    <row r="361" spans="1:190" s="69" customFormat="1" x14ac:dyDescent="0.3">
      <c r="A361" s="84">
        <v>3191</v>
      </c>
      <c r="B361" s="42" t="s">
        <v>1736</v>
      </c>
      <c r="C361" s="85">
        <v>13602231016</v>
      </c>
      <c r="D361" s="43" t="s">
        <v>3782</v>
      </c>
      <c r="E361" s="44" t="s">
        <v>3783</v>
      </c>
      <c r="F361" s="44" t="s">
        <v>3784</v>
      </c>
      <c r="G361" s="45">
        <v>1</v>
      </c>
      <c r="H361" s="86" t="s">
        <v>128</v>
      </c>
      <c r="I361" s="44" t="s">
        <v>2854</v>
      </c>
      <c r="J361" s="44" t="s">
        <v>1697</v>
      </c>
      <c r="K361" s="44" t="s">
        <v>153</v>
      </c>
      <c r="L361" s="43" t="s">
        <v>4163</v>
      </c>
      <c r="M361" s="44" t="s">
        <v>377</v>
      </c>
      <c r="N361" s="43" t="s">
        <v>4163</v>
      </c>
      <c r="O361" s="44" t="s">
        <v>5418</v>
      </c>
      <c r="P361" s="42" t="s">
        <v>5419</v>
      </c>
      <c r="Q361" s="42" t="s">
        <v>5420</v>
      </c>
      <c r="R361" s="43" t="s">
        <v>5421</v>
      </c>
      <c r="S361" s="43" t="s">
        <v>5422</v>
      </c>
      <c r="T361" s="44" t="s">
        <v>5423</v>
      </c>
      <c r="U361" s="44" t="s">
        <v>6573</v>
      </c>
      <c r="V361" s="43" t="s">
        <v>6574</v>
      </c>
      <c r="W361" s="43" t="s">
        <v>6575</v>
      </c>
      <c r="X361" s="43">
        <v>0</v>
      </c>
      <c r="Y361" s="43" t="s">
        <v>6576</v>
      </c>
      <c r="Z361" s="44" t="s">
        <v>2355</v>
      </c>
      <c r="AA361" s="44" t="s">
        <v>2735</v>
      </c>
      <c r="AB361" s="46" t="s">
        <v>2356</v>
      </c>
      <c r="AC361" s="47" t="s">
        <v>2357</v>
      </c>
      <c r="AD361" s="44" t="s">
        <v>2358</v>
      </c>
      <c r="AE361" s="44" t="s">
        <v>2736</v>
      </c>
      <c r="AF361" s="47" t="s">
        <v>2360</v>
      </c>
      <c r="AG361" s="47" t="s">
        <v>2359</v>
      </c>
      <c r="AH361" s="44" t="s">
        <v>1957</v>
      </c>
      <c r="AI361" s="44" t="s">
        <v>2510</v>
      </c>
      <c r="AJ361" s="44" t="s">
        <v>1399</v>
      </c>
      <c r="AK361" s="44" t="s">
        <v>2511</v>
      </c>
      <c r="AL361" s="44">
        <v>2</v>
      </c>
      <c r="AM361" s="44" t="s">
        <v>2778</v>
      </c>
      <c r="AN361" s="44">
        <v>4</v>
      </c>
      <c r="AO361" s="44" t="s">
        <v>2779</v>
      </c>
      <c r="AP361" s="44">
        <v>1</v>
      </c>
      <c r="AQ361" s="44" t="s">
        <v>2789</v>
      </c>
      <c r="AR361" s="44" t="s">
        <v>7585</v>
      </c>
      <c r="AS361" s="44" t="s">
        <v>7586</v>
      </c>
      <c r="AT361" s="44" t="s">
        <v>7585</v>
      </c>
      <c r="AU361" s="44" t="s">
        <v>7586</v>
      </c>
      <c r="AV361" s="44" t="s">
        <v>8123</v>
      </c>
      <c r="AW361" s="44">
        <v>0</v>
      </c>
      <c r="AX361" s="44">
        <v>0</v>
      </c>
      <c r="AY361" s="44" t="s">
        <v>9329</v>
      </c>
      <c r="AZ361" s="44"/>
      <c r="BA361" s="48" t="s">
        <v>128</v>
      </c>
      <c r="BB361" s="48" t="s">
        <v>128</v>
      </c>
      <c r="BC361" s="48" t="s">
        <v>1758</v>
      </c>
      <c r="BD361" s="48" t="s">
        <v>1875</v>
      </c>
      <c r="BE361" s="48" t="s">
        <v>1770</v>
      </c>
      <c r="BF361" s="48" t="s">
        <v>129</v>
      </c>
      <c r="BG361" s="44" t="s">
        <v>9330</v>
      </c>
      <c r="BH361" s="44" t="s">
        <v>9331</v>
      </c>
      <c r="BI361" s="48" t="s">
        <v>6574</v>
      </c>
      <c r="BJ361" s="48" t="s">
        <v>9332</v>
      </c>
      <c r="BK361" s="44" t="s">
        <v>9333</v>
      </c>
      <c r="BL361" s="44" t="s">
        <v>9333</v>
      </c>
      <c r="BM361" s="44" t="s">
        <v>1851</v>
      </c>
      <c r="BN361" s="44">
        <v>2598185</v>
      </c>
      <c r="BO361" s="74">
        <v>97</v>
      </c>
      <c r="BP361" s="74">
        <v>3</v>
      </c>
      <c r="BQ361" s="44" t="s">
        <v>2832</v>
      </c>
      <c r="BR361" s="74">
        <v>4</v>
      </c>
      <c r="BS361" s="44" t="s">
        <v>2839</v>
      </c>
      <c r="BT361" s="74">
        <v>4</v>
      </c>
      <c r="BU361" s="44" t="s">
        <v>2840</v>
      </c>
      <c r="BV361" s="44" t="s">
        <v>9703</v>
      </c>
      <c r="BW361" s="44"/>
      <c r="BX361" s="15"/>
      <c r="BY361" s="15"/>
      <c r="BZ361" s="15"/>
      <c r="CA361" s="15"/>
      <c r="CB361" s="15"/>
      <c r="CC361" s="15"/>
      <c r="CD361" s="15"/>
      <c r="CE361" s="15"/>
      <c r="CF361" s="15"/>
      <c r="CG361" s="15"/>
      <c r="CH361" s="15"/>
      <c r="CI361" s="15"/>
      <c r="CJ361" s="15"/>
      <c r="CK361" s="15"/>
      <c r="CL361" s="15"/>
      <c r="CM361" s="15"/>
      <c r="CN361" s="15"/>
      <c r="CO361" s="15"/>
      <c r="CP361" s="53"/>
      <c r="CQ361" s="15"/>
      <c r="CR361" s="15"/>
      <c r="CS361" s="15"/>
      <c r="CT361" s="15"/>
      <c r="CU361" s="15"/>
      <c r="CV361" s="15"/>
      <c r="CW361" s="15"/>
      <c r="CX361" s="15"/>
      <c r="CY361" s="15"/>
      <c r="CZ361" s="15"/>
      <c r="DA361" s="15"/>
      <c r="DB361" s="15"/>
      <c r="DC361" s="15"/>
      <c r="DD361" s="15"/>
      <c r="DE361" s="15"/>
      <c r="DF361" s="15"/>
      <c r="DG361" s="15"/>
      <c r="DH361" s="15"/>
      <c r="DI361" s="15"/>
      <c r="DJ361" s="15"/>
      <c r="DK361" s="15"/>
      <c r="DL361" s="15"/>
      <c r="DM361" s="15"/>
      <c r="DN361" s="15"/>
      <c r="DO361" s="15"/>
      <c r="DP361" s="15"/>
      <c r="DQ361" s="33"/>
      <c r="DR361" s="33"/>
      <c r="DS361" s="33"/>
      <c r="DT361" s="15"/>
      <c r="DU361" s="15"/>
      <c r="DV361" s="15"/>
      <c r="DW361" s="30"/>
      <c r="DX361" s="15"/>
      <c r="DY361" s="31"/>
      <c r="DZ361" s="15"/>
      <c r="EA361" s="39"/>
      <c r="EB361" s="15"/>
      <c r="EC361" s="15"/>
      <c r="ED361" s="15"/>
      <c r="EE361" s="15"/>
      <c r="EF361" s="15"/>
      <c r="EG361" s="15"/>
      <c r="EH361" s="15"/>
      <c r="EI361" s="15"/>
      <c r="EJ361" s="15"/>
      <c r="EK361" s="15"/>
      <c r="EL361" s="15"/>
      <c r="EM361" s="15"/>
      <c r="EN361" s="15"/>
      <c r="EO361" s="15"/>
      <c r="EP361" s="15"/>
      <c r="EQ361" s="61" t="str">
        <f t="shared" si="196"/>
        <v/>
      </c>
      <c r="ER361" s="15"/>
      <c r="ES361" s="15"/>
      <c r="ET361" s="15"/>
      <c r="EU361" s="15"/>
      <c r="EV361" s="15"/>
      <c r="EW361" s="15"/>
      <c r="EX361" s="15"/>
      <c r="EY361" s="15"/>
      <c r="EZ361" s="15"/>
      <c r="FA361" s="15"/>
      <c r="FB361" s="15"/>
      <c r="FC361" s="15"/>
      <c r="FD361" s="15"/>
      <c r="FE361" s="15"/>
      <c r="FF361" s="15"/>
      <c r="FG361" s="15"/>
      <c r="FH361" s="15"/>
      <c r="FI361" s="15"/>
      <c r="FJ361" s="15"/>
      <c r="FK361" s="15"/>
      <c r="FL361" s="15"/>
      <c r="FM361" s="15"/>
      <c r="FN361" s="15"/>
      <c r="FO361" s="15"/>
      <c r="FP361" s="15"/>
      <c r="FQ361" s="15"/>
      <c r="FR361" s="15"/>
      <c r="FS361" s="15"/>
      <c r="FT361" s="15"/>
      <c r="FU361" s="15"/>
      <c r="FV361" s="15"/>
      <c r="FW361" s="15"/>
      <c r="FX361" s="15"/>
      <c r="FY361" s="15"/>
      <c r="FZ361" s="15"/>
      <c r="GA361" s="15"/>
      <c r="GB361" s="32"/>
      <c r="GC361" s="32"/>
      <c r="GD361" s="72">
        <f t="shared" si="197"/>
        <v>0</v>
      </c>
      <c r="GE361" s="29"/>
      <c r="GF361" s="29"/>
      <c r="GG361" s="61" t="str">
        <f t="shared" si="198"/>
        <v/>
      </c>
      <c r="GH361" s="61" t="str">
        <f t="shared" si="199"/>
        <v/>
      </c>
    </row>
    <row r="362" spans="1:190" s="69" customFormat="1" x14ac:dyDescent="0.3">
      <c r="A362" s="84">
        <v>3204</v>
      </c>
      <c r="B362" s="42" t="s">
        <v>2504</v>
      </c>
      <c r="C362" s="85">
        <v>14710173096</v>
      </c>
      <c r="D362" s="43" t="s">
        <v>3785</v>
      </c>
      <c r="E362" s="44" t="s">
        <v>3786</v>
      </c>
      <c r="F362" s="44" t="s">
        <v>3787</v>
      </c>
      <c r="G362" s="45">
        <v>2</v>
      </c>
      <c r="H362" s="86" t="s">
        <v>134</v>
      </c>
      <c r="I362" s="44" t="s">
        <v>2850</v>
      </c>
      <c r="J362" s="44" t="s">
        <v>1697</v>
      </c>
      <c r="K362" s="44" t="s">
        <v>205</v>
      </c>
      <c r="L362" s="43" t="s">
        <v>4168</v>
      </c>
      <c r="M362" s="44" t="s">
        <v>638</v>
      </c>
      <c r="N362" s="43" t="s">
        <v>4168</v>
      </c>
      <c r="O362" s="44" t="s">
        <v>4480</v>
      </c>
      <c r="P362" s="42" t="s">
        <v>5424</v>
      </c>
      <c r="Q362" s="42" t="s">
        <v>5425</v>
      </c>
      <c r="R362" s="43" t="s">
        <v>5426</v>
      </c>
      <c r="S362" s="43" t="s">
        <v>5427</v>
      </c>
      <c r="T362" s="44" t="s">
        <v>5239</v>
      </c>
      <c r="U362" s="44"/>
      <c r="V362" s="43" t="s">
        <v>6443</v>
      </c>
      <c r="W362" s="43" t="s">
        <v>6444</v>
      </c>
      <c r="X362" s="43">
        <v>0</v>
      </c>
      <c r="Y362" s="43"/>
      <c r="Z362" s="44" t="s">
        <v>2077</v>
      </c>
      <c r="AA362" s="44" t="s">
        <v>2078</v>
      </c>
      <c r="AB362" s="46" t="s">
        <v>2036</v>
      </c>
      <c r="AC362" s="47" t="s">
        <v>2037</v>
      </c>
      <c r="AD362" s="44" t="s">
        <v>1754</v>
      </c>
      <c r="AE362" s="44" t="s">
        <v>2529</v>
      </c>
      <c r="AF362" s="47" t="s">
        <v>1756</v>
      </c>
      <c r="AG362" s="47" t="s">
        <v>1755</v>
      </c>
      <c r="AH362" s="44" t="s">
        <v>1757</v>
      </c>
      <c r="AI362" s="44" t="s">
        <v>2528</v>
      </c>
      <c r="AJ362" s="44" t="s">
        <v>1414</v>
      </c>
      <c r="AK362" s="44" t="s">
        <v>2515</v>
      </c>
      <c r="AL362" s="44">
        <v>2</v>
      </c>
      <c r="AM362" s="44" t="s">
        <v>2778</v>
      </c>
      <c r="AN362" s="44">
        <v>4</v>
      </c>
      <c r="AO362" s="44" t="s">
        <v>2779</v>
      </c>
      <c r="AP362" s="44">
        <v>1</v>
      </c>
      <c r="AQ362" s="44" t="s">
        <v>2789</v>
      </c>
      <c r="AR362" s="44" t="s">
        <v>7503</v>
      </c>
      <c r="AS362" s="44">
        <v>0</v>
      </c>
      <c r="AT362" s="44"/>
      <c r="AU362" s="44"/>
      <c r="AV362" s="44" t="s">
        <v>8124</v>
      </c>
      <c r="AW362" s="44">
        <v>0</v>
      </c>
      <c r="AX362" s="44">
        <v>0</v>
      </c>
      <c r="AY362" s="44"/>
      <c r="AZ362" s="44"/>
      <c r="BA362" s="48"/>
      <c r="BB362" s="48"/>
      <c r="BC362" s="48"/>
      <c r="BD362" s="48"/>
      <c r="BE362" s="48"/>
      <c r="BF362" s="48"/>
      <c r="BG362" s="44"/>
      <c r="BH362" s="44"/>
      <c r="BI362" s="48"/>
      <c r="BJ362" s="48"/>
      <c r="BK362" s="44"/>
      <c r="BL362" s="44"/>
      <c r="BM362" s="44" t="s">
        <v>1761</v>
      </c>
      <c r="BN362" s="44">
        <v>6029566</v>
      </c>
      <c r="BO362" s="74">
        <v>63</v>
      </c>
      <c r="BP362" s="74">
        <v>3</v>
      </c>
      <c r="BQ362" s="44" t="s">
        <v>2832</v>
      </c>
      <c r="BR362" s="74">
        <v>5</v>
      </c>
      <c r="BS362" s="44" t="s">
        <v>2837</v>
      </c>
      <c r="BT362" s="74">
        <v>5</v>
      </c>
      <c r="BU362" s="44" t="s">
        <v>2838</v>
      </c>
      <c r="BV362" s="44" t="s">
        <v>9704</v>
      </c>
      <c r="BW362" s="44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53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15"/>
      <c r="DH362" s="15"/>
      <c r="DI362" s="15"/>
      <c r="DJ362" s="15"/>
      <c r="DK362" s="15"/>
      <c r="DL362" s="15"/>
      <c r="DM362" s="15"/>
      <c r="DN362" s="15"/>
      <c r="DO362" s="15"/>
      <c r="DP362" s="15"/>
      <c r="DQ362" s="33"/>
      <c r="DR362" s="33"/>
      <c r="DS362" s="33"/>
      <c r="DT362" s="15"/>
      <c r="DU362" s="15"/>
      <c r="DV362" s="15"/>
      <c r="DW362" s="30"/>
      <c r="DX362" s="15"/>
      <c r="DY362" s="31"/>
      <c r="DZ362" s="15"/>
      <c r="EA362" s="39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61" t="str">
        <f t="shared" ref="EQ362:EQ365" si="200">IF(CE362=1,EP362,IF(CB362=1,EO362,""))</f>
        <v/>
      </c>
      <c r="ER362" s="15"/>
      <c r="ES362" s="15"/>
      <c r="ET362" s="15"/>
      <c r="EU362" s="15"/>
      <c r="EV362" s="15"/>
      <c r="EW362" s="15"/>
      <c r="EX362" s="15"/>
      <c r="EY362" s="15"/>
      <c r="EZ362" s="15"/>
      <c r="FA362" s="15"/>
      <c r="FB362" s="15"/>
      <c r="FC362" s="15"/>
      <c r="FD362" s="15"/>
      <c r="FE362" s="15"/>
      <c r="FF362" s="15"/>
      <c r="FG362" s="15"/>
      <c r="FH362" s="15"/>
      <c r="FI362" s="15"/>
      <c r="FJ362" s="15"/>
      <c r="FK362" s="15"/>
      <c r="FL362" s="15"/>
      <c r="FM362" s="15"/>
      <c r="FN362" s="15"/>
      <c r="FO362" s="15"/>
      <c r="FP362" s="15"/>
      <c r="FQ362" s="15"/>
      <c r="FR362" s="15"/>
      <c r="FS362" s="15"/>
      <c r="FT362" s="15"/>
      <c r="FU362" s="15"/>
      <c r="FV362" s="15"/>
      <c r="FW362" s="15"/>
      <c r="FX362" s="15"/>
      <c r="FY362" s="15"/>
      <c r="FZ362" s="15"/>
      <c r="GA362" s="15"/>
      <c r="GB362" s="32"/>
      <c r="GC362" s="32"/>
      <c r="GD362" s="72">
        <f t="shared" ref="GD362:GD365" si="201">NETWORKDAYS.INTL(GB362,GC362,1)</f>
        <v>0</v>
      </c>
      <c r="GE362" s="29"/>
      <c r="GF362" s="29"/>
      <c r="GG362" s="61" t="str">
        <f t="shared" ref="GG362:GG365" si="202">CONCATENATE(FC362,FD362,FE362,FF362)</f>
        <v/>
      </c>
      <c r="GH362" s="61" t="str">
        <f t="shared" ref="GH362:GH365" si="203">CONCATENATE(FQ362,FR362,FS362,FT362)</f>
        <v/>
      </c>
    </row>
    <row r="363" spans="1:190" s="69" customFormat="1" x14ac:dyDescent="0.3">
      <c r="A363" s="84">
        <v>3218</v>
      </c>
      <c r="B363" s="42" t="s">
        <v>2503</v>
      </c>
      <c r="C363" s="85">
        <v>13601900011</v>
      </c>
      <c r="D363" s="43" t="s">
        <v>3788</v>
      </c>
      <c r="E363" s="44" t="s">
        <v>3789</v>
      </c>
      <c r="F363" s="44" t="s">
        <v>3790</v>
      </c>
      <c r="G363" s="45">
        <v>5</v>
      </c>
      <c r="H363" s="86" t="s">
        <v>128</v>
      </c>
      <c r="I363" s="44" t="s">
        <v>2854</v>
      </c>
      <c r="J363" s="44" t="s">
        <v>1697</v>
      </c>
      <c r="K363" s="44" t="s">
        <v>153</v>
      </c>
      <c r="L363" s="43" t="s">
        <v>4163</v>
      </c>
      <c r="M363" s="44" t="s">
        <v>377</v>
      </c>
      <c r="N363" s="43" t="s">
        <v>4163</v>
      </c>
      <c r="O363" s="44" t="s">
        <v>4604</v>
      </c>
      <c r="P363" s="42" t="s">
        <v>5428</v>
      </c>
      <c r="Q363" s="42" t="s">
        <v>5429</v>
      </c>
      <c r="R363" s="43"/>
      <c r="S363" s="43"/>
      <c r="T363" s="44" t="s">
        <v>5430</v>
      </c>
      <c r="U363" s="44" t="s">
        <v>6577</v>
      </c>
      <c r="V363" s="43" t="s">
        <v>6578</v>
      </c>
      <c r="W363" s="43" t="s">
        <v>6579</v>
      </c>
      <c r="X363" s="43">
        <v>0</v>
      </c>
      <c r="Y363" s="43" t="s">
        <v>6578</v>
      </c>
      <c r="Z363" s="44" t="s">
        <v>2268</v>
      </c>
      <c r="AA363" s="44" t="s">
        <v>2530</v>
      </c>
      <c r="AB363" s="46" t="s">
        <v>2269</v>
      </c>
      <c r="AC363" s="47" t="s">
        <v>2270</v>
      </c>
      <c r="AD363" s="44" t="s">
        <v>2271</v>
      </c>
      <c r="AE363" s="44" t="s">
        <v>2531</v>
      </c>
      <c r="AF363" s="47" t="s">
        <v>2272</v>
      </c>
      <c r="AG363" s="47" t="s">
        <v>2273</v>
      </c>
      <c r="AH363" s="44" t="s">
        <v>2113</v>
      </c>
      <c r="AI363" s="44" t="s">
        <v>2532</v>
      </c>
      <c r="AJ363" s="44" t="s">
        <v>1410</v>
      </c>
      <c r="AK363" s="44" t="s">
        <v>2533</v>
      </c>
      <c r="AL363" s="44">
        <v>2</v>
      </c>
      <c r="AM363" s="44" t="s">
        <v>2778</v>
      </c>
      <c r="AN363" s="44">
        <v>6</v>
      </c>
      <c r="AO363" s="44" t="s">
        <v>2784</v>
      </c>
      <c r="AP363" s="44">
        <v>1</v>
      </c>
      <c r="AQ363" s="44" t="s">
        <v>2789</v>
      </c>
      <c r="AR363" s="44" t="s">
        <v>7587</v>
      </c>
      <c r="AS363" s="44" t="s">
        <v>7588</v>
      </c>
      <c r="AT363" s="44" t="s">
        <v>7587</v>
      </c>
      <c r="AU363" s="44" t="s">
        <v>7588</v>
      </c>
      <c r="AV363" s="44" t="s">
        <v>8125</v>
      </c>
      <c r="AW363" s="44" t="s">
        <v>8380</v>
      </c>
      <c r="AX363" s="44" t="s">
        <v>8381</v>
      </c>
      <c r="AY363" s="44" t="s">
        <v>8125</v>
      </c>
      <c r="AZ363" s="44" t="s">
        <v>9334</v>
      </c>
      <c r="BA363" s="48" t="s">
        <v>128</v>
      </c>
      <c r="BB363" s="48" t="s">
        <v>128</v>
      </c>
      <c r="BC363" s="48" t="s">
        <v>1758</v>
      </c>
      <c r="BD363" s="48" t="s">
        <v>8750</v>
      </c>
      <c r="BE363" s="48" t="s">
        <v>1770</v>
      </c>
      <c r="BF363" s="48" t="s">
        <v>128</v>
      </c>
      <c r="BG363" s="44" t="s">
        <v>9335</v>
      </c>
      <c r="BH363" s="44" t="s">
        <v>9336</v>
      </c>
      <c r="BI363" s="48" t="s">
        <v>8380</v>
      </c>
      <c r="BJ363" s="48" t="s">
        <v>8380</v>
      </c>
      <c r="BK363" s="44" t="s">
        <v>8381</v>
      </c>
      <c r="BL363" s="44" t="s">
        <v>9688</v>
      </c>
      <c r="BM363" s="44" t="s">
        <v>1851</v>
      </c>
      <c r="BN363" s="44">
        <v>23736543</v>
      </c>
      <c r="BO363" s="74">
        <v>321</v>
      </c>
      <c r="BP363" s="74">
        <v>5</v>
      </c>
      <c r="BQ363" s="44" t="s">
        <v>2831</v>
      </c>
      <c r="BR363" s="74">
        <v>5</v>
      </c>
      <c r="BS363" s="44" t="s">
        <v>2837</v>
      </c>
      <c r="BT363" s="74">
        <v>5</v>
      </c>
      <c r="BU363" s="44" t="s">
        <v>2838</v>
      </c>
      <c r="BV363" s="44" t="s">
        <v>9703</v>
      </c>
      <c r="BW363" s="44"/>
      <c r="BX363" s="15"/>
      <c r="BY363" s="15"/>
      <c r="BZ363" s="15"/>
      <c r="CA363" s="15"/>
      <c r="CB363" s="15"/>
      <c r="CC363" s="15"/>
      <c r="CD363" s="15"/>
      <c r="CE363" s="15"/>
      <c r="CF363" s="15"/>
      <c r="CG363" s="15"/>
      <c r="CH363" s="15"/>
      <c r="CI363" s="15"/>
      <c r="CJ363" s="15"/>
      <c r="CK363" s="15"/>
      <c r="CL363" s="15"/>
      <c r="CM363" s="15"/>
      <c r="CN363" s="15"/>
      <c r="CO363" s="15"/>
      <c r="CP363" s="53"/>
      <c r="CQ363" s="15"/>
      <c r="CR363" s="15"/>
      <c r="CS363" s="15"/>
      <c r="CT363" s="15"/>
      <c r="CU363" s="15"/>
      <c r="CV363" s="15"/>
      <c r="CW363" s="15"/>
      <c r="CX363" s="15"/>
      <c r="CY363" s="15"/>
      <c r="CZ363" s="15"/>
      <c r="DA363" s="15"/>
      <c r="DB363" s="15"/>
      <c r="DC363" s="15"/>
      <c r="DD363" s="15"/>
      <c r="DE363" s="15"/>
      <c r="DF363" s="15"/>
      <c r="DG363" s="15"/>
      <c r="DH363" s="15"/>
      <c r="DI363" s="15"/>
      <c r="DJ363" s="15"/>
      <c r="DK363" s="15"/>
      <c r="DL363" s="15"/>
      <c r="DM363" s="15"/>
      <c r="DN363" s="15"/>
      <c r="DO363" s="15"/>
      <c r="DP363" s="15"/>
      <c r="DQ363" s="33"/>
      <c r="DR363" s="33"/>
      <c r="DS363" s="33"/>
      <c r="DT363" s="15"/>
      <c r="DU363" s="15"/>
      <c r="DV363" s="15"/>
      <c r="DW363" s="30"/>
      <c r="DX363" s="15"/>
      <c r="DY363" s="31"/>
      <c r="DZ363" s="15"/>
      <c r="EA363" s="39"/>
      <c r="EB363" s="15"/>
      <c r="EC363" s="15"/>
      <c r="ED363" s="15"/>
      <c r="EE363" s="15"/>
      <c r="EF363" s="15"/>
      <c r="EG363" s="15"/>
      <c r="EH363" s="15"/>
      <c r="EI363" s="15"/>
      <c r="EJ363" s="15"/>
      <c r="EK363" s="15"/>
      <c r="EL363" s="15"/>
      <c r="EM363" s="15"/>
      <c r="EN363" s="15"/>
      <c r="EO363" s="15"/>
      <c r="EP363" s="15"/>
      <c r="EQ363" s="61" t="str">
        <f t="shared" si="200"/>
        <v/>
      </c>
      <c r="ER363" s="15"/>
      <c r="ES363" s="15"/>
      <c r="ET363" s="15"/>
      <c r="EU363" s="15"/>
      <c r="EV363" s="15"/>
      <c r="EW363" s="15"/>
      <c r="EX363" s="15"/>
      <c r="EY363" s="15"/>
      <c r="EZ363" s="15"/>
      <c r="FA363" s="15"/>
      <c r="FB363" s="15"/>
      <c r="FC363" s="15"/>
      <c r="FD363" s="15"/>
      <c r="FE363" s="15"/>
      <c r="FF363" s="15"/>
      <c r="FG363" s="15"/>
      <c r="FH363" s="15"/>
      <c r="FI363" s="15"/>
      <c r="FJ363" s="15"/>
      <c r="FK363" s="15"/>
      <c r="FL363" s="15"/>
      <c r="FM363" s="15"/>
      <c r="FN363" s="15"/>
      <c r="FO363" s="15"/>
      <c r="FP363" s="15"/>
      <c r="FQ363" s="15"/>
      <c r="FR363" s="15"/>
      <c r="FS363" s="15"/>
      <c r="FT363" s="15"/>
      <c r="FU363" s="15"/>
      <c r="FV363" s="15"/>
      <c r="FW363" s="15"/>
      <c r="FX363" s="15"/>
      <c r="FY363" s="15"/>
      <c r="FZ363" s="15"/>
      <c r="GA363" s="15"/>
      <c r="GB363" s="32"/>
      <c r="GC363" s="32"/>
      <c r="GD363" s="72">
        <f t="shared" si="201"/>
        <v>0</v>
      </c>
      <c r="GE363" s="29"/>
      <c r="GF363" s="29"/>
      <c r="GG363" s="61" t="str">
        <f t="shared" si="202"/>
        <v/>
      </c>
      <c r="GH363" s="61" t="str">
        <f t="shared" si="203"/>
        <v/>
      </c>
    </row>
    <row r="364" spans="1:190" s="69" customFormat="1" x14ac:dyDescent="0.3">
      <c r="A364" s="84">
        <v>3220</v>
      </c>
      <c r="B364" s="42" t="s">
        <v>2503</v>
      </c>
      <c r="C364" s="85">
        <v>46624542011</v>
      </c>
      <c r="D364" s="43" t="s">
        <v>3791</v>
      </c>
      <c r="E364" s="44" t="s">
        <v>3792</v>
      </c>
      <c r="F364" s="44" t="s">
        <v>3793</v>
      </c>
      <c r="G364" s="45">
        <v>5</v>
      </c>
      <c r="H364" s="86" t="s">
        <v>128</v>
      </c>
      <c r="I364" s="44" t="s">
        <v>2854</v>
      </c>
      <c r="J364" s="44" t="s">
        <v>1697</v>
      </c>
      <c r="K364" s="44" t="s">
        <v>153</v>
      </c>
      <c r="L364" s="43" t="s">
        <v>4163</v>
      </c>
      <c r="M364" s="44" t="s">
        <v>377</v>
      </c>
      <c r="N364" s="43" t="s">
        <v>4163</v>
      </c>
      <c r="O364" s="44" t="s">
        <v>4504</v>
      </c>
      <c r="P364" s="42" t="s">
        <v>4525</v>
      </c>
      <c r="Q364" s="42" t="s">
        <v>4526</v>
      </c>
      <c r="R364" s="43"/>
      <c r="S364" s="43"/>
      <c r="T364" s="44" t="s">
        <v>5431</v>
      </c>
      <c r="U364" s="44" t="s">
        <v>6580</v>
      </c>
      <c r="V364" s="43" t="s">
        <v>6581</v>
      </c>
      <c r="W364" s="43" t="s">
        <v>6582</v>
      </c>
      <c r="X364" s="43">
        <v>0</v>
      </c>
      <c r="Y364" s="43" t="s">
        <v>6581</v>
      </c>
      <c r="Z364" s="44" t="s">
        <v>1762</v>
      </c>
      <c r="AA364" s="44" t="s">
        <v>2512</v>
      </c>
      <c r="AB364" s="46" t="s">
        <v>1763</v>
      </c>
      <c r="AC364" s="47" t="s">
        <v>1764</v>
      </c>
      <c r="AD364" s="44" t="s">
        <v>1765</v>
      </c>
      <c r="AE364" s="44" t="s">
        <v>2513</v>
      </c>
      <c r="AF364" s="47" t="s">
        <v>1767</v>
      </c>
      <c r="AG364" s="47" t="s">
        <v>1766</v>
      </c>
      <c r="AH364" s="44" t="s">
        <v>1768</v>
      </c>
      <c r="AI364" s="44" t="s">
        <v>2514</v>
      </c>
      <c r="AJ364" s="44" t="s">
        <v>1414</v>
      </c>
      <c r="AK364" s="44" t="s">
        <v>2515</v>
      </c>
      <c r="AL364" s="44">
        <v>2</v>
      </c>
      <c r="AM364" s="44" t="s">
        <v>2778</v>
      </c>
      <c r="AN364" s="44">
        <v>4</v>
      </c>
      <c r="AO364" s="44" t="s">
        <v>2779</v>
      </c>
      <c r="AP364" s="44">
        <v>1</v>
      </c>
      <c r="AQ364" s="44" t="s">
        <v>2789</v>
      </c>
      <c r="AR364" s="44" t="s">
        <v>7589</v>
      </c>
      <c r="AS364" s="44">
        <v>0</v>
      </c>
      <c r="AT364" s="44" t="s">
        <v>7589</v>
      </c>
      <c r="AU364" s="44">
        <v>0</v>
      </c>
      <c r="AV364" s="44" t="s">
        <v>8126</v>
      </c>
      <c r="AW364" s="44" t="s">
        <v>8382</v>
      </c>
      <c r="AX364" s="44" t="s">
        <v>7589</v>
      </c>
      <c r="AY364" s="44" t="s">
        <v>8126</v>
      </c>
      <c r="AZ364" s="44" t="s">
        <v>8126</v>
      </c>
      <c r="BA364" s="48" t="s">
        <v>128</v>
      </c>
      <c r="BB364" s="48" t="s">
        <v>128</v>
      </c>
      <c r="BC364" s="48" t="s">
        <v>1758</v>
      </c>
      <c r="BD364" s="48" t="s">
        <v>1886</v>
      </c>
      <c r="BE364" s="48" t="s">
        <v>1875</v>
      </c>
      <c r="BF364" s="48" t="s">
        <v>129</v>
      </c>
      <c r="BG364" s="44" t="s">
        <v>9337</v>
      </c>
      <c r="BH364" s="44" t="s">
        <v>9338</v>
      </c>
      <c r="BI364" s="48" t="s">
        <v>8382</v>
      </c>
      <c r="BJ364" s="48" t="s">
        <v>8382</v>
      </c>
      <c r="BK364" s="44" t="s">
        <v>7589</v>
      </c>
      <c r="BL364" s="44" t="s">
        <v>7589</v>
      </c>
      <c r="BM364" s="44" t="s">
        <v>1761</v>
      </c>
      <c r="BN364" s="44">
        <v>16012138</v>
      </c>
      <c r="BO364" s="74">
        <v>2</v>
      </c>
      <c r="BP364" s="74">
        <v>1</v>
      </c>
      <c r="BQ364" s="44" t="s">
        <v>2834</v>
      </c>
      <c r="BR364" s="74">
        <v>5</v>
      </c>
      <c r="BS364" s="44" t="s">
        <v>2837</v>
      </c>
      <c r="BT364" s="74">
        <v>5</v>
      </c>
      <c r="BU364" s="44" t="s">
        <v>2838</v>
      </c>
      <c r="BV364" s="44" t="s">
        <v>9703</v>
      </c>
      <c r="BW364" s="44"/>
      <c r="BX364" s="15"/>
      <c r="BY364" s="15"/>
      <c r="BZ364" s="15"/>
      <c r="CA364" s="15"/>
      <c r="CB364" s="15"/>
      <c r="CC364" s="15"/>
      <c r="CD364" s="15"/>
      <c r="CE364" s="15"/>
      <c r="CF364" s="15"/>
      <c r="CG364" s="15"/>
      <c r="CH364" s="15"/>
      <c r="CI364" s="15"/>
      <c r="CJ364" s="15"/>
      <c r="CK364" s="15"/>
      <c r="CL364" s="15"/>
      <c r="CM364" s="15"/>
      <c r="CN364" s="15"/>
      <c r="CO364" s="15"/>
      <c r="CP364" s="53"/>
      <c r="CQ364" s="15"/>
      <c r="CR364" s="15"/>
      <c r="CS364" s="15"/>
      <c r="CT364" s="15"/>
      <c r="CU364" s="15"/>
      <c r="CV364" s="15"/>
      <c r="CW364" s="15"/>
      <c r="CX364" s="15"/>
      <c r="CY364" s="15"/>
      <c r="CZ364" s="15"/>
      <c r="DA364" s="15"/>
      <c r="DB364" s="15"/>
      <c r="DC364" s="15"/>
      <c r="DD364" s="15"/>
      <c r="DE364" s="15"/>
      <c r="DF364" s="15"/>
      <c r="DG364" s="15"/>
      <c r="DH364" s="15"/>
      <c r="DI364" s="15"/>
      <c r="DJ364" s="15"/>
      <c r="DK364" s="15"/>
      <c r="DL364" s="15"/>
      <c r="DM364" s="15"/>
      <c r="DN364" s="15"/>
      <c r="DO364" s="15"/>
      <c r="DP364" s="15"/>
      <c r="DQ364" s="33"/>
      <c r="DR364" s="33"/>
      <c r="DS364" s="33"/>
      <c r="DT364" s="15"/>
      <c r="DU364" s="15"/>
      <c r="DV364" s="15"/>
      <c r="DW364" s="30"/>
      <c r="DX364" s="15"/>
      <c r="DY364" s="31"/>
      <c r="DZ364" s="15"/>
      <c r="EA364" s="39"/>
      <c r="EB364" s="15"/>
      <c r="EC364" s="15"/>
      <c r="ED364" s="15"/>
      <c r="EE364" s="15"/>
      <c r="EF364" s="15"/>
      <c r="EG364" s="15"/>
      <c r="EH364" s="15"/>
      <c r="EI364" s="15"/>
      <c r="EJ364" s="15"/>
      <c r="EK364" s="15"/>
      <c r="EL364" s="15"/>
      <c r="EM364" s="15"/>
      <c r="EN364" s="15"/>
      <c r="EO364" s="15"/>
      <c r="EP364" s="15"/>
      <c r="EQ364" s="61" t="str">
        <f t="shared" si="200"/>
        <v/>
      </c>
      <c r="ER364" s="15"/>
      <c r="ES364" s="15"/>
      <c r="ET364" s="15"/>
      <c r="EU364" s="15"/>
      <c r="EV364" s="15"/>
      <c r="EW364" s="15"/>
      <c r="EX364" s="15"/>
      <c r="EY364" s="15"/>
      <c r="EZ364" s="15"/>
      <c r="FA364" s="15"/>
      <c r="FB364" s="15"/>
      <c r="FC364" s="15"/>
      <c r="FD364" s="15"/>
      <c r="FE364" s="15"/>
      <c r="FF364" s="15"/>
      <c r="FG364" s="15"/>
      <c r="FH364" s="15"/>
      <c r="FI364" s="15"/>
      <c r="FJ364" s="15"/>
      <c r="FK364" s="15"/>
      <c r="FL364" s="15"/>
      <c r="FM364" s="15"/>
      <c r="FN364" s="15"/>
      <c r="FO364" s="15"/>
      <c r="FP364" s="15"/>
      <c r="FQ364" s="15"/>
      <c r="FR364" s="15"/>
      <c r="FS364" s="15"/>
      <c r="FT364" s="15"/>
      <c r="FU364" s="15"/>
      <c r="FV364" s="15"/>
      <c r="FW364" s="15"/>
      <c r="FX364" s="15"/>
      <c r="FY364" s="15"/>
      <c r="FZ364" s="15"/>
      <c r="GA364" s="15"/>
      <c r="GB364" s="32"/>
      <c r="GC364" s="32"/>
      <c r="GD364" s="72">
        <f t="shared" si="201"/>
        <v>0</v>
      </c>
      <c r="GE364" s="29"/>
      <c r="GF364" s="29"/>
      <c r="GG364" s="61" t="str">
        <f t="shared" si="202"/>
        <v/>
      </c>
      <c r="GH364" s="61" t="str">
        <f t="shared" si="203"/>
        <v/>
      </c>
    </row>
    <row r="365" spans="1:190" s="69" customFormat="1" x14ac:dyDescent="0.3">
      <c r="A365" s="84">
        <v>3251</v>
      </c>
      <c r="B365" s="42" t="s">
        <v>2503</v>
      </c>
      <c r="C365" s="85">
        <v>13651835075</v>
      </c>
      <c r="D365" s="43" t="s">
        <v>3794</v>
      </c>
      <c r="E365" s="44" t="s">
        <v>3795</v>
      </c>
      <c r="F365" s="44" t="s">
        <v>1740</v>
      </c>
      <c r="G365" s="45">
        <v>22</v>
      </c>
      <c r="H365" s="86" t="s">
        <v>134</v>
      </c>
      <c r="I365" s="44" t="s">
        <v>2850</v>
      </c>
      <c r="J365" s="44" t="s">
        <v>1697</v>
      </c>
      <c r="K365" s="44" t="s">
        <v>205</v>
      </c>
      <c r="L365" s="43" t="s">
        <v>4168</v>
      </c>
      <c r="M365" s="44" t="s">
        <v>638</v>
      </c>
      <c r="N365" s="43" t="s">
        <v>4168</v>
      </c>
      <c r="O365" s="44" t="s">
        <v>4480</v>
      </c>
      <c r="P365" s="42" t="s">
        <v>5432</v>
      </c>
      <c r="Q365" s="42" t="s">
        <v>5433</v>
      </c>
      <c r="R365" s="43" t="s">
        <v>5434</v>
      </c>
      <c r="S365" s="43" t="s">
        <v>5435</v>
      </c>
      <c r="T365" s="44" t="s">
        <v>5436</v>
      </c>
      <c r="U365" s="44" t="s">
        <v>6583</v>
      </c>
      <c r="V365" s="43" t="s">
        <v>6584</v>
      </c>
      <c r="W365" s="43" t="s">
        <v>6585</v>
      </c>
      <c r="X365" s="43">
        <v>0</v>
      </c>
      <c r="Y365" s="43" t="s">
        <v>6584</v>
      </c>
      <c r="Z365" s="44" t="s">
        <v>2070</v>
      </c>
      <c r="AA365" s="44" t="s">
        <v>2071</v>
      </c>
      <c r="AB365" s="46" t="s">
        <v>2072</v>
      </c>
      <c r="AC365" s="47" t="s">
        <v>2073</v>
      </c>
      <c r="AD365" s="44" t="s">
        <v>2074</v>
      </c>
      <c r="AE365" s="44" t="s">
        <v>2569</v>
      </c>
      <c r="AF365" s="47" t="s">
        <v>2075</v>
      </c>
      <c r="AG365" s="47" t="s">
        <v>2076</v>
      </c>
      <c r="AH365" s="44" t="s">
        <v>1784</v>
      </c>
      <c r="AI365" s="44" t="s">
        <v>2517</v>
      </c>
      <c r="AJ365" s="44" t="s">
        <v>1414</v>
      </c>
      <c r="AK365" s="44" t="s">
        <v>2515</v>
      </c>
      <c r="AL365" s="44">
        <v>1</v>
      </c>
      <c r="AM365" s="44" t="s">
        <v>2781</v>
      </c>
      <c r="AN365" s="44">
        <v>3</v>
      </c>
      <c r="AO365" s="44" t="s">
        <v>2782</v>
      </c>
      <c r="AP365" s="44">
        <v>1</v>
      </c>
      <c r="AQ365" s="44" t="s">
        <v>2789</v>
      </c>
      <c r="AR365" s="44" t="s">
        <v>7590</v>
      </c>
      <c r="AS365" s="44" t="s">
        <v>7591</v>
      </c>
      <c r="AT365" s="44" t="s">
        <v>7590</v>
      </c>
      <c r="AU365" s="44" t="s">
        <v>7591</v>
      </c>
      <c r="AV365" s="44" t="s">
        <v>8127</v>
      </c>
      <c r="AW365" s="44">
        <v>0</v>
      </c>
      <c r="AX365" s="44">
        <v>0</v>
      </c>
      <c r="AY365" s="44" t="s">
        <v>8127</v>
      </c>
      <c r="AZ365" s="44" t="s">
        <v>8127</v>
      </c>
      <c r="BA365" s="48" t="s">
        <v>134</v>
      </c>
      <c r="BB365" s="48" t="s">
        <v>128</v>
      </c>
      <c r="BC365" s="48" t="s">
        <v>1758</v>
      </c>
      <c r="BD365" s="48" t="s">
        <v>8666</v>
      </c>
      <c r="BE365" s="48" t="s">
        <v>1895</v>
      </c>
      <c r="BF365" s="48" t="s">
        <v>128</v>
      </c>
      <c r="BG365" s="44" t="s">
        <v>9339</v>
      </c>
      <c r="BH365" s="44" t="s">
        <v>9340</v>
      </c>
      <c r="BI365" s="48" t="s">
        <v>6584</v>
      </c>
      <c r="BJ365" s="48" t="s">
        <v>6584</v>
      </c>
      <c r="BK365" s="44" t="s">
        <v>9341</v>
      </c>
      <c r="BL365" s="44" t="s">
        <v>9341</v>
      </c>
      <c r="BM365" s="44" t="s">
        <v>1761</v>
      </c>
      <c r="BN365" s="44">
        <v>9876867</v>
      </c>
      <c r="BO365" s="74">
        <v>106</v>
      </c>
      <c r="BP365" s="74">
        <v>4</v>
      </c>
      <c r="BQ365" s="44" t="s">
        <v>2835</v>
      </c>
      <c r="BR365" s="74">
        <v>5</v>
      </c>
      <c r="BS365" s="44" t="s">
        <v>2837</v>
      </c>
      <c r="BT365" s="74">
        <v>5</v>
      </c>
      <c r="BU365" s="44" t="s">
        <v>2838</v>
      </c>
      <c r="BV365" s="44" t="s">
        <v>9704</v>
      </c>
      <c r="BW365" s="44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53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15"/>
      <c r="DH365" s="15"/>
      <c r="DI365" s="15"/>
      <c r="DJ365" s="15"/>
      <c r="DK365" s="15"/>
      <c r="DL365" s="15"/>
      <c r="DM365" s="15"/>
      <c r="DN365" s="15"/>
      <c r="DO365" s="15"/>
      <c r="DP365" s="15"/>
      <c r="DQ365" s="33"/>
      <c r="DR365" s="33"/>
      <c r="DS365" s="33"/>
      <c r="DT365" s="15"/>
      <c r="DU365" s="15"/>
      <c r="DV365" s="15"/>
      <c r="DW365" s="30"/>
      <c r="DX365" s="15"/>
      <c r="DY365" s="31"/>
      <c r="DZ365" s="15"/>
      <c r="EA365" s="39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61" t="str">
        <f t="shared" si="200"/>
        <v/>
      </c>
      <c r="ER365" s="15"/>
      <c r="ES365" s="15"/>
      <c r="ET365" s="15"/>
      <c r="EU365" s="15"/>
      <c r="EV365" s="15"/>
      <c r="EW365" s="15"/>
      <c r="EX365" s="15"/>
      <c r="EY365" s="15"/>
      <c r="EZ365" s="15"/>
      <c r="FA365" s="15"/>
      <c r="FB365" s="15"/>
      <c r="FC365" s="15"/>
      <c r="FD365" s="15"/>
      <c r="FE365" s="15"/>
      <c r="FF365" s="15"/>
      <c r="FG365" s="15"/>
      <c r="FH365" s="15"/>
      <c r="FI365" s="15"/>
      <c r="FJ365" s="15"/>
      <c r="FK365" s="15"/>
      <c r="FL365" s="15"/>
      <c r="FM365" s="15"/>
      <c r="FN365" s="15"/>
      <c r="FO365" s="15"/>
      <c r="FP365" s="15"/>
      <c r="FQ365" s="15"/>
      <c r="FR365" s="15"/>
      <c r="FS365" s="15"/>
      <c r="FT365" s="15"/>
      <c r="FU365" s="15"/>
      <c r="FV365" s="15"/>
      <c r="FW365" s="15"/>
      <c r="FX365" s="15"/>
      <c r="FY365" s="15"/>
      <c r="FZ365" s="15"/>
      <c r="GA365" s="15"/>
      <c r="GB365" s="32"/>
      <c r="GC365" s="32"/>
      <c r="GD365" s="72">
        <f t="shared" si="201"/>
        <v>0</v>
      </c>
      <c r="GE365" s="29"/>
      <c r="GF365" s="29"/>
      <c r="GG365" s="61" t="str">
        <f t="shared" si="202"/>
        <v/>
      </c>
      <c r="GH365" s="61" t="str">
        <f t="shared" si="203"/>
        <v/>
      </c>
    </row>
    <row r="366" spans="1:190" s="69" customFormat="1" x14ac:dyDescent="0.3">
      <c r="A366" s="84">
        <v>3268</v>
      </c>
      <c r="B366" s="42" t="s">
        <v>2503</v>
      </c>
      <c r="C366" s="85">
        <v>14788937114</v>
      </c>
      <c r="D366" s="43" t="s">
        <v>3796</v>
      </c>
      <c r="E366" s="44" t="s">
        <v>3797</v>
      </c>
      <c r="F366" s="44" t="s">
        <v>3798</v>
      </c>
      <c r="G366" s="45">
        <v>5</v>
      </c>
      <c r="H366" s="86" t="s">
        <v>138</v>
      </c>
      <c r="I366" s="44" t="s">
        <v>2821</v>
      </c>
      <c r="J366" s="44" t="s">
        <v>1697</v>
      </c>
      <c r="K366" s="44" t="s">
        <v>258</v>
      </c>
      <c r="L366" s="43" t="s">
        <v>2821</v>
      </c>
      <c r="M366" s="44" t="s">
        <v>861</v>
      </c>
      <c r="N366" s="43" t="s">
        <v>2821</v>
      </c>
      <c r="O366" s="44" t="s">
        <v>5437</v>
      </c>
      <c r="P366" s="42" t="s">
        <v>5438</v>
      </c>
      <c r="Q366" s="42" t="s">
        <v>5439</v>
      </c>
      <c r="R366" s="43"/>
      <c r="S366" s="43"/>
      <c r="T366" s="44" t="s">
        <v>5440</v>
      </c>
      <c r="U366" s="44" t="s">
        <v>6586</v>
      </c>
      <c r="V366" s="43" t="s">
        <v>6587</v>
      </c>
      <c r="W366" s="43">
        <v>0</v>
      </c>
      <c r="X366" s="43">
        <v>0</v>
      </c>
      <c r="Y366" s="43" t="s">
        <v>6587</v>
      </c>
      <c r="Z366" s="44" t="s">
        <v>1762</v>
      </c>
      <c r="AA366" s="44" t="s">
        <v>2512</v>
      </c>
      <c r="AB366" s="46" t="s">
        <v>1763</v>
      </c>
      <c r="AC366" s="47" t="s">
        <v>1764</v>
      </c>
      <c r="AD366" s="44" t="s">
        <v>1765</v>
      </c>
      <c r="AE366" s="44" t="s">
        <v>2513</v>
      </c>
      <c r="AF366" s="47" t="s">
        <v>1767</v>
      </c>
      <c r="AG366" s="47" t="s">
        <v>1766</v>
      </c>
      <c r="AH366" s="44" t="s">
        <v>1768</v>
      </c>
      <c r="AI366" s="44" t="s">
        <v>2514</v>
      </c>
      <c r="AJ366" s="44" t="s">
        <v>1414</v>
      </c>
      <c r="AK366" s="44" t="s">
        <v>2515</v>
      </c>
      <c r="AL366" s="44">
        <v>2</v>
      </c>
      <c r="AM366" s="44" t="s">
        <v>2778</v>
      </c>
      <c r="AN366" s="44">
        <v>4</v>
      </c>
      <c r="AO366" s="44" t="s">
        <v>2779</v>
      </c>
      <c r="AP366" s="44">
        <v>1</v>
      </c>
      <c r="AQ366" s="44" t="s">
        <v>2789</v>
      </c>
      <c r="AR366" s="44" t="s">
        <v>7592</v>
      </c>
      <c r="AS366" s="44" t="s">
        <v>7593</v>
      </c>
      <c r="AT366" s="44" t="s">
        <v>7592</v>
      </c>
      <c r="AU366" s="44" t="s">
        <v>7593</v>
      </c>
      <c r="AV366" s="44" t="s">
        <v>8128</v>
      </c>
      <c r="AW366" s="44">
        <v>0</v>
      </c>
      <c r="AX366" s="44">
        <v>0</v>
      </c>
      <c r="AY366" s="44" t="s">
        <v>9342</v>
      </c>
      <c r="AZ366" s="44" t="s">
        <v>8128</v>
      </c>
      <c r="BA366" s="48" t="s">
        <v>138</v>
      </c>
      <c r="BB366" s="48" t="s">
        <v>128</v>
      </c>
      <c r="BC366" s="48" t="s">
        <v>1758</v>
      </c>
      <c r="BD366" s="48" t="s">
        <v>1778</v>
      </c>
      <c r="BE366" s="48" t="s">
        <v>1770</v>
      </c>
      <c r="BF366" s="48" t="s">
        <v>128</v>
      </c>
      <c r="BG366" s="44" t="s">
        <v>9343</v>
      </c>
      <c r="BH366" s="44" t="s">
        <v>9344</v>
      </c>
      <c r="BI366" s="48" t="s">
        <v>6587</v>
      </c>
      <c r="BJ366" s="48" t="s">
        <v>6587</v>
      </c>
      <c r="BK366" s="44" t="s">
        <v>7592</v>
      </c>
      <c r="BL366" s="44" t="s">
        <v>7592</v>
      </c>
      <c r="BM366" s="44" t="s">
        <v>1761</v>
      </c>
      <c r="BN366" s="44">
        <v>25336268</v>
      </c>
      <c r="BO366" s="74">
        <v>94</v>
      </c>
      <c r="BP366" s="74">
        <v>3</v>
      </c>
      <c r="BQ366" s="44" t="s">
        <v>2832</v>
      </c>
      <c r="BR366" s="74">
        <v>5</v>
      </c>
      <c r="BS366" s="44" t="s">
        <v>2837</v>
      </c>
      <c r="BT366" s="74">
        <v>5</v>
      </c>
      <c r="BU366" s="44" t="s">
        <v>2838</v>
      </c>
      <c r="BV366" s="44" t="s">
        <v>9704</v>
      </c>
      <c r="BW366" s="44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53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33"/>
      <c r="DR366" s="33"/>
      <c r="DS366" s="33"/>
      <c r="DT366" s="15"/>
      <c r="DU366" s="15"/>
      <c r="DV366" s="15"/>
      <c r="DW366" s="30"/>
      <c r="DX366" s="15"/>
      <c r="DY366" s="31"/>
      <c r="DZ366" s="15"/>
      <c r="EA366" s="39"/>
      <c r="EB366" s="15"/>
      <c r="EC366" s="15"/>
      <c r="ED366" s="15"/>
      <c r="EE366" s="15"/>
      <c r="EF366" s="15"/>
      <c r="EG366" s="15"/>
      <c r="EH366" s="15"/>
      <c r="EI366" s="15"/>
      <c r="EJ366" s="15"/>
      <c r="EK366" s="15"/>
      <c r="EL366" s="15"/>
      <c r="EM366" s="15"/>
      <c r="EN366" s="15"/>
      <c r="EO366" s="15"/>
      <c r="EP366" s="15"/>
      <c r="EQ366" s="61" t="str">
        <f t="shared" ref="EQ366:EQ370" si="204">IF(CE366=1,EP366,IF(CB366=1,EO366,""))</f>
        <v/>
      </c>
      <c r="ER366" s="15"/>
      <c r="ES366" s="15"/>
      <c r="ET366" s="15"/>
      <c r="EU366" s="15"/>
      <c r="EV366" s="15"/>
      <c r="EW366" s="15"/>
      <c r="EX366" s="15"/>
      <c r="EY366" s="15"/>
      <c r="EZ366" s="15"/>
      <c r="FA366" s="15"/>
      <c r="FB366" s="15"/>
      <c r="FC366" s="15"/>
      <c r="FD366" s="15"/>
      <c r="FE366" s="15"/>
      <c r="FF366" s="15"/>
      <c r="FG366" s="15"/>
      <c r="FH366" s="15"/>
      <c r="FI366" s="15"/>
      <c r="FJ366" s="15"/>
      <c r="FK366" s="15"/>
      <c r="FL366" s="15"/>
      <c r="FM366" s="15"/>
      <c r="FN366" s="15"/>
      <c r="FO366" s="15"/>
      <c r="FP366" s="15"/>
      <c r="FQ366" s="15"/>
      <c r="FR366" s="15"/>
      <c r="FS366" s="15"/>
      <c r="FT366" s="15"/>
      <c r="FU366" s="15"/>
      <c r="FV366" s="15"/>
      <c r="FW366" s="15"/>
      <c r="FX366" s="15"/>
      <c r="FY366" s="15"/>
      <c r="FZ366" s="15"/>
      <c r="GA366" s="15"/>
      <c r="GB366" s="32"/>
      <c r="GC366" s="32"/>
      <c r="GD366" s="72">
        <f t="shared" ref="GD366:GD370" si="205">NETWORKDAYS.INTL(GB366,GC366,1)</f>
        <v>0</v>
      </c>
      <c r="GE366" s="29"/>
      <c r="GF366" s="29"/>
      <c r="GG366" s="61" t="str">
        <f t="shared" ref="GG366:GG370" si="206">CONCATENATE(FC366,FD366,FE366,FF366)</f>
        <v/>
      </c>
      <c r="GH366" s="61" t="str">
        <f t="shared" ref="GH366:GH370" si="207">CONCATENATE(FQ366,FR366,FS366,FT366)</f>
        <v/>
      </c>
    </row>
    <row r="367" spans="1:190" s="69" customFormat="1" x14ac:dyDescent="0.3">
      <c r="A367" s="84">
        <v>3276</v>
      </c>
      <c r="B367" s="42" t="s">
        <v>2503</v>
      </c>
      <c r="C367" s="85">
        <v>13602337019</v>
      </c>
      <c r="D367" s="43" t="s">
        <v>3799</v>
      </c>
      <c r="E367" s="44" t="s">
        <v>3800</v>
      </c>
      <c r="F367" s="44" t="s">
        <v>3801</v>
      </c>
      <c r="G367" s="45">
        <v>5</v>
      </c>
      <c r="H367" s="86" t="s">
        <v>128</v>
      </c>
      <c r="I367" s="44" t="s">
        <v>2854</v>
      </c>
      <c r="J367" s="44" t="s">
        <v>1697</v>
      </c>
      <c r="K367" s="44" t="s">
        <v>153</v>
      </c>
      <c r="L367" s="43" t="s">
        <v>4163</v>
      </c>
      <c r="M367" s="44" t="s">
        <v>377</v>
      </c>
      <c r="N367" s="43" t="s">
        <v>4163</v>
      </c>
      <c r="O367" s="44" t="s">
        <v>4173</v>
      </c>
      <c r="P367" s="42" t="s">
        <v>4357</v>
      </c>
      <c r="Q367" s="42" t="s">
        <v>4429</v>
      </c>
      <c r="R367" s="43"/>
      <c r="S367" s="43"/>
      <c r="T367" s="44" t="s">
        <v>5441</v>
      </c>
      <c r="U367" s="44" t="s">
        <v>6588</v>
      </c>
      <c r="V367" s="43" t="s">
        <v>6018</v>
      </c>
      <c r="W367" s="43">
        <v>0</v>
      </c>
      <c r="X367" s="43">
        <v>0</v>
      </c>
      <c r="Y367" s="43" t="s">
        <v>6018</v>
      </c>
      <c r="Z367" s="44" t="s">
        <v>1806</v>
      </c>
      <c r="AA367" s="44" t="s">
        <v>2655</v>
      </c>
      <c r="AB367" s="46" t="s">
        <v>1807</v>
      </c>
      <c r="AC367" s="47" t="s">
        <v>1808</v>
      </c>
      <c r="AD367" s="44" t="s">
        <v>1809</v>
      </c>
      <c r="AE367" s="44" t="s">
        <v>2656</v>
      </c>
      <c r="AF367" s="47" t="s">
        <v>1810</v>
      </c>
      <c r="AG367" s="47" t="s">
        <v>1808</v>
      </c>
      <c r="AH367" s="44" t="s">
        <v>1768</v>
      </c>
      <c r="AI367" s="44" t="s">
        <v>2514</v>
      </c>
      <c r="AJ367" s="44" t="s">
        <v>1414</v>
      </c>
      <c r="AK367" s="44" t="s">
        <v>2515</v>
      </c>
      <c r="AL367" s="44">
        <v>2</v>
      </c>
      <c r="AM367" s="44" t="s">
        <v>2778</v>
      </c>
      <c r="AN367" s="44">
        <v>4</v>
      </c>
      <c r="AO367" s="44" t="s">
        <v>2779</v>
      </c>
      <c r="AP367" s="44">
        <v>1</v>
      </c>
      <c r="AQ367" s="44" t="s">
        <v>2789</v>
      </c>
      <c r="AR367" s="44" t="s">
        <v>7384</v>
      </c>
      <c r="AS367" s="44" t="s">
        <v>7594</v>
      </c>
      <c r="AT367" s="44" t="s">
        <v>7595</v>
      </c>
      <c r="AU367" s="44" t="s">
        <v>7594</v>
      </c>
      <c r="AV367" s="44" t="s">
        <v>7988</v>
      </c>
      <c r="AW367" s="44" t="s">
        <v>6018</v>
      </c>
      <c r="AX367" s="44" t="s">
        <v>7595</v>
      </c>
      <c r="AY367" s="44" t="s">
        <v>7988</v>
      </c>
      <c r="AZ367" s="44" t="s">
        <v>7988</v>
      </c>
      <c r="BA367" s="48" t="s">
        <v>128</v>
      </c>
      <c r="BB367" s="48" t="s">
        <v>128</v>
      </c>
      <c r="BC367" s="48" t="s">
        <v>1758</v>
      </c>
      <c r="BD367" s="48" t="s">
        <v>1917</v>
      </c>
      <c r="BE367" s="48" t="s">
        <v>1748</v>
      </c>
      <c r="BF367" s="48" t="s">
        <v>130</v>
      </c>
      <c r="BG367" s="44" t="s">
        <v>8695</v>
      </c>
      <c r="BH367" s="44" t="s">
        <v>8696</v>
      </c>
      <c r="BI367" s="48" t="s">
        <v>6018</v>
      </c>
      <c r="BJ367" s="48" t="s">
        <v>6018</v>
      </c>
      <c r="BK367" s="44" t="s">
        <v>7595</v>
      </c>
      <c r="BL367" s="44" t="s">
        <v>7595</v>
      </c>
      <c r="BM367" s="44" t="s">
        <v>1761</v>
      </c>
      <c r="BN367" s="44">
        <v>7467603</v>
      </c>
      <c r="BO367" s="74">
        <v>43</v>
      </c>
      <c r="BP367" s="74">
        <v>2</v>
      </c>
      <c r="BQ367" s="44" t="s">
        <v>2833</v>
      </c>
      <c r="BR367" s="74">
        <v>5</v>
      </c>
      <c r="BS367" s="44" t="s">
        <v>2837</v>
      </c>
      <c r="BT367" s="74">
        <v>5</v>
      </c>
      <c r="BU367" s="44" t="s">
        <v>2838</v>
      </c>
      <c r="BV367" s="44" t="s">
        <v>9703</v>
      </c>
      <c r="BW367" s="44"/>
      <c r="BX367" s="15"/>
      <c r="BY367" s="15"/>
      <c r="BZ367" s="15"/>
      <c r="CA367" s="15"/>
      <c r="CB367" s="15"/>
      <c r="CC367" s="15"/>
      <c r="CD367" s="15"/>
      <c r="CE367" s="15"/>
      <c r="CF367" s="15"/>
      <c r="CG367" s="15"/>
      <c r="CH367" s="15"/>
      <c r="CI367" s="15"/>
      <c r="CJ367" s="15"/>
      <c r="CK367" s="15"/>
      <c r="CL367" s="15"/>
      <c r="CM367" s="15"/>
      <c r="CN367" s="15"/>
      <c r="CO367" s="15"/>
      <c r="CP367" s="53"/>
      <c r="CQ367" s="15"/>
      <c r="CR367" s="15"/>
      <c r="CS367" s="15"/>
      <c r="CT367" s="15"/>
      <c r="CU367" s="15"/>
      <c r="CV367" s="15"/>
      <c r="CW367" s="15"/>
      <c r="CX367" s="15"/>
      <c r="CY367" s="15"/>
      <c r="CZ367" s="15"/>
      <c r="DA367" s="15"/>
      <c r="DB367" s="15"/>
      <c r="DC367" s="15"/>
      <c r="DD367" s="15"/>
      <c r="DE367" s="15"/>
      <c r="DF367" s="15"/>
      <c r="DG367" s="15"/>
      <c r="DH367" s="15"/>
      <c r="DI367" s="15"/>
      <c r="DJ367" s="15"/>
      <c r="DK367" s="15"/>
      <c r="DL367" s="15"/>
      <c r="DM367" s="15"/>
      <c r="DN367" s="15"/>
      <c r="DO367" s="15"/>
      <c r="DP367" s="15"/>
      <c r="DQ367" s="33"/>
      <c r="DR367" s="33"/>
      <c r="DS367" s="33"/>
      <c r="DT367" s="15"/>
      <c r="DU367" s="15"/>
      <c r="DV367" s="15"/>
      <c r="DW367" s="30"/>
      <c r="DX367" s="15"/>
      <c r="DY367" s="31"/>
      <c r="DZ367" s="15"/>
      <c r="EA367" s="39"/>
      <c r="EB367" s="15"/>
      <c r="EC367" s="15"/>
      <c r="ED367" s="15"/>
      <c r="EE367" s="15"/>
      <c r="EF367" s="15"/>
      <c r="EG367" s="15"/>
      <c r="EH367" s="15"/>
      <c r="EI367" s="15"/>
      <c r="EJ367" s="15"/>
      <c r="EK367" s="15"/>
      <c r="EL367" s="15"/>
      <c r="EM367" s="15"/>
      <c r="EN367" s="15"/>
      <c r="EO367" s="15"/>
      <c r="EP367" s="15"/>
      <c r="EQ367" s="61" t="str">
        <f t="shared" si="204"/>
        <v/>
      </c>
      <c r="ER367" s="15"/>
      <c r="ES367" s="15"/>
      <c r="ET367" s="15"/>
      <c r="EU367" s="15"/>
      <c r="EV367" s="15"/>
      <c r="EW367" s="15"/>
      <c r="EX367" s="15"/>
      <c r="EY367" s="15"/>
      <c r="EZ367" s="15"/>
      <c r="FA367" s="15"/>
      <c r="FB367" s="15"/>
      <c r="FC367" s="15"/>
      <c r="FD367" s="15"/>
      <c r="FE367" s="15"/>
      <c r="FF367" s="15"/>
      <c r="FG367" s="15"/>
      <c r="FH367" s="15"/>
      <c r="FI367" s="15"/>
      <c r="FJ367" s="15"/>
      <c r="FK367" s="15"/>
      <c r="FL367" s="15"/>
      <c r="FM367" s="15"/>
      <c r="FN367" s="15"/>
      <c r="FO367" s="15"/>
      <c r="FP367" s="15"/>
      <c r="FQ367" s="15"/>
      <c r="FR367" s="15"/>
      <c r="FS367" s="15"/>
      <c r="FT367" s="15"/>
      <c r="FU367" s="15"/>
      <c r="FV367" s="15"/>
      <c r="FW367" s="15"/>
      <c r="FX367" s="15"/>
      <c r="FY367" s="15"/>
      <c r="FZ367" s="15"/>
      <c r="GA367" s="15"/>
      <c r="GB367" s="32"/>
      <c r="GC367" s="32"/>
      <c r="GD367" s="72">
        <f t="shared" si="205"/>
        <v>0</v>
      </c>
      <c r="GE367" s="29"/>
      <c r="GF367" s="29"/>
      <c r="GG367" s="61" t="str">
        <f t="shared" si="206"/>
        <v/>
      </c>
      <c r="GH367" s="61" t="str">
        <f t="shared" si="207"/>
        <v/>
      </c>
    </row>
    <row r="368" spans="1:190" s="69" customFormat="1" x14ac:dyDescent="0.3">
      <c r="A368" s="84">
        <v>3284</v>
      </c>
      <c r="B368" s="42" t="s">
        <v>2503</v>
      </c>
      <c r="C368" s="85">
        <v>13603038015</v>
      </c>
      <c r="D368" s="43" t="s">
        <v>3802</v>
      </c>
      <c r="E368" s="44" t="s">
        <v>3803</v>
      </c>
      <c r="F368" s="44" t="s">
        <v>3804</v>
      </c>
      <c r="G368" s="45">
        <v>1</v>
      </c>
      <c r="H368" s="86" t="s">
        <v>128</v>
      </c>
      <c r="I368" s="44" t="s">
        <v>2854</v>
      </c>
      <c r="J368" s="44" t="s">
        <v>1697</v>
      </c>
      <c r="K368" s="44" t="s">
        <v>153</v>
      </c>
      <c r="L368" s="43" t="s">
        <v>4163</v>
      </c>
      <c r="M368" s="44" t="s">
        <v>377</v>
      </c>
      <c r="N368" s="43" t="s">
        <v>4163</v>
      </c>
      <c r="O368" s="44" t="s">
        <v>5442</v>
      </c>
      <c r="P368" s="42" t="s">
        <v>5443</v>
      </c>
      <c r="Q368" s="42" t="s">
        <v>5444</v>
      </c>
      <c r="R368" s="43"/>
      <c r="S368" s="43"/>
      <c r="T368" s="44" t="s">
        <v>5445</v>
      </c>
      <c r="U368" s="44" t="s">
        <v>6188</v>
      </c>
      <c r="V368" s="43" t="s">
        <v>6589</v>
      </c>
      <c r="W368" s="43">
        <v>0</v>
      </c>
      <c r="X368" s="43">
        <v>0</v>
      </c>
      <c r="Y368" s="43" t="s">
        <v>6589</v>
      </c>
      <c r="Z368" s="44" t="s">
        <v>6962</v>
      </c>
      <c r="AA368" s="44" t="s">
        <v>6963</v>
      </c>
      <c r="AB368" s="46" t="s">
        <v>2414</v>
      </c>
      <c r="AC368" s="47" t="s">
        <v>2415</v>
      </c>
      <c r="AD368" s="44" t="s">
        <v>2413</v>
      </c>
      <c r="AE368" s="44" t="s">
        <v>2709</v>
      </c>
      <c r="AF368" s="47" t="s">
        <v>1775</v>
      </c>
      <c r="AG368" s="47" t="s">
        <v>1776</v>
      </c>
      <c r="AH368" s="44" t="s">
        <v>1746</v>
      </c>
      <c r="AI368" s="44" t="s">
        <v>2555</v>
      </c>
      <c r="AJ368" s="44" t="s">
        <v>1406</v>
      </c>
      <c r="AK368" s="44" t="s">
        <v>1749</v>
      </c>
      <c r="AL368" s="44">
        <v>2</v>
      </c>
      <c r="AM368" s="44" t="s">
        <v>2778</v>
      </c>
      <c r="AN368" s="44">
        <v>4</v>
      </c>
      <c r="AO368" s="44" t="s">
        <v>2779</v>
      </c>
      <c r="AP368" s="44">
        <v>1</v>
      </c>
      <c r="AQ368" s="44" t="s">
        <v>2789</v>
      </c>
      <c r="AR368" s="44" t="s">
        <v>7596</v>
      </c>
      <c r="AS368" s="44" t="s">
        <v>7597</v>
      </c>
      <c r="AT368" s="44" t="s">
        <v>7596</v>
      </c>
      <c r="AU368" s="44" t="s">
        <v>7597</v>
      </c>
      <c r="AV368" s="44" t="s">
        <v>8129</v>
      </c>
      <c r="AW368" s="44">
        <v>0</v>
      </c>
      <c r="AX368" s="44">
        <v>0</v>
      </c>
      <c r="AY368" s="44" t="s">
        <v>8129</v>
      </c>
      <c r="AZ368" s="44" t="s">
        <v>8129</v>
      </c>
      <c r="BA368" s="48" t="s">
        <v>128</v>
      </c>
      <c r="BB368" s="48" t="s">
        <v>128</v>
      </c>
      <c r="BC368" s="48" t="s">
        <v>1758</v>
      </c>
      <c r="BD368" s="48" t="s">
        <v>2311</v>
      </c>
      <c r="BE368" s="48" t="s">
        <v>1909</v>
      </c>
      <c r="BF368" s="48" t="s">
        <v>136</v>
      </c>
      <c r="BG368" s="44" t="s">
        <v>9345</v>
      </c>
      <c r="BH368" s="44" t="s">
        <v>9346</v>
      </c>
      <c r="BI368" s="48" t="s">
        <v>6589</v>
      </c>
      <c r="BJ368" s="48" t="s">
        <v>6589</v>
      </c>
      <c r="BK368" s="44" t="s">
        <v>9347</v>
      </c>
      <c r="BL368" s="44" t="s">
        <v>9347</v>
      </c>
      <c r="BM368" s="44" t="s">
        <v>2826</v>
      </c>
      <c r="BN368" s="44">
        <v>12194872</v>
      </c>
      <c r="BO368" s="74">
        <v>90</v>
      </c>
      <c r="BP368" s="74">
        <v>3</v>
      </c>
      <c r="BQ368" s="44" t="s">
        <v>2832</v>
      </c>
      <c r="BR368" s="74">
        <v>5</v>
      </c>
      <c r="BS368" s="44" t="s">
        <v>2837</v>
      </c>
      <c r="BT368" s="74">
        <v>5</v>
      </c>
      <c r="BU368" s="44" t="s">
        <v>2838</v>
      </c>
      <c r="BV368" s="44" t="s">
        <v>9703</v>
      </c>
      <c r="BW368" s="44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53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33"/>
      <c r="DR368" s="33"/>
      <c r="DS368" s="33"/>
      <c r="DT368" s="15"/>
      <c r="DU368" s="15"/>
      <c r="DV368" s="15"/>
      <c r="DW368" s="30"/>
      <c r="DX368" s="15"/>
      <c r="DY368" s="31"/>
      <c r="DZ368" s="15"/>
      <c r="EA368" s="39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61" t="str">
        <f t="shared" si="204"/>
        <v/>
      </c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15"/>
      <c r="FH368" s="15"/>
      <c r="FI368" s="15"/>
      <c r="FJ368" s="15"/>
      <c r="FK368" s="15"/>
      <c r="FL368" s="15"/>
      <c r="FM368" s="15"/>
      <c r="FN368" s="15"/>
      <c r="FO368" s="15"/>
      <c r="FP368" s="15"/>
      <c r="FQ368" s="15"/>
      <c r="FR368" s="15"/>
      <c r="FS368" s="15"/>
      <c r="FT368" s="15"/>
      <c r="FU368" s="15"/>
      <c r="FV368" s="15"/>
      <c r="FW368" s="15"/>
      <c r="FX368" s="15"/>
      <c r="FY368" s="15"/>
      <c r="FZ368" s="15"/>
      <c r="GA368" s="15"/>
      <c r="GB368" s="32"/>
      <c r="GC368" s="32"/>
      <c r="GD368" s="72">
        <f t="shared" si="205"/>
        <v>0</v>
      </c>
      <c r="GE368" s="29"/>
      <c r="GF368" s="29"/>
      <c r="GG368" s="61" t="str">
        <f t="shared" si="206"/>
        <v/>
      </c>
      <c r="GH368" s="61" t="str">
        <f t="shared" si="207"/>
        <v/>
      </c>
    </row>
    <row r="369" spans="1:190" s="69" customFormat="1" x14ac:dyDescent="0.3">
      <c r="A369" s="84">
        <v>3286</v>
      </c>
      <c r="B369" s="42" t="s">
        <v>2503</v>
      </c>
      <c r="C369" s="85">
        <v>41963642073</v>
      </c>
      <c r="D369" s="43" t="s">
        <v>3805</v>
      </c>
      <c r="E369" s="44" t="s">
        <v>3806</v>
      </c>
      <c r="F369" s="44" t="s">
        <v>3807</v>
      </c>
      <c r="G369" s="45">
        <v>1</v>
      </c>
      <c r="H369" s="86" t="s">
        <v>128</v>
      </c>
      <c r="I369" s="44" t="s">
        <v>2854</v>
      </c>
      <c r="J369" s="44" t="s">
        <v>1697</v>
      </c>
      <c r="K369" s="44" t="s">
        <v>167</v>
      </c>
      <c r="L369" s="43" t="s">
        <v>4157</v>
      </c>
      <c r="M369" s="44" t="s">
        <v>450</v>
      </c>
      <c r="N369" s="43" t="s">
        <v>4157</v>
      </c>
      <c r="O369" s="44" t="s">
        <v>4925</v>
      </c>
      <c r="P369" s="42" t="s">
        <v>5446</v>
      </c>
      <c r="Q369" s="42" t="s">
        <v>5447</v>
      </c>
      <c r="R369" s="43"/>
      <c r="S369" s="43"/>
      <c r="T369" s="44" t="s">
        <v>5448</v>
      </c>
      <c r="U369" s="44" t="s">
        <v>6590</v>
      </c>
      <c r="V369" s="43" t="s">
        <v>6591</v>
      </c>
      <c r="W369" s="43" t="s">
        <v>6592</v>
      </c>
      <c r="X369" s="43">
        <v>0</v>
      </c>
      <c r="Y369" s="43" t="s">
        <v>6591</v>
      </c>
      <c r="Z369" s="44" t="s">
        <v>2095</v>
      </c>
      <c r="AA369" s="44" t="s">
        <v>2615</v>
      </c>
      <c r="AB369" s="46" t="s">
        <v>1898</v>
      </c>
      <c r="AC369" s="47" t="s">
        <v>1899</v>
      </c>
      <c r="AD369" s="44" t="s">
        <v>1900</v>
      </c>
      <c r="AE369" s="44" t="s">
        <v>2616</v>
      </c>
      <c r="AF369" s="47" t="s">
        <v>1901</v>
      </c>
      <c r="AG369" s="47" t="s">
        <v>1902</v>
      </c>
      <c r="AH369" s="44" t="s">
        <v>1784</v>
      </c>
      <c r="AI369" s="44" t="s">
        <v>2517</v>
      </c>
      <c r="AJ369" s="44" t="s">
        <v>1414</v>
      </c>
      <c r="AK369" s="44" t="s">
        <v>2515</v>
      </c>
      <c r="AL369" s="44">
        <v>2</v>
      </c>
      <c r="AM369" s="44" t="s">
        <v>2778</v>
      </c>
      <c r="AN369" s="44">
        <v>5</v>
      </c>
      <c r="AO369" s="44" t="s">
        <v>2780</v>
      </c>
      <c r="AP369" s="44">
        <v>1</v>
      </c>
      <c r="AQ369" s="44" t="s">
        <v>2789</v>
      </c>
      <c r="AR369" s="44" t="s">
        <v>7598</v>
      </c>
      <c r="AS369" s="44">
        <v>0</v>
      </c>
      <c r="AT369" s="44" t="s">
        <v>7599</v>
      </c>
      <c r="AU369" s="44">
        <v>0</v>
      </c>
      <c r="AV369" s="44" t="s">
        <v>8130</v>
      </c>
      <c r="AW369" s="44" t="s">
        <v>8383</v>
      </c>
      <c r="AX369" s="44" t="s">
        <v>7599</v>
      </c>
      <c r="AY369" s="44" t="s">
        <v>8130</v>
      </c>
      <c r="AZ369" s="44" t="s">
        <v>9348</v>
      </c>
      <c r="BA369" s="48" t="s">
        <v>128</v>
      </c>
      <c r="BB369" s="48" t="s">
        <v>142</v>
      </c>
      <c r="BC369" s="48" t="s">
        <v>1758</v>
      </c>
      <c r="BD369" s="48" t="s">
        <v>1770</v>
      </c>
      <c r="BE369" s="48" t="s">
        <v>1875</v>
      </c>
      <c r="BF369" s="48" t="s">
        <v>131</v>
      </c>
      <c r="BG369" s="44" t="s">
        <v>9349</v>
      </c>
      <c r="BH369" s="44" t="s">
        <v>9350</v>
      </c>
      <c r="BI369" s="48" t="s">
        <v>8383</v>
      </c>
      <c r="BJ369" s="48" t="s">
        <v>9351</v>
      </c>
      <c r="BK369" s="44" t="s">
        <v>7599</v>
      </c>
      <c r="BL369" s="44" t="s">
        <v>7599</v>
      </c>
      <c r="BM369" s="44" t="s">
        <v>1761</v>
      </c>
      <c r="BN369" s="44">
        <v>6332119</v>
      </c>
      <c r="BO369" s="74">
        <v>26</v>
      </c>
      <c r="BP369" s="74">
        <v>2</v>
      </c>
      <c r="BQ369" s="44" t="s">
        <v>2833</v>
      </c>
      <c r="BR369" s="74">
        <v>5</v>
      </c>
      <c r="BS369" s="44" t="s">
        <v>2837</v>
      </c>
      <c r="BT369" s="74">
        <v>5</v>
      </c>
      <c r="BU369" s="44" t="s">
        <v>2838</v>
      </c>
      <c r="BV369" s="44" t="s">
        <v>9703</v>
      </c>
      <c r="BW369" s="44"/>
      <c r="BX369" s="15"/>
      <c r="BY369" s="15"/>
      <c r="BZ369" s="15"/>
      <c r="CA369" s="15"/>
      <c r="CB369" s="15"/>
      <c r="CC369" s="15"/>
      <c r="CD369" s="15"/>
      <c r="CE369" s="15"/>
      <c r="CF369" s="15"/>
      <c r="CG369" s="15"/>
      <c r="CH369" s="15"/>
      <c r="CI369" s="15"/>
      <c r="CJ369" s="15"/>
      <c r="CK369" s="15"/>
      <c r="CL369" s="15"/>
      <c r="CM369" s="15"/>
      <c r="CN369" s="15"/>
      <c r="CO369" s="15"/>
      <c r="CP369" s="53"/>
      <c r="CQ369" s="15"/>
      <c r="CR369" s="15"/>
      <c r="CS369" s="15"/>
      <c r="CT369" s="15"/>
      <c r="CU369" s="15"/>
      <c r="CV369" s="15"/>
      <c r="CW369" s="15"/>
      <c r="CX369" s="15"/>
      <c r="CY369" s="15"/>
      <c r="CZ369" s="15"/>
      <c r="DA369" s="15"/>
      <c r="DB369" s="15"/>
      <c r="DC369" s="15"/>
      <c r="DD369" s="15"/>
      <c r="DE369" s="15"/>
      <c r="DF369" s="15"/>
      <c r="DG369" s="15"/>
      <c r="DH369" s="15"/>
      <c r="DI369" s="15"/>
      <c r="DJ369" s="15"/>
      <c r="DK369" s="15"/>
      <c r="DL369" s="15"/>
      <c r="DM369" s="15"/>
      <c r="DN369" s="15"/>
      <c r="DO369" s="15"/>
      <c r="DP369" s="15"/>
      <c r="DQ369" s="33"/>
      <c r="DR369" s="33"/>
      <c r="DS369" s="33"/>
      <c r="DT369" s="15"/>
      <c r="DU369" s="15"/>
      <c r="DV369" s="15"/>
      <c r="DW369" s="30"/>
      <c r="DX369" s="15"/>
      <c r="DY369" s="31"/>
      <c r="DZ369" s="15"/>
      <c r="EA369" s="39"/>
      <c r="EB369" s="15"/>
      <c r="EC369" s="15"/>
      <c r="ED369" s="15"/>
      <c r="EE369" s="15"/>
      <c r="EF369" s="15"/>
      <c r="EG369" s="15"/>
      <c r="EH369" s="15"/>
      <c r="EI369" s="15"/>
      <c r="EJ369" s="15"/>
      <c r="EK369" s="15"/>
      <c r="EL369" s="15"/>
      <c r="EM369" s="15"/>
      <c r="EN369" s="15"/>
      <c r="EO369" s="15"/>
      <c r="EP369" s="15"/>
      <c r="EQ369" s="61" t="str">
        <f t="shared" si="204"/>
        <v/>
      </c>
      <c r="ER369" s="15"/>
      <c r="ES369" s="15"/>
      <c r="ET369" s="15"/>
      <c r="EU369" s="15"/>
      <c r="EV369" s="15"/>
      <c r="EW369" s="15"/>
      <c r="EX369" s="15"/>
      <c r="EY369" s="15"/>
      <c r="EZ369" s="15"/>
      <c r="FA369" s="15"/>
      <c r="FB369" s="15"/>
      <c r="FC369" s="15"/>
      <c r="FD369" s="15"/>
      <c r="FE369" s="15"/>
      <c r="FF369" s="15"/>
      <c r="FG369" s="15"/>
      <c r="FH369" s="15"/>
      <c r="FI369" s="15"/>
      <c r="FJ369" s="15"/>
      <c r="FK369" s="15"/>
      <c r="FL369" s="15"/>
      <c r="FM369" s="15"/>
      <c r="FN369" s="15"/>
      <c r="FO369" s="15"/>
      <c r="FP369" s="15"/>
      <c r="FQ369" s="15"/>
      <c r="FR369" s="15"/>
      <c r="FS369" s="15"/>
      <c r="FT369" s="15"/>
      <c r="FU369" s="15"/>
      <c r="FV369" s="15"/>
      <c r="FW369" s="15"/>
      <c r="FX369" s="15"/>
      <c r="FY369" s="15"/>
      <c r="FZ369" s="15"/>
      <c r="GA369" s="15"/>
      <c r="GB369" s="32"/>
      <c r="GC369" s="32"/>
      <c r="GD369" s="72">
        <f t="shared" si="205"/>
        <v>0</v>
      </c>
      <c r="GE369" s="29"/>
      <c r="GF369" s="29"/>
      <c r="GG369" s="61" t="str">
        <f t="shared" si="206"/>
        <v/>
      </c>
      <c r="GH369" s="61" t="str">
        <f t="shared" si="207"/>
        <v/>
      </c>
    </row>
    <row r="370" spans="1:190" s="69" customFormat="1" x14ac:dyDescent="0.3">
      <c r="A370" s="84">
        <v>3313</v>
      </c>
      <c r="B370" s="42" t="s">
        <v>2503</v>
      </c>
      <c r="C370" s="85">
        <v>13601962017</v>
      </c>
      <c r="D370" s="43" t="s">
        <v>3808</v>
      </c>
      <c r="E370" s="44" t="s">
        <v>3809</v>
      </c>
      <c r="F370" s="44" t="s">
        <v>3810</v>
      </c>
      <c r="G370" s="45">
        <v>15</v>
      </c>
      <c r="H370" s="86" t="s">
        <v>128</v>
      </c>
      <c r="I370" s="44" t="s">
        <v>2854</v>
      </c>
      <c r="J370" s="44" t="s">
        <v>1697</v>
      </c>
      <c r="K370" s="44" t="s">
        <v>153</v>
      </c>
      <c r="L370" s="43" t="s">
        <v>4163</v>
      </c>
      <c r="M370" s="44" t="s">
        <v>377</v>
      </c>
      <c r="N370" s="43" t="s">
        <v>4163</v>
      </c>
      <c r="O370" s="44" t="s">
        <v>4197</v>
      </c>
      <c r="P370" s="42" t="s">
        <v>4198</v>
      </c>
      <c r="Q370" s="42" t="s">
        <v>4725</v>
      </c>
      <c r="R370" s="43"/>
      <c r="S370" s="43"/>
      <c r="T370" s="44" t="s">
        <v>5449</v>
      </c>
      <c r="U370" s="44" t="s">
        <v>6593</v>
      </c>
      <c r="V370" s="43" t="s">
        <v>6177</v>
      </c>
      <c r="W370" s="43" t="s">
        <v>6385</v>
      </c>
      <c r="X370" s="43">
        <v>0</v>
      </c>
      <c r="Y370" s="43" t="s">
        <v>6177</v>
      </c>
      <c r="Z370" s="44" t="s">
        <v>6914</v>
      </c>
      <c r="AA370" s="44" t="s">
        <v>6915</v>
      </c>
      <c r="AB370" s="46" t="s">
        <v>2215</v>
      </c>
      <c r="AC370" s="47" t="s">
        <v>2216</v>
      </c>
      <c r="AD370" s="44" t="s">
        <v>2217</v>
      </c>
      <c r="AE370" s="44" t="s">
        <v>2639</v>
      </c>
      <c r="AF370" s="47" t="s">
        <v>2219</v>
      </c>
      <c r="AG370" s="47" t="s">
        <v>2218</v>
      </c>
      <c r="AH370" s="44" t="s">
        <v>2200</v>
      </c>
      <c r="AI370" s="44" t="s">
        <v>2640</v>
      </c>
      <c r="AJ370" s="44" t="s">
        <v>1427</v>
      </c>
      <c r="AK370" s="44" t="s">
        <v>2538</v>
      </c>
      <c r="AL370" s="44">
        <v>2</v>
      </c>
      <c r="AM370" s="44" t="s">
        <v>2778</v>
      </c>
      <c r="AN370" s="44">
        <v>4</v>
      </c>
      <c r="AO370" s="44" t="s">
        <v>2779</v>
      </c>
      <c r="AP370" s="44">
        <v>1</v>
      </c>
      <c r="AQ370" s="44" t="s">
        <v>2789</v>
      </c>
      <c r="AR370" s="44" t="s">
        <v>7460</v>
      </c>
      <c r="AS370" s="44">
        <v>0</v>
      </c>
      <c r="AT370" s="44" t="s">
        <v>7460</v>
      </c>
      <c r="AU370" s="44">
        <v>0</v>
      </c>
      <c r="AV370" s="44" t="s">
        <v>8038</v>
      </c>
      <c r="AW370" s="44" t="s">
        <v>6177</v>
      </c>
      <c r="AX370" s="44" t="s">
        <v>7460</v>
      </c>
      <c r="AY370" s="44" t="s">
        <v>8038</v>
      </c>
      <c r="AZ370" s="44" t="s">
        <v>8038</v>
      </c>
      <c r="BA370" s="48" t="s">
        <v>128</v>
      </c>
      <c r="BB370" s="48" t="s">
        <v>128</v>
      </c>
      <c r="BC370" s="48" t="s">
        <v>1758</v>
      </c>
      <c r="BD370" s="48" t="s">
        <v>1836</v>
      </c>
      <c r="BE370" s="48" t="s">
        <v>1837</v>
      </c>
      <c r="BF370" s="48" t="s">
        <v>146</v>
      </c>
      <c r="BG370" s="44" t="s">
        <v>9352</v>
      </c>
      <c r="BH370" s="44" t="s">
        <v>9353</v>
      </c>
      <c r="BI370" s="48" t="s">
        <v>6177</v>
      </c>
      <c r="BJ370" s="48" t="s">
        <v>9354</v>
      </c>
      <c r="BK370" s="44" t="s">
        <v>7460</v>
      </c>
      <c r="BL370" s="44" t="s">
        <v>7460</v>
      </c>
      <c r="BM370" s="44" t="s">
        <v>1851</v>
      </c>
      <c r="BN370" s="44">
        <v>2139185</v>
      </c>
      <c r="BO370" s="74">
        <v>57</v>
      </c>
      <c r="BP370" s="74">
        <v>3</v>
      </c>
      <c r="BQ370" s="44" t="s">
        <v>2832</v>
      </c>
      <c r="BR370" s="74">
        <v>4</v>
      </c>
      <c r="BS370" s="44" t="s">
        <v>2839</v>
      </c>
      <c r="BT370" s="74">
        <v>4</v>
      </c>
      <c r="BU370" s="44" t="s">
        <v>2840</v>
      </c>
      <c r="BV370" s="44" t="s">
        <v>9703</v>
      </c>
      <c r="BW370" s="44"/>
      <c r="BX370" s="15"/>
      <c r="BY370" s="15"/>
      <c r="BZ370" s="15"/>
      <c r="CA370" s="15"/>
      <c r="CB370" s="15"/>
      <c r="CC370" s="15"/>
      <c r="CD370" s="15"/>
      <c r="CE370" s="15"/>
      <c r="CF370" s="15"/>
      <c r="CG370" s="15"/>
      <c r="CH370" s="15"/>
      <c r="CI370" s="15"/>
      <c r="CJ370" s="15"/>
      <c r="CK370" s="15"/>
      <c r="CL370" s="15"/>
      <c r="CM370" s="15"/>
      <c r="CN370" s="15"/>
      <c r="CO370" s="15"/>
      <c r="CP370" s="53"/>
      <c r="CQ370" s="15"/>
      <c r="CR370" s="15"/>
      <c r="CS370" s="15"/>
      <c r="CT370" s="15"/>
      <c r="CU370" s="15"/>
      <c r="CV370" s="15"/>
      <c r="CW370" s="15"/>
      <c r="CX370" s="15"/>
      <c r="CY370" s="15"/>
      <c r="CZ370" s="15"/>
      <c r="DA370" s="15"/>
      <c r="DB370" s="15"/>
      <c r="DC370" s="15"/>
      <c r="DD370" s="15"/>
      <c r="DE370" s="15"/>
      <c r="DF370" s="15"/>
      <c r="DG370" s="15"/>
      <c r="DH370" s="15"/>
      <c r="DI370" s="15"/>
      <c r="DJ370" s="15"/>
      <c r="DK370" s="15"/>
      <c r="DL370" s="15"/>
      <c r="DM370" s="15"/>
      <c r="DN370" s="15"/>
      <c r="DO370" s="15"/>
      <c r="DP370" s="15"/>
      <c r="DQ370" s="33"/>
      <c r="DR370" s="33"/>
      <c r="DS370" s="33"/>
      <c r="DT370" s="15"/>
      <c r="DU370" s="15"/>
      <c r="DV370" s="15"/>
      <c r="DW370" s="30"/>
      <c r="DX370" s="15"/>
      <c r="DY370" s="31"/>
      <c r="DZ370" s="15"/>
      <c r="EA370" s="39"/>
      <c r="EB370" s="15"/>
      <c r="EC370" s="15"/>
      <c r="ED370" s="15"/>
      <c r="EE370" s="15"/>
      <c r="EF370" s="15"/>
      <c r="EG370" s="15"/>
      <c r="EH370" s="15"/>
      <c r="EI370" s="15"/>
      <c r="EJ370" s="15"/>
      <c r="EK370" s="15"/>
      <c r="EL370" s="15"/>
      <c r="EM370" s="15"/>
      <c r="EN370" s="15"/>
      <c r="EO370" s="15"/>
      <c r="EP370" s="15"/>
      <c r="EQ370" s="61" t="str">
        <f t="shared" si="204"/>
        <v/>
      </c>
      <c r="ER370" s="15"/>
      <c r="ES370" s="15"/>
      <c r="ET370" s="15"/>
      <c r="EU370" s="15"/>
      <c r="EV370" s="15"/>
      <c r="EW370" s="15"/>
      <c r="EX370" s="15"/>
      <c r="EY370" s="15"/>
      <c r="EZ370" s="15"/>
      <c r="FA370" s="15"/>
      <c r="FB370" s="15"/>
      <c r="FC370" s="15"/>
      <c r="FD370" s="15"/>
      <c r="FE370" s="15"/>
      <c r="FF370" s="15"/>
      <c r="FG370" s="15"/>
      <c r="FH370" s="15"/>
      <c r="FI370" s="15"/>
      <c r="FJ370" s="15"/>
      <c r="FK370" s="15"/>
      <c r="FL370" s="15"/>
      <c r="FM370" s="15"/>
      <c r="FN370" s="15"/>
      <c r="FO370" s="15"/>
      <c r="FP370" s="15"/>
      <c r="FQ370" s="15"/>
      <c r="FR370" s="15"/>
      <c r="FS370" s="15"/>
      <c r="FT370" s="15"/>
      <c r="FU370" s="15"/>
      <c r="FV370" s="15"/>
      <c r="FW370" s="15"/>
      <c r="FX370" s="15"/>
      <c r="FY370" s="15"/>
      <c r="FZ370" s="15"/>
      <c r="GA370" s="15"/>
      <c r="GB370" s="32"/>
      <c r="GC370" s="32"/>
      <c r="GD370" s="72">
        <f t="shared" si="205"/>
        <v>0</v>
      </c>
      <c r="GE370" s="29"/>
      <c r="GF370" s="29"/>
      <c r="GG370" s="61" t="str">
        <f t="shared" si="206"/>
        <v/>
      </c>
      <c r="GH370" s="61" t="str">
        <f t="shared" si="207"/>
        <v/>
      </c>
    </row>
    <row r="371" spans="1:190" s="69" customFormat="1" x14ac:dyDescent="0.3">
      <c r="A371" s="84">
        <v>3332</v>
      </c>
      <c r="B371" s="42" t="s">
        <v>2503</v>
      </c>
      <c r="C371" s="85">
        <v>43126609010</v>
      </c>
      <c r="D371" s="43" t="s">
        <v>3811</v>
      </c>
      <c r="E371" s="44" t="s">
        <v>3812</v>
      </c>
      <c r="F371" s="44" t="s">
        <v>2505</v>
      </c>
      <c r="G371" s="45">
        <v>1</v>
      </c>
      <c r="H371" s="86" t="s">
        <v>128</v>
      </c>
      <c r="I371" s="44" t="s">
        <v>2854</v>
      </c>
      <c r="J371" s="44" t="s">
        <v>1697</v>
      </c>
      <c r="K371" s="44" t="s">
        <v>153</v>
      </c>
      <c r="L371" s="43" t="s">
        <v>4163</v>
      </c>
      <c r="M371" s="44" t="s">
        <v>377</v>
      </c>
      <c r="N371" s="43" t="s">
        <v>4163</v>
      </c>
      <c r="O371" s="44" t="s">
        <v>5450</v>
      </c>
      <c r="P371" s="42" t="s">
        <v>5451</v>
      </c>
      <c r="Q371" s="42" t="s">
        <v>5452</v>
      </c>
      <c r="R371" s="43"/>
      <c r="S371" s="43"/>
      <c r="T371" s="44" t="s">
        <v>5453</v>
      </c>
      <c r="U371" s="44" t="s">
        <v>6594</v>
      </c>
      <c r="V371" s="43" t="s">
        <v>6595</v>
      </c>
      <c r="W371" s="43" t="s">
        <v>6596</v>
      </c>
      <c r="X371" s="43">
        <v>0</v>
      </c>
      <c r="Y371" s="43" t="s">
        <v>6595</v>
      </c>
      <c r="Z371" s="44" t="s">
        <v>1838</v>
      </c>
      <c r="AA371" s="44" t="s">
        <v>1839</v>
      </c>
      <c r="AB371" s="46" t="s">
        <v>1752</v>
      </c>
      <c r="AC371" s="47" t="s">
        <v>1753</v>
      </c>
      <c r="AD371" s="44" t="s">
        <v>1754</v>
      </c>
      <c r="AE371" s="44" t="s">
        <v>2529</v>
      </c>
      <c r="AF371" s="47" t="s">
        <v>1756</v>
      </c>
      <c r="AG371" s="47" t="s">
        <v>1755</v>
      </c>
      <c r="AH371" s="44" t="s">
        <v>1757</v>
      </c>
      <c r="AI371" s="44" t="s">
        <v>2528</v>
      </c>
      <c r="AJ371" s="44" t="s">
        <v>1414</v>
      </c>
      <c r="AK371" s="44" t="s">
        <v>2515</v>
      </c>
      <c r="AL371" s="44">
        <v>1</v>
      </c>
      <c r="AM371" s="44" t="s">
        <v>2781</v>
      </c>
      <c r="AN371" s="44">
        <v>3</v>
      </c>
      <c r="AO371" s="44" t="s">
        <v>2782</v>
      </c>
      <c r="AP371" s="44">
        <v>1</v>
      </c>
      <c r="AQ371" s="44" t="s">
        <v>2789</v>
      </c>
      <c r="AR371" s="44" t="s">
        <v>7600</v>
      </c>
      <c r="AS371" s="44">
        <v>0</v>
      </c>
      <c r="AT371" s="44" t="s">
        <v>7600</v>
      </c>
      <c r="AU371" s="44">
        <v>0</v>
      </c>
      <c r="AV371" s="44" t="s">
        <v>8131</v>
      </c>
      <c r="AW371" s="44" t="s">
        <v>6595</v>
      </c>
      <c r="AX371" s="44" t="s">
        <v>7600</v>
      </c>
      <c r="AY371" s="44" t="s">
        <v>8131</v>
      </c>
      <c r="AZ371" s="44" t="s">
        <v>8131</v>
      </c>
      <c r="BA371" s="48" t="s">
        <v>128</v>
      </c>
      <c r="BB371" s="48" t="s">
        <v>128</v>
      </c>
      <c r="BC371" s="48" t="s">
        <v>1758</v>
      </c>
      <c r="BD371" s="48" t="s">
        <v>1878</v>
      </c>
      <c r="BE371" s="48" t="s">
        <v>1798</v>
      </c>
      <c r="BF371" s="48" t="s">
        <v>128</v>
      </c>
      <c r="BG371" s="44" t="s">
        <v>9355</v>
      </c>
      <c r="BH371" s="44" t="s">
        <v>9356</v>
      </c>
      <c r="BI371" s="48" t="s">
        <v>6595</v>
      </c>
      <c r="BJ371" s="48" t="s">
        <v>6595</v>
      </c>
      <c r="BK371" s="44" t="s">
        <v>7600</v>
      </c>
      <c r="BL371" s="44" t="s">
        <v>7600</v>
      </c>
      <c r="BM371" s="44" t="s">
        <v>1761</v>
      </c>
      <c r="BN371" s="44">
        <v>7657965</v>
      </c>
      <c r="BO371" s="74">
        <v>40</v>
      </c>
      <c r="BP371" s="74">
        <v>2</v>
      </c>
      <c r="BQ371" s="44" t="s">
        <v>2833</v>
      </c>
      <c r="BR371" s="74">
        <v>5</v>
      </c>
      <c r="BS371" s="44" t="s">
        <v>2837</v>
      </c>
      <c r="BT371" s="74">
        <v>5</v>
      </c>
      <c r="BU371" s="44" t="s">
        <v>2838</v>
      </c>
      <c r="BV371" s="44" t="s">
        <v>9703</v>
      </c>
      <c r="BW371" s="44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53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15"/>
      <c r="DH371" s="15"/>
      <c r="DI371" s="15"/>
      <c r="DJ371" s="15"/>
      <c r="DK371" s="15"/>
      <c r="DL371" s="15"/>
      <c r="DM371" s="15"/>
      <c r="DN371" s="15"/>
      <c r="DO371" s="15"/>
      <c r="DP371" s="15"/>
      <c r="DQ371" s="33"/>
      <c r="DR371" s="33"/>
      <c r="DS371" s="33"/>
      <c r="DT371" s="15"/>
      <c r="DU371" s="15"/>
      <c r="DV371" s="15"/>
      <c r="DW371" s="30"/>
      <c r="DX371" s="15"/>
      <c r="DY371" s="31"/>
      <c r="DZ371" s="15"/>
      <c r="EA371" s="39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61" t="str">
        <f t="shared" ref="EQ371:EQ378" si="208">IF(CE371=1,EP371,IF(CB371=1,EO371,""))</f>
        <v/>
      </c>
      <c r="ER371" s="15"/>
      <c r="ES371" s="15"/>
      <c r="ET371" s="15"/>
      <c r="EU371" s="15"/>
      <c r="EV371" s="15"/>
      <c r="EW371" s="15"/>
      <c r="EX371" s="15"/>
      <c r="EY371" s="15"/>
      <c r="EZ371" s="15"/>
      <c r="FA371" s="15"/>
      <c r="FB371" s="15"/>
      <c r="FC371" s="15"/>
      <c r="FD371" s="15"/>
      <c r="FE371" s="15"/>
      <c r="FF371" s="15"/>
      <c r="FG371" s="15"/>
      <c r="FH371" s="15"/>
      <c r="FI371" s="15"/>
      <c r="FJ371" s="15"/>
      <c r="FK371" s="15"/>
      <c r="FL371" s="15"/>
      <c r="FM371" s="15"/>
      <c r="FN371" s="15"/>
      <c r="FO371" s="15"/>
      <c r="FP371" s="15"/>
      <c r="FQ371" s="15"/>
      <c r="FR371" s="15"/>
      <c r="FS371" s="15"/>
      <c r="FT371" s="15"/>
      <c r="FU371" s="15"/>
      <c r="FV371" s="15"/>
      <c r="FW371" s="15"/>
      <c r="FX371" s="15"/>
      <c r="FY371" s="15"/>
      <c r="FZ371" s="15"/>
      <c r="GA371" s="15"/>
      <c r="GB371" s="32"/>
      <c r="GC371" s="32"/>
      <c r="GD371" s="72">
        <f t="shared" ref="GD371:GD378" si="209">NETWORKDAYS.INTL(GB371,GC371,1)</f>
        <v>0</v>
      </c>
      <c r="GE371" s="29"/>
      <c r="GF371" s="29"/>
      <c r="GG371" s="61" t="str">
        <f t="shared" ref="GG371:GG378" si="210">CONCATENATE(FC371,FD371,FE371,FF371)</f>
        <v/>
      </c>
      <c r="GH371" s="61" t="str">
        <f t="shared" ref="GH371:GH378" si="211">CONCATENATE(FQ371,FR371,FS371,FT371)</f>
        <v/>
      </c>
    </row>
    <row r="372" spans="1:190" s="69" customFormat="1" x14ac:dyDescent="0.3">
      <c r="A372" s="84">
        <v>3334</v>
      </c>
      <c r="B372" s="42" t="s">
        <v>2503</v>
      </c>
      <c r="C372" s="85">
        <v>13705326091</v>
      </c>
      <c r="D372" s="43" t="s">
        <v>3813</v>
      </c>
      <c r="E372" s="44" t="s">
        <v>3814</v>
      </c>
      <c r="F372" s="44" t="s">
        <v>3814</v>
      </c>
      <c r="G372" s="45">
        <v>2</v>
      </c>
      <c r="H372" s="86" t="s">
        <v>134</v>
      </c>
      <c r="I372" s="44" t="s">
        <v>2850</v>
      </c>
      <c r="J372" s="44" t="s">
        <v>1697</v>
      </c>
      <c r="K372" s="44" t="s">
        <v>205</v>
      </c>
      <c r="L372" s="43" t="s">
        <v>4168</v>
      </c>
      <c r="M372" s="44" t="s">
        <v>638</v>
      </c>
      <c r="N372" s="43" t="s">
        <v>4168</v>
      </c>
      <c r="O372" s="44" t="s">
        <v>4418</v>
      </c>
      <c r="P372" s="42" t="s">
        <v>4595</v>
      </c>
      <c r="Q372" s="42" t="s">
        <v>5454</v>
      </c>
      <c r="R372" s="43"/>
      <c r="S372" s="43"/>
      <c r="T372" s="44" t="s">
        <v>5455</v>
      </c>
      <c r="U372" s="44" t="s">
        <v>6597</v>
      </c>
      <c r="V372" s="43" t="s">
        <v>6598</v>
      </c>
      <c r="W372" s="43" t="s">
        <v>6599</v>
      </c>
      <c r="X372" s="43">
        <v>0</v>
      </c>
      <c r="Y372" s="43" t="s">
        <v>6598</v>
      </c>
      <c r="Z372" s="44" t="s">
        <v>1924</v>
      </c>
      <c r="AA372" s="44" t="s">
        <v>1925</v>
      </c>
      <c r="AB372" s="46" t="s">
        <v>1926</v>
      </c>
      <c r="AC372" s="47" t="s">
        <v>1927</v>
      </c>
      <c r="AD372" s="44" t="s">
        <v>1754</v>
      </c>
      <c r="AE372" s="44" t="s">
        <v>2529</v>
      </c>
      <c r="AF372" s="47" t="s">
        <v>1756</v>
      </c>
      <c r="AG372" s="47" t="s">
        <v>1755</v>
      </c>
      <c r="AH372" s="44" t="s">
        <v>1757</v>
      </c>
      <c r="AI372" s="44" t="s">
        <v>2528</v>
      </c>
      <c r="AJ372" s="44" t="s">
        <v>1414</v>
      </c>
      <c r="AK372" s="44" t="s">
        <v>2515</v>
      </c>
      <c r="AL372" s="44">
        <v>2</v>
      </c>
      <c r="AM372" s="44" t="s">
        <v>2778</v>
      </c>
      <c r="AN372" s="44">
        <v>4</v>
      </c>
      <c r="AO372" s="44" t="s">
        <v>2779</v>
      </c>
      <c r="AP372" s="44">
        <v>1</v>
      </c>
      <c r="AQ372" s="44" t="s">
        <v>2789</v>
      </c>
      <c r="AR372" s="44" t="s">
        <v>7601</v>
      </c>
      <c r="AS372" s="44" t="s">
        <v>7602</v>
      </c>
      <c r="AT372" s="44" t="s">
        <v>7601</v>
      </c>
      <c r="AU372" s="44" t="s">
        <v>7602</v>
      </c>
      <c r="AV372" s="44" t="s">
        <v>8132</v>
      </c>
      <c r="AW372" s="44">
        <v>0</v>
      </c>
      <c r="AX372" s="44">
        <v>0</v>
      </c>
      <c r="AY372" s="44" t="s">
        <v>9357</v>
      </c>
      <c r="AZ372" s="44" t="s">
        <v>9357</v>
      </c>
      <c r="BA372" s="48" t="s">
        <v>134</v>
      </c>
      <c r="BB372" s="48" t="s">
        <v>128</v>
      </c>
      <c r="BC372" s="48" t="s">
        <v>1758</v>
      </c>
      <c r="BD372" s="48" t="s">
        <v>8492</v>
      </c>
      <c r="BE372" s="48" t="s">
        <v>1770</v>
      </c>
      <c r="BF372" s="48" t="s">
        <v>131</v>
      </c>
      <c r="BG372" s="44" t="s">
        <v>9358</v>
      </c>
      <c r="BH372" s="44" t="s">
        <v>9359</v>
      </c>
      <c r="BI372" s="48" t="s">
        <v>9360</v>
      </c>
      <c r="BJ372" s="48" t="s">
        <v>9360</v>
      </c>
      <c r="BK372" s="44" t="s">
        <v>9361</v>
      </c>
      <c r="BL372" s="44" t="s">
        <v>9361</v>
      </c>
      <c r="BM372" s="44" t="s">
        <v>1761</v>
      </c>
      <c r="BN372" s="44">
        <v>38987744</v>
      </c>
      <c r="BO372" s="74">
        <v>25</v>
      </c>
      <c r="BP372" s="74">
        <v>2</v>
      </c>
      <c r="BQ372" s="44" t="s">
        <v>2833</v>
      </c>
      <c r="BR372" s="74">
        <v>5</v>
      </c>
      <c r="BS372" s="44" t="s">
        <v>2837</v>
      </c>
      <c r="BT372" s="74">
        <v>5</v>
      </c>
      <c r="BU372" s="44" t="s">
        <v>2838</v>
      </c>
      <c r="BV372" s="44" t="s">
        <v>9704</v>
      </c>
      <c r="BW372" s="44"/>
      <c r="BX372" s="15"/>
      <c r="BY372" s="15"/>
      <c r="BZ372" s="15"/>
      <c r="CA372" s="15"/>
      <c r="CB372" s="15"/>
      <c r="CC372" s="15"/>
      <c r="CD372" s="15"/>
      <c r="CE372" s="15"/>
      <c r="CF372" s="15"/>
      <c r="CG372" s="15"/>
      <c r="CH372" s="15"/>
      <c r="CI372" s="15"/>
      <c r="CJ372" s="15"/>
      <c r="CK372" s="15"/>
      <c r="CL372" s="15"/>
      <c r="CM372" s="15"/>
      <c r="CN372" s="15"/>
      <c r="CO372" s="15"/>
      <c r="CP372" s="53"/>
      <c r="CQ372" s="15"/>
      <c r="CR372" s="15"/>
      <c r="CS372" s="15"/>
      <c r="CT372" s="15"/>
      <c r="CU372" s="15"/>
      <c r="CV372" s="15"/>
      <c r="CW372" s="15"/>
      <c r="CX372" s="15"/>
      <c r="CY372" s="15"/>
      <c r="CZ372" s="15"/>
      <c r="DA372" s="15"/>
      <c r="DB372" s="15"/>
      <c r="DC372" s="15"/>
      <c r="DD372" s="15"/>
      <c r="DE372" s="15"/>
      <c r="DF372" s="15"/>
      <c r="DG372" s="15"/>
      <c r="DH372" s="15"/>
      <c r="DI372" s="15"/>
      <c r="DJ372" s="15"/>
      <c r="DK372" s="15"/>
      <c r="DL372" s="15"/>
      <c r="DM372" s="15"/>
      <c r="DN372" s="15"/>
      <c r="DO372" s="15"/>
      <c r="DP372" s="15"/>
      <c r="DQ372" s="33"/>
      <c r="DR372" s="33"/>
      <c r="DS372" s="33"/>
      <c r="DT372" s="15"/>
      <c r="DU372" s="15"/>
      <c r="DV372" s="15"/>
      <c r="DW372" s="30"/>
      <c r="DX372" s="15"/>
      <c r="DY372" s="31"/>
      <c r="DZ372" s="15"/>
      <c r="EA372" s="39"/>
      <c r="EB372" s="15"/>
      <c r="EC372" s="15"/>
      <c r="ED372" s="15"/>
      <c r="EE372" s="15"/>
      <c r="EF372" s="15"/>
      <c r="EG372" s="15"/>
      <c r="EH372" s="15"/>
      <c r="EI372" s="15"/>
      <c r="EJ372" s="15"/>
      <c r="EK372" s="15"/>
      <c r="EL372" s="15"/>
      <c r="EM372" s="15"/>
      <c r="EN372" s="15"/>
      <c r="EO372" s="15"/>
      <c r="EP372" s="15"/>
      <c r="EQ372" s="61" t="str">
        <f t="shared" si="208"/>
        <v/>
      </c>
      <c r="ER372" s="15"/>
      <c r="ES372" s="15"/>
      <c r="ET372" s="15"/>
      <c r="EU372" s="15"/>
      <c r="EV372" s="15"/>
      <c r="EW372" s="15"/>
      <c r="EX372" s="15"/>
      <c r="EY372" s="15"/>
      <c r="EZ372" s="15"/>
      <c r="FA372" s="15"/>
      <c r="FB372" s="15"/>
      <c r="FC372" s="15"/>
      <c r="FD372" s="15"/>
      <c r="FE372" s="15"/>
      <c r="FF372" s="15"/>
      <c r="FG372" s="15"/>
      <c r="FH372" s="15"/>
      <c r="FI372" s="15"/>
      <c r="FJ372" s="15"/>
      <c r="FK372" s="15"/>
      <c r="FL372" s="15"/>
      <c r="FM372" s="15"/>
      <c r="FN372" s="15"/>
      <c r="FO372" s="15"/>
      <c r="FP372" s="15"/>
      <c r="FQ372" s="15"/>
      <c r="FR372" s="15"/>
      <c r="FS372" s="15"/>
      <c r="FT372" s="15"/>
      <c r="FU372" s="15"/>
      <c r="FV372" s="15"/>
      <c r="FW372" s="15"/>
      <c r="FX372" s="15"/>
      <c r="FY372" s="15"/>
      <c r="FZ372" s="15"/>
      <c r="GA372" s="15"/>
      <c r="GB372" s="32"/>
      <c r="GC372" s="32"/>
      <c r="GD372" s="72">
        <f t="shared" si="209"/>
        <v>0</v>
      </c>
      <c r="GE372" s="29"/>
      <c r="GF372" s="29"/>
      <c r="GG372" s="61" t="str">
        <f t="shared" si="210"/>
        <v/>
      </c>
      <c r="GH372" s="61" t="str">
        <f t="shared" si="211"/>
        <v/>
      </c>
    </row>
    <row r="373" spans="1:190" s="69" customFormat="1" x14ac:dyDescent="0.3">
      <c r="A373" s="84">
        <v>3343</v>
      </c>
      <c r="B373" s="42" t="s">
        <v>2503</v>
      </c>
      <c r="C373" s="85">
        <v>13602255012</v>
      </c>
      <c r="D373" s="43" t="s">
        <v>3815</v>
      </c>
      <c r="E373" s="44" t="s">
        <v>3816</v>
      </c>
      <c r="F373" s="44" t="s">
        <v>3817</v>
      </c>
      <c r="G373" s="45">
        <v>3</v>
      </c>
      <c r="H373" s="86" t="s">
        <v>141</v>
      </c>
      <c r="I373" s="44" t="s">
        <v>3109</v>
      </c>
      <c r="J373" s="44" t="s">
        <v>1697</v>
      </c>
      <c r="K373" s="44" t="s">
        <v>309</v>
      </c>
      <c r="L373" s="43" t="s">
        <v>4545</v>
      </c>
      <c r="M373" s="44" t="s">
        <v>1055</v>
      </c>
      <c r="N373" s="43" t="s">
        <v>4546</v>
      </c>
      <c r="O373" s="44" t="s">
        <v>5456</v>
      </c>
      <c r="P373" s="42" t="s">
        <v>5457</v>
      </c>
      <c r="Q373" s="42" t="s">
        <v>5458</v>
      </c>
      <c r="R373" s="43"/>
      <c r="S373" s="43"/>
      <c r="T373" s="44" t="s">
        <v>5459</v>
      </c>
      <c r="U373" s="44" t="s">
        <v>6600</v>
      </c>
      <c r="V373" s="43" t="s">
        <v>6601</v>
      </c>
      <c r="W373" s="43" t="s">
        <v>6602</v>
      </c>
      <c r="X373" s="43">
        <v>0</v>
      </c>
      <c r="Y373" s="43" t="s">
        <v>6601</v>
      </c>
      <c r="Z373" s="44" t="s">
        <v>1970</v>
      </c>
      <c r="AA373" s="44" t="s">
        <v>1971</v>
      </c>
      <c r="AB373" s="46" t="s">
        <v>1960</v>
      </c>
      <c r="AC373" s="47" t="s">
        <v>1961</v>
      </c>
      <c r="AD373" s="44" t="s">
        <v>1922</v>
      </c>
      <c r="AE373" s="44" t="s">
        <v>2604</v>
      </c>
      <c r="AF373" s="47" t="s">
        <v>1804</v>
      </c>
      <c r="AG373" s="47" t="s">
        <v>1805</v>
      </c>
      <c r="AH373" s="44" t="s">
        <v>1757</v>
      </c>
      <c r="AI373" s="44" t="s">
        <v>2528</v>
      </c>
      <c r="AJ373" s="44" t="s">
        <v>1414</v>
      </c>
      <c r="AK373" s="44" t="s">
        <v>2515</v>
      </c>
      <c r="AL373" s="44">
        <v>2</v>
      </c>
      <c r="AM373" s="44" t="s">
        <v>2778</v>
      </c>
      <c r="AN373" s="44">
        <v>4</v>
      </c>
      <c r="AO373" s="44" t="s">
        <v>2779</v>
      </c>
      <c r="AP373" s="44">
        <v>1</v>
      </c>
      <c r="AQ373" s="44" t="s">
        <v>2789</v>
      </c>
      <c r="AR373" s="44" t="s">
        <v>7603</v>
      </c>
      <c r="AS373" s="44">
        <v>0</v>
      </c>
      <c r="AT373" s="44" t="s">
        <v>7603</v>
      </c>
      <c r="AU373" s="44">
        <v>0</v>
      </c>
      <c r="AV373" s="44" t="s">
        <v>8133</v>
      </c>
      <c r="AW373" s="44" t="s">
        <v>8384</v>
      </c>
      <c r="AX373" s="44" t="s">
        <v>8385</v>
      </c>
      <c r="AY373" s="44" t="s">
        <v>8133</v>
      </c>
      <c r="AZ373" s="44" t="s">
        <v>8133</v>
      </c>
      <c r="BA373" s="48" t="s">
        <v>128</v>
      </c>
      <c r="BB373" s="48" t="s">
        <v>128</v>
      </c>
      <c r="BC373" s="48" t="s">
        <v>1758</v>
      </c>
      <c r="BD373" s="48" t="s">
        <v>1759</v>
      </c>
      <c r="BE373" s="48" t="s">
        <v>1748</v>
      </c>
      <c r="BF373" s="48" t="s">
        <v>133</v>
      </c>
      <c r="BG373" s="44" t="s">
        <v>9362</v>
      </c>
      <c r="BH373" s="44" t="s">
        <v>9363</v>
      </c>
      <c r="BI373" s="48" t="s">
        <v>8384</v>
      </c>
      <c r="BJ373" s="48" t="s">
        <v>9364</v>
      </c>
      <c r="BK373" s="44" t="s">
        <v>8385</v>
      </c>
      <c r="BL373" s="44" t="s">
        <v>8385</v>
      </c>
      <c r="BM373" s="44" t="s">
        <v>1761</v>
      </c>
      <c r="BN373" s="44">
        <v>6609643</v>
      </c>
      <c r="BO373" s="74">
        <v>36</v>
      </c>
      <c r="BP373" s="74">
        <v>2</v>
      </c>
      <c r="BQ373" s="44" t="s">
        <v>2833</v>
      </c>
      <c r="BR373" s="74">
        <v>5</v>
      </c>
      <c r="BS373" s="44" t="s">
        <v>2837</v>
      </c>
      <c r="BT373" s="74">
        <v>5</v>
      </c>
      <c r="BU373" s="44" t="s">
        <v>2838</v>
      </c>
      <c r="BV373" s="44" t="s">
        <v>9704</v>
      </c>
      <c r="BW373" s="44"/>
      <c r="BX373" s="15"/>
      <c r="BY373" s="15"/>
      <c r="BZ373" s="15"/>
      <c r="CA373" s="15"/>
      <c r="CB373" s="15"/>
      <c r="CC373" s="15"/>
      <c r="CD373" s="15"/>
      <c r="CE373" s="15"/>
      <c r="CF373" s="15"/>
      <c r="CG373" s="15"/>
      <c r="CH373" s="15"/>
      <c r="CI373" s="15"/>
      <c r="CJ373" s="15"/>
      <c r="CK373" s="15"/>
      <c r="CL373" s="15"/>
      <c r="CM373" s="15"/>
      <c r="CN373" s="15"/>
      <c r="CO373" s="15"/>
      <c r="CP373" s="53"/>
      <c r="CQ373" s="15"/>
      <c r="CR373" s="15"/>
      <c r="CS373" s="15"/>
      <c r="CT373" s="15"/>
      <c r="CU373" s="15"/>
      <c r="CV373" s="15"/>
      <c r="CW373" s="15"/>
      <c r="CX373" s="15"/>
      <c r="CY373" s="15"/>
      <c r="CZ373" s="15"/>
      <c r="DA373" s="15"/>
      <c r="DB373" s="15"/>
      <c r="DC373" s="15"/>
      <c r="DD373" s="15"/>
      <c r="DE373" s="15"/>
      <c r="DF373" s="15"/>
      <c r="DG373" s="15"/>
      <c r="DH373" s="15"/>
      <c r="DI373" s="15"/>
      <c r="DJ373" s="15"/>
      <c r="DK373" s="15"/>
      <c r="DL373" s="15"/>
      <c r="DM373" s="15"/>
      <c r="DN373" s="15"/>
      <c r="DO373" s="15"/>
      <c r="DP373" s="15"/>
      <c r="DQ373" s="33"/>
      <c r="DR373" s="33"/>
      <c r="DS373" s="33"/>
      <c r="DT373" s="15"/>
      <c r="DU373" s="15"/>
      <c r="DV373" s="15"/>
      <c r="DW373" s="30"/>
      <c r="DX373" s="15"/>
      <c r="DY373" s="31"/>
      <c r="DZ373" s="15"/>
      <c r="EA373" s="39"/>
      <c r="EB373" s="15"/>
      <c r="EC373" s="15"/>
      <c r="ED373" s="15"/>
      <c r="EE373" s="15"/>
      <c r="EF373" s="15"/>
      <c r="EG373" s="15"/>
      <c r="EH373" s="15"/>
      <c r="EI373" s="15"/>
      <c r="EJ373" s="15"/>
      <c r="EK373" s="15"/>
      <c r="EL373" s="15"/>
      <c r="EM373" s="15"/>
      <c r="EN373" s="15"/>
      <c r="EO373" s="15"/>
      <c r="EP373" s="15"/>
      <c r="EQ373" s="61" t="str">
        <f t="shared" si="208"/>
        <v/>
      </c>
      <c r="ER373" s="15"/>
      <c r="ES373" s="15"/>
      <c r="ET373" s="15"/>
      <c r="EU373" s="15"/>
      <c r="EV373" s="15"/>
      <c r="EW373" s="15"/>
      <c r="EX373" s="15"/>
      <c r="EY373" s="15"/>
      <c r="EZ373" s="15"/>
      <c r="FA373" s="15"/>
      <c r="FB373" s="15"/>
      <c r="FC373" s="15"/>
      <c r="FD373" s="15"/>
      <c r="FE373" s="15"/>
      <c r="FF373" s="15"/>
      <c r="FG373" s="15"/>
      <c r="FH373" s="15"/>
      <c r="FI373" s="15"/>
      <c r="FJ373" s="15"/>
      <c r="FK373" s="15"/>
      <c r="FL373" s="15"/>
      <c r="FM373" s="15"/>
      <c r="FN373" s="15"/>
      <c r="FO373" s="15"/>
      <c r="FP373" s="15"/>
      <c r="FQ373" s="15"/>
      <c r="FR373" s="15"/>
      <c r="FS373" s="15"/>
      <c r="FT373" s="15"/>
      <c r="FU373" s="15"/>
      <c r="FV373" s="15"/>
      <c r="FW373" s="15"/>
      <c r="FX373" s="15"/>
      <c r="FY373" s="15"/>
      <c r="FZ373" s="15"/>
      <c r="GA373" s="15"/>
      <c r="GB373" s="32"/>
      <c r="GC373" s="32"/>
      <c r="GD373" s="72">
        <f t="shared" si="209"/>
        <v>0</v>
      </c>
      <c r="GE373" s="29"/>
      <c r="GF373" s="29"/>
      <c r="GG373" s="61" t="str">
        <f t="shared" si="210"/>
        <v/>
      </c>
      <c r="GH373" s="61" t="str">
        <f t="shared" si="211"/>
        <v/>
      </c>
    </row>
    <row r="374" spans="1:190" s="69" customFormat="1" x14ac:dyDescent="0.3">
      <c r="A374" s="84">
        <v>3359</v>
      </c>
      <c r="B374" s="42" t="s">
        <v>2503</v>
      </c>
      <c r="C374" s="85">
        <v>46702457017</v>
      </c>
      <c r="D374" s="43" t="s">
        <v>3818</v>
      </c>
      <c r="E374" s="44" t="s">
        <v>3819</v>
      </c>
      <c r="F374" s="44" t="s">
        <v>2505</v>
      </c>
      <c r="G374" s="45">
        <v>2</v>
      </c>
      <c r="H374" s="86" t="s">
        <v>128</v>
      </c>
      <c r="I374" s="44" t="s">
        <v>2854</v>
      </c>
      <c r="J374" s="44" t="s">
        <v>1697</v>
      </c>
      <c r="K374" s="44" t="s">
        <v>153</v>
      </c>
      <c r="L374" s="43" t="s">
        <v>4163</v>
      </c>
      <c r="M374" s="44" t="s">
        <v>377</v>
      </c>
      <c r="N374" s="43" t="s">
        <v>4163</v>
      </c>
      <c r="O374" s="44" t="s">
        <v>4326</v>
      </c>
      <c r="P374" s="42" t="s">
        <v>5460</v>
      </c>
      <c r="Q374" s="42" t="s">
        <v>5461</v>
      </c>
      <c r="R374" s="43"/>
      <c r="S374" s="43"/>
      <c r="T374" s="44" t="s">
        <v>5462</v>
      </c>
      <c r="U374" s="44" t="s">
        <v>6603</v>
      </c>
      <c r="V374" s="43" t="s">
        <v>6604</v>
      </c>
      <c r="W374" s="43" t="s">
        <v>6605</v>
      </c>
      <c r="X374" s="43">
        <v>0</v>
      </c>
      <c r="Y374" s="43" t="s">
        <v>6604</v>
      </c>
      <c r="Z374" s="44" t="s">
        <v>1935</v>
      </c>
      <c r="AA374" s="44" t="s">
        <v>2600</v>
      </c>
      <c r="AB374" s="46" t="s">
        <v>1936</v>
      </c>
      <c r="AC374" s="47" t="s">
        <v>1937</v>
      </c>
      <c r="AD374" s="44" t="s">
        <v>1938</v>
      </c>
      <c r="AE374" s="44" t="s">
        <v>2601</v>
      </c>
      <c r="AF374" s="47" t="s">
        <v>1939</v>
      </c>
      <c r="AG374" s="47" t="s">
        <v>1940</v>
      </c>
      <c r="AH374" s="44" t="s">
        <v>1757</v>
      </c>
      <c r="AI374" s="44" t="s">
        <v>2528</v>
      </c>
      <c r="AJ374" s="44" t="s">
        <v>1414</v>
      </c>
      <c r="AK374" s="44" t="s">
        <v>2515</v>
      </c>
      <c r="AL374" s="44">
        <v>2</v>
      </c>
      <c r="AM374" s="44" t="s">
        <v>2778</v>
      </c>
      <c r="AN374" s="44">
        <v>5</v>
      </c>
      <c r="AO374" s="44" t="s">
        <v>2780</v>
      </c>
      <c r="AP374" s="44">
        <v>1</v>
      </c>
      <c r="AQ374" s="44" t="s">
        <v>2789</v>
      </c>
      <c r="AR374" s="44" t="s">
        <v>7604</v>
      </c>
      <c r="AS374" s="44" t="s">
        <v>7605</v>
      </c>
      <c r="AT374" s="44" t="s">
        <v>7604</v>
      </c>
      <c r="AU374" s="44" t="s">
        <v>7605</v>
      </c>
      <c r="AV374" s="44" t="s">
        <v>8134</v>
      </c>
      <c r="AW374" s="44">
        <v>0</v>
      </c>
      <c r="AX374" s="44">
        <v>0</v>
      </c>
      <c r="AY374" s="44" t="s">
        <v>9365</v>
      </c>
      <c r="AZ374" s="44" t="s">
        <v>9365</v>
      </c>
      <c r="BA374" s="48" t="s">
        <v>128</v>
      </c>
      <c r="BB374" s="48" t="s">
        <v>128</v>
      </c>
      <c r="BC374" s="48" t="s">
        <v>1758</v>
      </c>
      <c r="BD374" s="48" t="s">
        <v>2808</v>
      </c>
      <c r="BE374" s="48" t="s">
        <v>1837</v>
      </c>
      <c r="BF374" s="48" t="s">
        <v>129</v>
      </c>
      <c r="BG374" s="44" t="s">
        <v>9366</v>
      </c>
      <c r="BH374" s="44" t="s">
        <v>9367</v>
      </c>
      <c r="BI374" s="48" t="s">
        <v>6604</v>
      </c>
      <c r="BJ374" s="48" t="s">
        <v>6604</v>
      </c>
      <c r="BK374" s="44" t="s">
        <v>7604</v>
      </c>
      <c r="BL374" s="44" t="s">
        <v>7604</v>
      </c>
      <c r="BM374" s="44" t="s">
        <v>1761</v>
      </c>
      <c r="BN374" s="44">
        <v>4318827</v>
      </c>
      <c r="BO374" s="74">
        <v>16</v>
      </c>
      <c r="BP374" s="74">
        <v>2</v>
      </c>
      <c r="BQ374" s="44" t="s">
        <v>2833</v>
      </c>
      <c r="BR374" s="74">
        <v>4</v>
      </c>
      <c r="BS374" s="44" t="s">
        <v>2839</v>
      </c>
      <c r="BT374" s="74">
        <v>4</v>
      </c>
      <c r="BU374" s="44" t="s">
        <v>2840</v>
      </c>
      <c r="BV374" s="44" t="s">
        <v>9703</v>
      </c>
      <c r="BW374" s="44"/>
      <c r="BX374" s="15"/>
      <c r="BY374" s="15"/>
      <c r="BZ374" s="15"/>
      <c r="CA374" s="15"/>
      <c r="CB374" s="15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53"/>
      <c r="CQ374" s="15"/>
      <c r="CR374" s="15"/>
      <c r="CS374" s="15"/>
      <c r="CT374" s="15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15"/>
      <c r="DK374" s="15"/>
      <c r="DL374" s="15"/>
      <c r="DM374" s="15"/>
      <c r="DN374" s="15"/>
      <c r="DO374" s="15"/>
      <c r="DP374" s="15"/>
      <c r="DQ374" s="33"/>
      <c r="DR374" s="33"/>
      <c r="DS374" s="33"/>
      <c r="DT374" s="15"/>
      <c r="DU374" s="15"/>
      <c r="DV374" s="15"/>
      <c r="DW374" s="30"/>
      <c r="DX374" s="15"/>
      <c r="DY374" s="31"/>
      <c r="DZ374" s="15"/>
      <c r="EA374" s="39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61" t="str">
        <f t="shared" si="208"/>
        <v/>
      </c>
      <c r="ER374" s="15"/>
      <c r="ES374" s="15"/>
      <c r="ET374" s="15"/>
      <c r="EU374" s="15"/>
      <c r="EV374" s="15"/>
      <c r="EW374" s="15"/>
      <c r="EX374" s="15"/>
      <c r="EY374" s="15"/>
      <c r="EZ374" s="15"/>
      <c r="FA374" s="15"/>
      <c r="FB374" s="15"/>
      <c r="FC374" s="15"/>
      <c r="FD374" s="15"/>
      <c r="FE374" s="15"/>
      <c r="FF374" s="15"/>
      <c r="FG374" s="15"/>
      <c r="FH374" s="15"/>
      <c r="FI374" s="15"/>
      <c r="FJ374" s="15"/>
      <c r="FK374" s="15"/>
      <c r="FL374" s="15"/>
      <c r="FM374" s="15"/>
      <c r="FN374" s="15"/>
      <c r="FO374" s="15"/>
      <c r="FP374" s="15"/>
      <c r="FQ374" s="15"/>
      <c r="FR374" s="15"/>
      <c r="FS374" s="15"/>
      <c r="FT374" s="15"/>
      <c r="FU374" s="15"/>
      <c r="FV374" s="15"/>
      <c r="FW374" s="15"/>
      <c r="FX374" s="15"/>
      <c r="FY374" s="15"/>
      <c r="FZ374" s="15"/>
      <c r="GA374" s="15"/>
      <c r="GB374" s="32"/>
      <c r="GC374" s="32"/>
      <c r="GD374" s="72">
        <f t="shared" si="209"/>
        <v>0</v>
      </c>
      <c r="GE374" s="29"/>
      <c r="GF374" s="29"/>
      <c r="GG374" s="61" t="str">
        <f t="shared" si="210"/>
        <v/>
      </c>
      <c r="GH374" s="61" t="str">
        <f t="shared" si="211"/>
        <v/>
      </c>
    </row>
    <row r="375" spans="1:190" s="69" customFormat="1" x14ac:dyDescent="0.3">
      <c r="A375" s="84">
        <v>3360</v>
      </c>
      <c r="B375" s="42" t="s">
        <v>2504</v>
      </c>
      <c r="C375" s="85">
        <v>13602815018</v>
      </c>
      <c r="D375" s="43" t="s">
        <v>3820</v>
      </c>
      <c r="E375" s="44" t="s">
        <v>3821</v>
      </c>
      <c r="F375" s="44" t="s">
        <v>3822</v>
      </c>
      <c r="G375" s="45">
        <v>1</v>
      </c>
      <c r="H375" s="86" t="s">
        <v>128</v>
      </c>
      <c r="I375" s="44" t="s">
        <v>2854</v>
      </c>
      <c r="J375" s="44" t="s">
        <v>1697</v>
      </c>
      <c r="K375" s="44" t="s">
        <v>153</v>
      </c>
      <c r="L375" s="43" t="s">
        <v>4163</v>
      </c>
      <c r="M375" s="44" t="s">
        <v>377</v>
      </c>
      <c r="N375" s="43" t="s">
        <v>4163</v>
      </c>
      <c r="O375" s="44" t="s">
        <v>4197</v>
      </c>
      <c r="P375" s="42" t="s">
        <v>4198</v>
      </c>
      <c r="Q375" s="42" t="s">
        <v>5463</v>
      </c>
      <c r="R375" s="43" t="s">
        <v>5464</v>
      </c>
      <c r="S375" s="43" t="s">
        <v>5465</v>
      </c>
      <c r="T375" s="44" t="s">
        <v>5466</v>
      </c>
      <c r="U375" s="44"/>
      <c r="V375" s="43" t="s">
        <v>6606</v>
      </c>
      <c r="W375" s="43" t="s">
        <v>6606</v>
      </c>
      <c r="X375" s="43">
        <v>0</v>
      </c>
      <c r="Y375" s="43"/>
      <c r="Z375" s="44" t="s">
        <v>1879</v>
      </c>
      <c r="AA375" s="44" t="s">
        <v>2594</v>
      </c>
      <c r="AB375" s="46" t="s">
        <v>1880</v>
      </c>
      <c r="AC375" s="47" t="s">
        <v>1881</v>
      </c>
      <c r="AD375" s="44" t="s">
        <v>1882</v>
      </c>
      <c r="AE375" s="44" t="s">
        <v>2595</v>
      </c>
      <c r="AF375" s="47" t="s">
        <v>1884</v>
      </c>
      <c r="AG375" s="47" t="s">
        <v>1883</v>
      </c>
      <c r="AH375" s="44" t="s">
        <v>1885</v>
      </c>
      <c r="AI375" s="44" t="s">
        <v>2595</v>
      </c>
      <c r="AJ375" s="44" t="s">
        <v>1412</v>
      </c>
      <c r="AK375" s="44" t="s">
        <v>1820</v>
      </c>
      <c r="AL375" s="44">
        <v>2</v>
      </c>
      <c r="AM375" s="44" t="s">
        <v>2778</v>
      </c>
      <c r="AN375" s="44">
        <v>4</v>
      </c>
      <c r="AO375" s="44" t="s">
        <v>2779</v>
      </c>
      <c r="AP375" s="44">
        <v>1</v>
      </c>
      <c r="AQ375" s="44" t="s">
        <v>2789</v>
      </c>
      <c r="AR375" s="44" t="s">
        <v>7606</v>
      </c>
      <c r="AS375" s="44">
        <v>0</v>
      </c>
      <c r="AT375" s="44"/>
      <c r="AU375" s="44"/>
      <c r="AV375" s="44" t="s">
        <v>8135</v>
      </c>
      <c r="AW375" s="44" t="s">
        <v>6606</v>
      </c>
      <c r="AX375" s="44" t="s">
        <v>7606</v>
      </c>
      <c r="AY375" s="44"/>
      <c r="AZ375" s="44"/>
      <c r="BA375" s="48"/>
      <c r="BB375" s="48"/>
      <c r="BC375" s="48"/>
      <c r="BD375" s="48"/>
      <c r="BE375" s="48"/>
      <c r="BF375" s="48"/>
      <c r="BG375" s="44"/>
      <c r="BH375" s="44"/>
      <c r="BI375" s="48"/>
      <c r="BJ375" s="48"/>
      <c r="BK375" s="44"/>
      <c r="BL375" s="44"/>
      <c r="BM375" s="44" t="s">
        <v>1820</v>
      </c>
      <c r="BN375" s="44">
        <v>5560294</v>
      </c>
      <c r="BO375" s="74">
        <v>39</v>
      </c>
      <c r="BP375" s="74">
        <v>2</v>
      </c>
      <c r="BQ375" s="44" t="s">
        <v>2833</v>
      </c>
      <c r="BR375" s="74">
        <v>5</v>
      </c>
      <c r="BS375" s="44" t="s">
        <v>2837</v>
      </c>
      <c r="BT375" s="74">
        <v>5</v>
      </c>
      <c r="BU375" s="44" t="s">
        <v>2838</v>
      </c>
      <c r="BV375" s="44" t="s">
        <v>9703</v>
      </c>
      <c r="BW375" s="44"/>
      <c r="BX375" s="15"/>
      <c r="BY375" s="15"/>
      <c r="BZ375" s="15"/>
      <c r="CA375" s="15"/>
      <c r="CB375" s="15"/>
      <c r="CC375" s="15"/>
      <c r="CD375" s="15"/>
      <c r="CE375" s="15"/>
      <c r="CF375" s="15"/>
      <c r="CG375" s="15"/>
      <c r="CH375" s="15"/>
      <c r="CI375" s="15"/>
      <c r="CJ375" s="15"/>
      <c r="CK375" s="15"/>
      <c r="CL375" s="15"/>
      <c r="CM375" s="15"/>
      <c r="CN375" s="15"/>
      <c r="CO375" s="15"/>
      <c r="CP375" s="53"/>
      <c r="CQ375" s="15"/>
      <c r="CR375" s="15"/>
      <c r="CS375" s="15"/>
      <c r="CT375" s="15"/>
      <c r="CU375" s="15"/>
      <c r="CV375" s="15"/>
      <c r="CW375" s="15"/>
      <c r="CX375" s="15"/>
      <c r="CY375" s="15"/>
      <c r="CZ375" s="15"/>
      <c r="DA375" s="15"/>
      <c r="DB375" s="15"/>
      <c r="DC375" s="15"/>
      <c r="DD375" s="15"/>
      <c r="DE375" s="15"/>
      <c r="DF375" s="15"/>
      <c r="DG375" s="15"/>
      <c r="DH375" s="15"/>
      <c r="DI375" s="15"/>
      <c r="DJ375" s="15"/>
      <c r="DK375" s="15"/>
      <c r="DL375" s="15"/>
      <c r="DM375" s="15"/>
      <c r="DN375" s="15"/>
      <c r="DO375" s="15"/>
      <c r="DP375" s="15"/>
      <c r="DQ375" s="33"/>
      <c r="DR375" s="33"/>
      <c r="DS375" s="33"/>
      <c r="DT375" s="15"/>
      <c r="DU375" s="15"/>
      <c r="DV375" s="15"/>
      <c r="DW375" s="30"/>
      <c r="DX375" s="15"/>
      <c r="DY375" s="31"/>
      <c r="DZ375" s="15"/>
      <c r="EA375" s="39"/>
      <c r="EB375" s="15"/>
      <c r="EC375" s="15"/>
      <c r="ED375" s="15"/>
      <c r="EE375" s="15"/>
      <c r="EF375" s="15"/>
      <c r="EG375" s="15"/>
      <c r="EH375" s="15"/>
      <c r="EI375" s="15"/>
      <c r="EJ375" s="15"/>
      <c r="EK375" s="15"/>
      <c r="EL375" s="15"/>
      <c r="EM375" s="15"/>
      <c r="EN375" s="15"/>
      <c r="EO375" s="15"/>
      <c r="EP375" s="15"/>
      <c r="EQ375" s="61" t="str">
        <f t="shared" si="208"/>
        <v/>
      </c>
      <c r="ER375" s="15"/>
      <c r="ES375" s="15"/>
      <c r="ET375" s="15"/>
      <c r="EU375" s="15"/>
      <c r="EV375" s="15"/>
      <c r="EW375" s="15"/>
      <c r="EX375" s="15"/>
      <c r="EY375" s="15"/>
      <c r="EZ375" s="15"/>
      <c r="FA375" s="15"/>
      <c r="FB375" s="15"/>
      <c r="FC375" s="15"/>
      <c r="FD375" s="15"/>
      <c r="FE375" s="15"/>
      <c r="FF375" s="15"/>
      <c r="FG375" s="15"/>
      <c r="FH375" s="15"/>
      <c r="FI375" s="15"/>
      <c r="FJ375" s="15"/>
      <c r="FK375" s="15"/>
      <c r="FL375" s="15"/>
      <c r="FM375" s="15"/>
      <c r="FN375" s="15"/>
      <c r="FO375" s="15"/>
      <c r="FP375" s="15"/>
      <c r="FQ375" s="15"/>
      <c r="FR375" s="15"/>
      <c r="FS375" s="15"/>
      <c r="FT375" s="15"/>
      <c r="FU375" s="15"/>
      <c r="FV375" s="15"/>
      <c r="FW375" s="15"/>
      <c r="FX375" s="15"/>
      <c r="FY375" s="15"/>
      <c r="FZ375" s="15"/>
      <c r="GA375" s="15"/>
      <c r="GB375" s="32"/>
      <c r="GC375" s="32"/>
      <c r="GD375" s="72">
        <f t="shared" si="209"/>
        <v>0</v>
      </c>
      <c r="GE375" s="29"/>
      <c r="GF375" s="29"/>
      <c r="GG375" s="61" t="str">
        <f t="shared" si="210"/>
        <v/>
      </c>
      <c r="GH375" s="61" t="str">
        <f t="shared" si="211"/>
        <v/>
      </c>
    </row>
    <row r="376" spans="1:190" s="69" customFormat="1" x14ac:dyDescent="0.3">
      <c r="A376" s="84">
        <v>3375</v>
      </c>
      <c r="B376" s="42" t="s">
        <v>2503</v>
      </c>
      <c r="C376" s="85">
        <v>13603126011</v>
      </c>
      <c r="D376" s="43" t="s">
        <v>3823</v>
      </c>
      <c r="E376" s="44" t="s">
        <v>3824</v>
      </c>
      <c r="F376" s="44" t="s">
        <v>3825</v>
      </c>
      <c r="G376" s="45">
        <v>8</v>
      </c>
      <c r="H376" s="86" t="s">
        <v>128</v>
      </c>
      <c r="I376" s="44" t="s">
        <v>2854</v>
      </c>
      <c r="J376" s="44" t="s">
        <v>1697</v>
      </c>
      <c r="K376" s="44" t="s">
        <v>153</v>
      </c>
      <c r="L376" s="43" t="s">
        <v>4163</v>
      </c>
      <c r="M376" s="44" t="s">
        <v>377</v>
      </c>
      <c r="N376" s="43" t="s">
        <v>4163</v>
      </c>
      <c r="O376" s="44" t="s">
        <v>4313</v>
      </c>
      <c r="P376" s="42" t="s">
        <v>4314</v>
      </c>
      <c r="Q376" s="42" t="s">
        <v>4323</v>
      </c>
      <c r="R376" s="43"/>
      <c r="S376" s="43"/>
      <c r="T376" s="44" t="s">
        <v>5467</v>
      </c>
      <c r="U376" s="44" t="s">
        <v>6607</v>
      </c>
      <c r="V376" s="43" t="s">
        <v>1887</v>
      </c>
      <c r="W376" s="43">
        <v>0</v>
      </c>
      <c r="X376" s="43">
        <v>0</v>
      </c>
      <c r="Y376" s="43" t="s">
        <v>1887</v>
      </c>
      <c r="Z376" s="44" t="s">
        <v>2398</v>
      </c>
      <c r="AA376" s="44" t="s">
        <v>2399</v>
      </c>
      <c r="AB376" s="46" t="s">
        <v>2400</v>
      </c>
      <c r="AC376" s="47" t="s">
        <v>2401</v>
      </c>
      <c r="AD376" s="44" t="s">
        <v>2402</v>
      </c>
      <c r="AE376" s="44" t="s">
        <v>2702</v>
      </c>
      <c r="AF376" s="47" t="s">
        <v>2403</v>
      </c>
      <c r="AG376" s="47" t="s">
        <v>2401</v>
      </c>
      <c r="AH376" s="44" t="s">
        <v>2404</v>
      </c>
      <c r="AI376" s="44" t="s">
        <v>2703</v>
      </c>
      <c r="AJ376" s="44" t="s">
        <v>1406</v>
      </c>
      <c r="AK376" s="44" t="s">
        <v>1749</v>
      </c>
      <c r="AL376" s="44">
        <v>2</v>
      </c>
      <c r="AM376" s="44" t="s">
        <v>2778</v>
      </c>
      <c r="AN376" s="44">
        <v>4</v>
      </c>
      <c r="AO376" s="44" t="s">
        <v>2779</v>
      </c>
      <c r="AP376" s="44">
        <v>1</v>
      </c>
      <c r="AQ376" s="44" t="s">
        <v>2789</v>
      </c>
      <c r="AR376" s="44" t="s">
        <v>1896</v>
      </c>
      <c r="AS376" s="44">
        <v>0</v>
      </c>
      <c r="AT376" s="44" t="s">
        <v>1896</v>
      </c>
      <c r="AU376" s="44">
        <v>0</v>
      </c>
      <c r="AV376" s="44" t="s">
        <v>1894</v>
      </c>
      <c r="AW376" s="44">
        <v>0</v>
      </c>
      <c r="AX376" s="44">
        <v>0</v>
      </c>
      <c r="AY376" s="44" t="s">
        <v>2801</v>
      </c>
      <c r="AZ376" s="44" t="s">
        <v>9191</v>
      </c>
      <c r="BA376" s="48" t="s">
        <v>128</v>
      </c>
      <c r="BB376" s="48" t="s">
        <v>128</v>
      </c>
      <c r="BC376" s="48" t="s">
        <v>1758</v>
      </c>
      <c r="BD376" s="48" t="s">
        <v>1790</v>
      </c>
      <c r="BE376" s="48" t="s">
        <v>1909</v>
      </c>
      <c r="BF376" s="48" t="s">
        <v>128</v>
      </c>
      <c r="BG376" s="44" t="s">
        <v>2817</v>
      </c>
      <c r="BH376" s="44" t="s">
        <v>2820</v>
      </c>
      <c r="BI376" s="48" t="s">
        <v>9144</v>
      </c>
      <c r="BJ376" s="48" t="s">
        <v>9368</v>
      </c>
      <c r="BK376" s="44" t="s">
        <v>1896</v>
      </c>
      <c r="BL376" s="44" t="s">
        <v>9680</v>
      </c>
      <c r="BM376" s="44" t="s">
        <v>2826</v>
      </c>
      <c r="BN376" s="44">
        <v>53015247</v>
      </c>
      <c r="BO376" s="74">
        <v>123</v>
      </c>
      <c r="BP376" s="74">
        <v>4</v>
      </c>
      <c r="BQ376" s="44" t="s">
        <v>2835</v>
      </c>
      <c r="BR376" s="74">
        <v>5</v>
      </c>
      <c r="BS376" s="44" t="s">
        <v>2837</v>
      </c>
      <c r="BT376" s="74">
        <v>5</v>
      </c>
      <c r="BU376" s="44" t="s">
        <v>2838</v>
      </c>
      <c r="BV376" s="44" t="s">
        <v>9703</v>
      </c>
      <c r="BW376" s="44"/>
      <c r="BX376" s="15"/>
      <c r="BY376" s="15"/>
      <c r="BZ376" s="15"/>
      <c r="CA376" s="15"/>
      <c r="CB376" s="15"/>
      <c r="CC376" s="15"/>
      <c r="CD376" s="15"/>
      <c r="CE376" s="15"/>
      <c r="CF376" s="15"/>
      <c r="CG376" s="15"/>
      <c r="CH376" s="15"/>
      <c r="CI376" s="15"/>
      <c r="CJ376" s="15"/>
      <c r="CK376" s="15"/>
      <c r="CL376" s="15"/>
      <c r="CM376" s="15"/>
      <c r="CN376" s="15"/>
      <c r="CO376" s="15"/>
      <c r="CP376" s="53"/>
      <c r="CQ376" s="15"/>
      <c r="CR376" s="15"/>
      <c r="CS376" s="15"/>
      <c r="CT376" s="15"/>
      <c r="CU376" s="15"/>
      <c r="CV376" s="15"/>
      <c r="CW376" s="15"/>
      <c r="CX376" s="15"/>
      <c r="CY376" s="15"/>
      <c r="CZ376" s="15"/>
      <c r="DA376" s="15"/>
      <c r="DB376" s="15"/>
      <c r="DC376" s="15"/>
      <c r="DD376" s="15"/>
      <c r="DE376" s="15"/>
      <c r="DF376" s="15"/>
      <c r="DG376" s="15"/>
      <c r="DH376" s="15"/>
      <c r="DI376" s="15"/>
      <c r="DJ376" s="15"/>
      <c r="DK376" s="15"/>
      <c r="DL376" s="15"/>
      <c r="DM376" s="15"/>
      <c r="DN376" s="15"/>
      <c r="DO376" s="15"/>
      <c r="DP376" s="15"/>
      <c r="DQ376" s="33"/>
      <c r="DR376" s="33"/>
      <c r="DS376" s="33"/>
      <c r="DT376" s="15"/>
      <c r="DU376" s="15"/>
      <c r="DV376" s="15"/>
      <c r="DW376" s="30"/>
      <c r="DX376" s="15"/>
      <c r="DY376" s="31"/>
      <c r="DZ376" s="15"/>
      <c r="EA376" s="39"/>
      <c r="EB376" s="15"/>
      <c r="EC376" s="15"/>
      <c r="ED376" s="15"/>
      <c r="EE376" s="15"/>
      <c r="EF376" s="15"/>
      <c r="EG376" s="15"/>
      <c r="EH376" s="15"/>
      <c r="EI376" s="15"/>
      <c r="EJ376" s="15"/>
      <c r="EK376" s="15"/>
      <c r="EL376" s="15"/>
      <c r="EM376" s="15"/>
      <c r="EN376" s="15"/>
      <c r="EO376" s="15"/>
      <c r="EP376" s="15"/>
      <c r="EQ376" s="61" t="str">
        <f t="shared" si="208"/>
        <v/>
      </c>
      <c r="ER376" s="15"/>
      <c r="ES376" s="15"/>
      <c r="ET376" s="15"/>
      <c r="EU376" s="15"/>
      <c r="EV376" s="15"/>
      <c r="EW376" s="15"/>
      <c r="EX376" s="15"/>
      <c r="EY376" s="15"/>
      <c r="EZ376" s="15"/>
      <c r="FA376" s="15"/>
      <c r="FB376" s="15"/>
      <c r="FC376" s="15"/>
      <c r="FD376" s="15"/>
      <c r="FE376" s="15"/>
      <c r="FF376" s="15"/>
      <c r="FG376" s="15"/>
      <c r="FH376" s="15"/>
      <c r="FI376" s="15"/>
      <c r="FJ376" s="15"/>
      <c r="FK376" s="15"/>
      <c r="FL376" s="15"/>
      <c r="FM376" s="15"/>
      <c r="FN376" s="15"/>
      <c r="FO376" s="15"/>
      <c r="FP376" s="15"/>
      <c r="FQ376" s="15"/>
      <c r="FR376" s="15"/>
      <c r="FS376" s="15"/>
      <c r="FT376" s="15"/>
      <c r="FU376" s="15"/>
      <c r="FV376" s="15"/>
      <c r="FW376" s="15"/>
      <c r="FX376" s="15"/>
      <c r="FY376" s="15"/>
      <c r="FZ376" s="15"/>
      <c r="GA376" s="15"/>
      <c r="GB376" s="32"/>
      <c r="GC376" s="32"/>
      <c r="GD376" s="72">
        <f t="shared" si="209"/>
        <v>0</v>
      </c>
      <c r="GE376" s="29"/>
      <c r="GF376" s="29"/>
      <c r="GG376" s="61" t="str">
        <f t="shared" si="210"/>
        <v/>
      </c>
      <c r="GH376" s="61" t="str">
        <f t="shared" si="211"/>
        <v/>
      </c>
    </row>
    <row r="377" spans="1:190" s="69" customFormat="1" x14ac:dyDescent="0.3">
      <c r="A377" s="84">
        <v>3382</v>
      </c>
      <c r="B377" s="42" t="s">
        <v>2503</v>
      </c>
      <c r="C377" s="85">
        <v>13735251117</v>
      </c>
      <c r="D377" s="43" t="s">
        <v>3826</v>
      </c>
      <c r="E377" s="44" t="s">
        <v>3827</v>
      </c>
      <c r="F377" s="44" t="s">
        <v>3827</v>
      </c>
      <c r="G377" s="45">
        <v>6</v>
      </c>
      <c r="H377" s="86" t="s">
        <v>138</v>
      </c>
      <c r="I377" s="44" t="s">
        <v>2821</v>
      </c>
      <c r="J377" s="44" t="s">
        <v>1697</v>
      </c>
      <c r="K377" s="44" t="s">
        <v>258</v>
      </c>
      <c r="L377" s="43" t="s">
        <v>2821</v>
      </c>
      <c r="M377" s="44" t="s">
        <v>861</v>
      </c>
      <c r="N377" s="43" t="s">
        <v>2821</v>
      </c>
      <c r="O377" s="44" t="s">
        <v>4535</v>
      </c>
      <c r="P377" s="42" t="s">
        <v>5468</v>
      </c>
      <c r="Q377" s="42" t="s">
        <v>5469</v>
      </c>
      <c r="R377" s="43"/>
      <c r="S377" s="43"/>
      <c r="T377" s="44" t="s">
        <v>5470</v>
      </c>
      <c r="U377" s="44" t="s">
        <v>6608</v>
      </c>
      <c r="V377" s="43" t="s">
        <v>6609</v>
      </c>
      <c r="W377" s="43" t="s">
        <v>6610</v>
      </c>
      <c r="X377" s="43">
        <v>0</v>
      </c>
      <c r="Y377" s="43" t="s">
        <v>6610</v>
      </c>
      <c r="Z377" s="44" t="s">
        <v>2001</v>
      </c>
      <c r="AA377" s="44" t="s">
        <v>2002</v>
      </c>
      <c r="AB377" s="46" t="s">
        <v>2003</v>
      </c>
      <c r="AC377" s="47" t="s">
        <v>2004</v>
      </c>
      <c r="AD377" s="44" t="s">
        <v>2005</v>
      </c>
      <c r="AE377" s="44" t="s">
        <v>2549</v>
      </c>
      <c r="AF377" s="47" t="s">
        <v>2006</v>
      </c>
      <c r="AG377" s="47" t="s">
        <v>2004</v>
      </c>
      <c r="AH377" s="44" t="s">
        <v>2007</v>
      </c>
      <c r="AI377" s="44" t="s">
        <v>2550</v>
      </c>
      <c r="AJ377" s="44" t="s">
        <v>1427</v>
      </c>
      <c r="AK377" s="44" t="s">
        <v>2538</v>
      </c>
      <c r="AL377" s="44">
        <v>2</v>
      </c>
      <c r="AM377" s="44" t="s">
        <v>2778</v>
      </c>
      <c r="AN377" s="44">
        <v>4</v>
      </c>
      <c r="AO377" s="44" t="s">
        <v>2779</v>
      </c>
      <c r="AP377" s="44">
        <v>1</v>
      </c>
      <c r="AQ377" s="44" t="s">
        <v>2789</v>
      </c>
      <c r="AR377" s="44" t="s">
        <v>7607</v>
      </c>
      <c r="AS377" s="44">
        <v>0</v>
      </c>
      <c r="AT377" s="44" t="s">
        <v>7607</v>
      </c>
      <c r="AU377" s="44">
        <v>0</v>
      </c>
      <c r="AV377" s="44" t="s">
        <v>8136</v>
      </c>
      <c r="AW377" s="44" t="s">
        <v>6610</v>
      </c>
      <c r="AX377" s="44" t="s">
        <v>7607</v>
      </c>
      <c r="AY377" s="44" t="s">
        <v>8136</v>
      </c>
      <c r="AZ377" s="44" t="s">
        <v>9369</v>
      </c>
      <c r="BA377" s="48" t="s">
        <v>138</v>
      </c>
      <c r="BB377" s="48" t="s">
        <v>128</v>
      </c>
      <c r="BC377" s="48" t="s">
        <v>1758</v>
      </c>
      <c r="BD377" s="48" t="s">
        <v>2257</v>
      </c>
      <c r="BE377" s="48" t="s">
        <v>1875</v>
      </c>
      <c r="BF377" s="48" t="s">
        <v>131</v>
      </c>
      <c r="BG377" s="44" t="s">
        <v>9370</v>
      </c>
      <c r="BH377" s="44" t="s">
        <v>9371</v>
      </c>
      <c r="BI377" s="48" t="s">
        <v>6610</v>
      </c>
      <c r="BJ377" s="48" t="s">
        <v>6610</v>
      </c>
      <c r="BK377" s="44" t="s">
        <v>7607</v>
      </c>
      <c r="BL377" s="44" t="s">
        <v>7607</v>
      </c>
      <c r="BM377" s="44" t="s">
        <v>1851</v>
      </c>
      <c r="BN377" s="44">
        <v>5617896</v>
      </c>
      <c r="BO377" s="74">
        <v>742</v>
      </c>
      <c r="BP377" s="74">
        <v>5</v>
      </c>
      <c r="BQ377" s="44" t="s">
        <v>2831</v>
      </c>
      <c r="BR377" s="74">
        <v>5</v>
      </c>
      <c r="BS377" s="44" t="s">
        <v>2837</v>
      </c>
      <c r="BT377" s="74">
        <v>5</v>
      </c>
      <c r="BU377" s="44" t="s">
        <v>2838</v>
      </c>
      <c r="BV377" s="44" t="s">
        <v>9704</v>
      </c>
      <c r="BW377" s="44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53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33"/>
      <c r="DR377" s="33"/>
      <c r="DS377" s="33"/>
      <c r="DT377" s="15"/>
      <c r="DU377" s="15"/>
      <c r="DV377" s="15"/>
      <c r="DW377" s="30"/>
      <c r="DX377" s="15"/>
      <c r="DY377" s="31"/>
      <c r="DZ377" s="15"/>
      <c r="EA377" s="39"/>
      <c r="EB377" s="15"/>
      <c r="EC377" s="15"/>
      <c r="ED377" s="15"/>
      <c r="EE377" s="15"/>
      <c r="EF377" s="15"/>
      <c r="EG377" s="15"/>
      <c r="EH377" s="15"/>
      <c r="EI377" s="15"/>
      <c r="EJ377" s="15"/>
      <c r="EK377" s="15"/>
      <c r="EL377" s="15"/>
      <c r="EM377" s="15"/>
      <c r="EN377" s="15"/>
      <c r="EO377" s="15"/>
      <c r="EP377" s="15"/>
      <c r="EQ377" s="61" t="str">
        <f t="shared" si="208"/>
        <v/>
      </c>
      <c r="ER377" s="15"/>
      <c r="ES377" s="15"/>
      <c r="ET377" s="15"/>
      <c r="EU377" s="15"/>
      <c r="EV377" s="15"/>
      <c r="EW377" s="15"/>
      <c r="EX377" s="15"/>
      <c r="EY377" s="15"/>
      <c r="EZ377" s="15"/>
      <c r="FA377" s="15"/>
      <c r="FB377" s="15"/>
      <c r="FC377" s="15"/>
      <c r="FD377" s="15"/>
      <c r="FE377" s="15"/>
      <c r="FF377" s="15"/>
      <c r="FG377" s="15"/>
      <c r="FH377" s="15"/>
      <c r="FI377" s="15"/>
      <c r="FJ377" s="15"/>
      <c r="FK377" s="15"/>
      <c r="FL377" s="15"/>
      <c r="FM377" s="15"/>
      <c r="FN377" s="15"/>
      <c r="FO377" s="15"/>
      <c r="FP377" s="15"/>
      <c r="FQ377" s="15"/>
      <c r="FR377" s="15"/>
      <c r="FS377" s="15"/>
      <c r="FT377" s="15"/>
      <c r="FU377" s="15"/>
      <c r="FV377" s="15"/>
      <c r="FW377" s="15"/>
      <c r="FX377" s="15"/>
      <c r="FY377" s="15"/>
      <c r="FZ377" s="15"/>
      <c r="GA377" s="15"/>
      <c r="GB377" s="32"/>
      <c r="GC377" s="32"/>
      <c r="GD377" s="72">
        <f t="shared" si="209"/>
        <v>0</v>
      </c>
      <c r="GE377" s="29"/>
      <c r="GF377" s="29"/>
      <c r="GG377" s="61" t="str">
        <f t="shared" si="210"/>
        <v/>
      </c>
      <c r="GH377" s="61" t="str">
        <f t="shared" si="211"/>
        <v/>
      </c>
    </row>
    <row r="378" spans="1:190" s="69" customFormat="1" x14ac:dyDescent="0.3">
      <c r="A378" s="84">
        <v>3383</v>
      </c>
      <c r="B378" s="42" t="s">
        <v>2504</v>
      </c>
      <c r="C378" s="85">
        <v>13655717077</v>
      </c>
      <c r="D378" s="43" t="s">
        <v>3828</v>
      </c>
      <c r="E378" s="44" t="s">
        <v>3829</v>
      </c>
      <c r="F378" s="44" t="s">
        <v>2505</v>
      </c>
      <c r="G378" s="45">
        <v>4</v>
      </c>
      <c r="H378" s="86" t="s">
        <v>134</v>
      </c>
      <c r="I378" s="44" t="s">
        <v>2850</v>
      </c>
      <c r="J378" s="44" t="s">
        <v>1697</v>
      </c>
      <c r="K378" s="44" t="s">
        <v>216</v>
      </c>
      <c r="L378" s="43" t="s">
        <v>4259</v>
      </c>
      <c r="M378" s="44" t="s">
        <v>679</v>
      </c>
      <c r="N378" s="43" t="s">
        <v>4259</v>
      </c>
      <c r="O378" s="44" t="s">
        <v>4284</v>
      </c>
      <c r="P378" s="42" t="s">
        <v>5471</v>
      </c>
      <c r="Q378" s="42" t="s">
        <v>5472</v>
      </c>
      <c r="R378" s="43" t="s">
        <v>5473</v>
      </c>
      <c r="S378" s="43" t="s">
        <v>5474</v>
      </c>
      <c r="T378" s="44" t="s">
        <v>5475</v>
      </c>
      <c r="U378" s="44"/>
      <c r="V378" s="43" t="s">
        <v>6611</v>
      </c>
      <c r="W378" s="43">
        <v>0</v>
      </c>
      <c r="X378" s="43">
        <v>0</v>
      </c>
      <c r="Y378" s="43"/>
      <c r="Z378" s="44" t="s">
        <v>2318</v>
      </c>
      <c r="AA378" s="44" t="s">
        <v>2756</v>
      </c>
      <c r="AB378" s="46" t="s">
        <v>2319</v>
      </c>
      <c r="AC378" s="47" t="s">
        <v>2320</v>
      </c>
      <c r="AD378" s="44" t="s">
        <v>2321</v>
      </c>
      <c r="AE378" s="44" t="s">
        <v>2612</v>
      </c>
      <c r="AF378" s="47" t="s">
        <v>1955</v>
      </c>
      <c r="AG378" s="47" t="s">
        <v>1956</v>
      </c>
      <c r="AH378" s="44" t="s">
        <v>1957</v>
      </c>
      <c r="AI378" s="44" t="s">
        <v>2510</v>
      </c>
      <c r="AJ378" s="44" t="s">
        <v>1399</v>
      </c>
      <c r="AK378" s="44" t="s">
        <v>2511</v>
      </c>
      <c r="AL378" s="44">
        <v>2</v>
      </c>
      <c r="AM378" s="44" t="s">
        <v>2778</v>
      </c>
      <c r="AN378" s="44">
        <v>5</v>
      </c>
      <c r="AO378" s="44" t="s">
        <v>2780</v>
      </c>
      <c r="AP378" s="44">
        <v>1</v>
      </c>
      <c r="AQ378" s="44" t="s">
        <v>2789</v>
      </c>
      <c r="AR378" s="44" t="s">
        <v>7608</v>
      </c>
      <c r="AS378" s="44">
        <v>0</v>
      </c>
      <c r="AT378" s="44"/>
      <c r="AU378" s="44"/>
      <c r="AV378" s="44" t="s">
        <v>8137</v>
      </c>
      <c r="AW378" s="44" t="s">
        <v>6611</v>
      </c>
      <c r="AX378" s="44" t="s">
        <v>8386</v>
      </c>
      <c r="AY378" s="44"/>
      <c r="AZ378" s="44"/>
      <c r="BA378" s="48"/>
      <c r="BB378" s="48"/>
      <c r="BC378" s="48"/>
      <c r="BD378" s="48"/>
      <c r="BE378" s="48"/>
      <c r="BF378" s="48"/>
      <c r="BG378" s="44"/>
      <c r="BH378" s="44"/>
      <c r="BI378" s="48"/>
      <c r="BJ378" s="48"/>
      <c r="BK378" s="44"/>
      <c r="BL378" s="44"/>
      <c r="BM378" s="44" t="s">
        <v>1851</v>
      </c>
      <c r="BN378" s="44">
        <v>6747284</v>
      </c>
      <c r="BO378" s="74">
        <v>24</v>
      </c>
      <c r="BP378" s="74">
        <v>2</v>
      </c>
      <c r="BQ378" s="44" t="s">
        <v>2833</v>
      </c>
      <c r="BR378" s="74">
        <v>5</v>
      </c>
      <c r="BS378" s="44" t="s">
        <v>2837</v>
      </c>
      <c r="BT378" s="74">
        <v>5</v>
      </c>
      <c r="BU378" s="44" t="s">
        <v>2838</v>
      </c>
      <c r="BV378" s="44" t="s">
        <v>9704</v>
      </c>
      <c r="BW378" s="44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53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33"/>
      <c r="DR378" s="33"/>
      <c r="DS378" s="33"/>
      <c r="DT378" s="15"/>
      <c r="DU378" s="15"/>
      <c r="DV378" s="15"/>
      <c r="DW378" s="30"/>
      <c r="DX378" s="15"/>
      <c r="DY378" s="31"/>
      <c r="DZ378" s="15"/>
      <c r="EA378" s="39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61" t="str">
        <f t="shared" si="208"/>
        <v/>
      </c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15"/>
      <c r="FH378" s="15"/>
      <c r="FI378" s="15"/>
      <c r="FJ378" s="15"/>
      <c r="FK378" s="15"/>
      <c r="FL378" s="15"/>
      <c r="FM378" s="15"/>
      <c r="FN378" s="15"/>
      <c r="FO378" s="15"/>
      <c r="FP378" s="15"/>
      <c r="FQ378" s="15"/>
      <c r="FR378" s="15"/>
      <c r="FS378" s="15"/>
      <c r="FT378" s="15"/>
      <c r="FU378" s="15"/>
      <c r="FV378" s="15"/>
      <c r="FW378" s="15"/>
      <c r="FX378" s="15"/>
      <c r="FY378" s="15"/>
      <c r="FZ378" s="15"/>
      <c r="GA378" s="15"/>
      <c r="GB378" s="32"/>
      <c r="GC378" s="32"/>
      <c r="GD378" s="72">
        <f t="shared" si="209"/>
        <v>0</v>
      </c>
      <c r="GE378" s="29"/>
      <c r="GF378" s="29"/>
      <c r="GG378" s="61" t="str">
        <f t="shared" si="210"/>
        <v/>
      </c>
      <c r="GH378" s="61" t="str">
        <f t="shared" si="211"/>
        <v/>
      </c>
    </row>
    <row r="379" spans="1:190" s="69" customFormat="1" x14ac:dyDescent="0.3">
      <c r="A379" s="84">
        <v>3400</v>
      </c>
      <c r="B379" s="42" t="s">
        <v>2503</v>
      </c>
      <c r="C379" s="85">
        <v>46614620013</v>
      </c>
      <c r="D379" s="43" t="s">
        <v>3830</v>
      </c>
      <c r="E379" s="44" t="s">
        <v>3831</v>
      </c>
      <c r="F379" s="44" t="s">
        <v>3832</v>
      </c>
      <c r="G379" s="45">
        <v>2</v>
      </c>
      <c r="H379" s="86" t="s">
        <v>128</v>
      </c>
      <c r="I379" s="44" t="s">
        <v>2854</v>
      </c>
      <c r="J379" s="44" t="s">
        <v>1697</v>
      </c>
      <c r="K379" s="44" t="s">
        <v>153</v>
      </c>
      <c r="L379" s="43" t="s">
        <v>4163</v>
      </c>
      <c r="M379" s="44" t="s">
        <v>377</v>
      </c>
      <c r="N379" s="43" t="s">
        <v>4163</v>
      </c>
      <c r="O379" s="44" t="s">
        <v>4338</v>
      </c>
      <c r="P379" s="42" t="s">
        <v>5476</v>
      </c>
      <c r="Q379" s="42" t="s">
        <v>5477</v>
      </c>
      <c r="R379" s="43"/>
      <c r="S379" s="43"/>
      <c r="T379" s="44" t="s">
        <v>5478</v>
      </c>
      <c r="U379" s="44" t="s">
        <v>6612</v>
      </c>
      <c r="V379" s="43" t="s">
        <v>6613</v>
      </c>
      <c r="W379" s="43" t="s">
        <v>6614</v>
      </c>
      <c r="X379" s="43">
        <v>0</v>
      </c>
      <c r="Y379" s="43" t="s">
        <v>6613</v>
      </c>
      <c r="Z379" s="44" t="s">
        <v>1958</v>
      </c>
      <c r="AA379" s="44" t="s">
        <v>1959</v>
      </c>
      <c r="AB379" s="46" t="s">
        <v>1960</v>
      </c>
      <c r="AC379" s="47" t="s">
        <v>1961</v>
      </c>
      <c r="AD379" s="44" t="s">
        <v>1922</v>
      </c>
      <c r="AE379" s="44" t="s">
        <v>2604</v>
      </c>
      <c r="AF379" s="47" t="s">
        <v>1804</v>
      </c>
      <c r="AG379" s="47" t="s">
        <v>1805</v>
      </c>
      <c r="AH379" s="44" t="s">
        <v>1757</v>
      </c>
      <c r="AI379" s="44" t="s">
        <v>2528</v>
      </c>
      <c r="AJ379" s="44" t="s">
        <v>1414</v>
      </c>
      <c r="AK379" s="44" t="s">
        <v>2515</v>
      </c>
      <c r="AL379" s="44">
        <v>2</v>
      </c>
      <c r="AM379" s="44" t="s">
        <v>2778</v>
      </c>
      <c r="AN379" s="44">
        <v>4</v>
      </c>
      <c r="AO379" s="44" t="s">
        <v>2779</v>
      </c>
      <c r="AP379" s="44">
        <v>1</v>
      </c>
      <c r="AQ379" s="44" t="s">
        <v>2789</v>
      </c>
      <c r="AR379" s="44" t="s">
        <v>7609</v>
      </c>
      <c r="AS379" s="44">
        <v>0</v>
      </c>
      <c r="AT379" s="44" t="s">
        <v>7609</v>
      </c>
      <c r="AU379" s="44">
        <v>0</v>
      </c>
      <c r="AV379" s="44" t="s">
        <v>8138</v>
      </c>
      <c r="AW379" s="44" t="s">
        <v>8387</v>
      </c>
      <c r="AX379" s="44" t="s">
        <v>8388</v>
      </c>
      <c r="AY379" s="44" t="s">
        <v>8138</v>
      </c>
      <c r="AZ379" s="44" t="s">
        <v>9372</v>
      </c>
      <c r="BA379" s="48" t="s">
        <v>128</v>
      </c>
      <c r="BB379" s="48" t="s">
        <v>128</v>
      </c>
      <c r="BC379" s="48" t="s">
        <v>1758</v>
      </c>
      <c r="BD379" s="48" t="s">
        <v>2222</v>
      </c>
      <c r="BE379" s="48" t="s">
        <v>1790</v>
      </c>
      <c r="BF379" s="48" t="s">
        <v>128</v>
      </c>
      <c r="BG379" s="44" t="s">
        <v>9373</v>
      </c>
      <c r="BH379" s="44" t="s">
        <v>9374</v>
      </c>
      <c r="BI379" s="48" t="s">
        <v>9375</v>
      </c>
      <c r="BJ379" s="48" t="s">
        <v>9376</v>
      </c>
      <c r="BK379" s="44" t="s">
        <v>8388</v>
      </c>
      <c r="BL379" s="44" t="s">
        <v>8388</v>
      </c>
      <c r="BM379" s="44" t="s">
        <v>1761</v>
      </c>
      <c r="BN379" s="44">
        <v>5710843</v>
      </c>
      <c r="BO379" s="74">
        <v>23</v>
      </c>
      <c r="BP379" s="74">
        <v>2</v>
      </c>
      <c r="BQ379" s="44" t="s">
        <v>2833</v>
      </c>
      <c r="BR379" s="74">
        <v>5</v>
      </c>
      <c r="BS379" s="44" t="s">
        <v>2837</v>
      </c>
      <c r="BT379" s="74">
        <v>5</v>
      </c>
      <c r="BU379" s="44" t="s">
        <v>2838</v>
      </c>
      <c r="BV379" s="44" t="s">
        <v>9703</v>
      </c>
      <c r="BW379" s="44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53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33"/>
      <c r="DR379" s="33"/>
      <c r="DS379" s="33"/>
      <c r="DT379" s="15"/>
      <c r="DU379" s="15"/>
      <c r="DV379" s="15"/>
      <c r="DW379" s="30"/>
      <c r="DX379" s="15"/>
      <c r="DY379" s="31"/>
      <c r="DZ379" s="15"/>
      <c r="EA379" s="39"/>
      <c r="EB379" s="15"/>
      <c r="EC379" s="15"/>
      <c r="ED379" s="15"/>
      <c r="EE379" s="15"/>
      <c r="EF379" s="15"/>
      <c r="EG379" s="15"/>
      <c r="EH379" s="15"/>
      <c r="EI379" s="15"/>
      <c r="EJ379" s="15"/>
      <c r="EK379" s="15"/>
      <c r="EL379" s="15"/>
      <c r="EM379" s="15"/>
      <c r="EN379" s="15"/>
      <c r="EO379" s="15"/>
      <c r="EP379" s="15"/>
      <c r="EQ379" s="61" t="str">
        <f t="shared" ref="EQ379:EQ388" si="212">IF(CE379=1,EP379,IF(CB379=1,EO379,""))</f>
        <v/>
      </c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15"/>
      <c r="FH379" s="15"/>
      <c r="FI379" s="15"/>
      <c r="FJ379" s="15"/>
      <c r="FK379" s="15"/>
      <c r="FL379" s="15"/>
      <c r="FM379" s="15"/>
      <c r="FN379" s="15"/>
      <c r="FO379" s="15"/>
      <c r="FP379" s="15"/>
      <c r="FQ379" s="15"/>
      <c r="FR379" s="15"/>
      <c r="FS379" s="15"/>
      <c r="FT379" s="15"/>
      <c r="FU379" s="15"/>
      <c r="FV379" s="15"/>
      <c r="FW379" s="15"/>
      <c r="FX379" s="15"/>
      <c r="FY379" s="15"/>
      <c r="FZ379" s="15"/>
      <c r="GA379" s="15"/>
      <c r="GB379" s="32"/>
      <c r="GC379" s="32"/>
      <c r="GD379" s="72">
        <f t="shared" ref="GD379:GD388" si="213">NETWORKDAYS.INTL(GB379,GC379,1)</f>
        <v>0</v>
      </c>
      <c r="GE379" s="29"/>
      <c r="GF379" s="29"/>
      <c r="GG379" s="61" t="str">
        <f t="shared" ref="GG379:GG388" si="214">CONCATENATE(FC379,FD379,FE379,FF379)</f>
        <v/>
      </c>
      <c r="GH379" s="61" t="str">
        <f t="shared" ref="GH379:GH388" si="215">CONCATENATE(FQ379,FR379,FS379,FT379)</f>
        <v/>
      </c>
    </row>
    <row r="380" spans="1:190" s="69" customFormat="1" x14ac:dyDescent="0.3">
      <c r="A380" s="84">
        <v>3407</v>
      </c>
      <c r="B380" s="42" t="s">
        <v>2504</v>
      </c>
      <c r="C380" s="85">
        <v>47058202033</v>
      </c>
      <c r="D380" s="43" t="s">
        <v>3833</v>
      </c>
      <c r="E380" s="44" t="s">
        <v>3834</v>
      </c>
      <c r="F380" s="44" t="s">
        <v>3835</v>
      </c>
      <c r="G380" s="45">
        <v>10</v>
      </c>
      <c r="H380" s="86" t="s">
        <v>130</v>
      </c>
      <c r="I380" s="44" t="s">
        <v>2847</v>
      </c>
      <c r="J380" s="44" t="s">
        <v>1697</v>
      </c>
      <c r="K380" s="44" t="s">
        <v>175</v>
      </c>
      <c r="L380" s="43" t="s">
        <v>4148</v>
      </c>
      <c r="M380" s="44" t="s">
        <v>478</v>
      </c>
      <c r="N380" s="43" t="s">
        <v>4148</v>
      </c>
      <c r="O380" s="44">
        <v>0</v>
      </c>
      <c r="P380" s="42">
        <v>0</v>
      </c>
      <c r="Q380" s="42">
        <v>0</v>
      </c>
      <c r="R380" s="43"/>
      <c r="S380" s="43"/>
      <c r="T380" s="44" t="s">
        <v>5479</v>
      </c>
      <c r="U380" s="44"/>
      <c r="V380" s="43" t="s">
        <v>6615</v>
      </c>
      <c r="W380" s="43">
        <v>0</v>
      </c>
      <c r="X380" s="43">
        <v>0</v>
      </c>
      <c r="Y380" s="43"/>
      <c r="Z380" s="44" t="s">
        <v>1958</v>
      </c>
      <c r="AA380" s="44" t="s">
        <v>1959</v>
      </c>
      <c r="AB380" s="46" t="s">
        <v>1960</v>
      </c>
      <c r="AC380" s="47" t="s">
        <v>1961</v>
      </c>
      <c r="AD380" s="44" t="s">
        <v>1922</v>
      </c>
      <c r="AE380" s="44" t="s">
        <v>2604</v>
      </c>
      <c r="AF380" s="47" t="s">
        <v>1804</v>
      </c>
      <c r="AG380" s="47" t="s">
        <v>1805</v>
      </c>
      <c r="AH380" s="44" t="s">
        <v>1757</v>
      </c>
      <c r="AI380" s="44" t="s">
        <v>2528</v>
      </c>
      <c r="AJ380" s="44" t="s">
        <v>1414</v>
      </c>
      <c r="AK380" s="44" t="s">
        <v>2515</v>
      </c>
      <c r="AL380" s="44">
        <v>2</v>
      </c>
      <c r="AM380" s="44" t="s">
        <v>2778</v>
      </c>
      <c r="AN380" s="44">
        <v>4</v>
      </c>
      <c r="AO380" s="44" t="s">
        <v>2779</v>
      </c>
      <c r="AP380" s="44">
        <v>1</v>
      </c>
      <c r="AQ380" s="44" t="s">
        <v>2789</v>
      </c>
      <c r="AR380" s="44" t="s">
        <v>7610</v>
      </c>
      <c r="AS380" s="44">
        <v>0</v>
      </c>
      <c r="AT380" s="44"/>
      <c r="AU380" s="44"/>
      <c r="AV380" s="44" t="s">
        <v>8139</v>
      </c>
      <c r="AW380" s="44">
        <v>0</v>
      </c>
      <c r="AX380" s="44">
        <v>0</v>
      </c>
      <c r="AY380" s="44"/>
      <c r="AZ380" s="44"/>
      <c r="BA380" s="48"/>
      <c r="BB380" s="48"/>
      <c r="BC380" s="48"/>
      <c r="BD380" s="48"/>
      <c r="BE380" s="48"/>
      <c r="BF380" s="48"/>
      <c r="BG380" s="44"/>
      <c r="BH380" s="44"/>
      <c r="BI380" s="48"/>
      <c r="BJ380" s="48"/>
      <c r="BK380" s="44"/>
      <c r="BL380" s="44"/>
      <c r="BM380" s="44" t="s">
        <v>1761</v>
      </c>
      <c r="BN380" s="44">
        <v>1467912</v>
      </c>
      <c r="BO380" s="74">
        <v>31</v>
      </c>
      <c r="BP380" s="74">
        <v>2</v>
      </c>
      <c r="BQ380" s="44" t="s">
        <v>2833</v>
      </c>
      <c r="BR380" s="74">
        <v>3</v>
      </c>
      <c r="BS380" s="44" t="s">
        <v>2841</v>
      </c>
      <c r="BT380" s="74">
        <v>3</v>
      </c>
      <c r="BU380" s="44" t="s">
        <v>2842</v>
      </c>
      <c r="BV380" s="44" t="s">
        <v>9704</v>
      </c>
      <c r="BW380" s="44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53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33"/>
      <c r="DR380" s="33"/>
      <c r="DS380" s="33"/>
      <c r="DT380" s="15"/>
      <c r="DU380" s="15"/>
      <c r="DV380" s="15"/>
      <c r="DW380" s="30"/>
      <c r="DX380" s="15"/>
      <c r="DY380" s="31"/>
      <c r="DZ380" s="15"/>
      <c r="EA380" s="39"/>
      <c r="EB380" s="15"/>
      <c r="EC380" s="15"/>
      <c r="ED380" s="15"/>
      <c r="EE380" s="15"/>
      <c r="EF380" s="15"/>
      <c r="EG380" s="15"/>
      <c r="EH380" s="15"/>
      <c r="EI380" s="15"/>
      <c r="EJ380" s="15"/>
      <c r="EK380" s="15"/>
      <c r="EL380" s="15"/>
      <c r="EM380" s="15"/>
      <c r="EN380" s="15"/>
      <c r="EO380" s="15"/>
      <c r="EP380" s="15"/>
      <c r="EQ380" s="61" t="str">
        <f t="shared" si="212"/>
        <v/>
      </c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15"/>
      <c r="FH380" s="15"/>
      <c r="FI380" s="15"/>
      <c r="FJ380" s="15"/>
      <c r="FK380" s="15"/>
      <c r="FL380" s="15"/>
      <c r="FM380" s="15"/>
      <c r="FN380" s="15"/>
      <c r="FO380" s="15"/>
      <c r="FP380" s="15"/>
      <c r="FQ380" s="15"/>
      <c r="FR380" s="15"/>
      <c r="FS380" s="15"/>
      <c r="FT380" s="15"/>
      <c r="FU380" s="15"/>
      <c r="FV380" s="15"/>
      <c r="FW380" s="15"/>
      <c r="FX380" s="15"/>
      <c r="FY380" s="15"/>
      <c r="FZ380" s="15"/>
      <c r="GA380" s="15"/>
      <c r="GB380" s="32"/>
      <c r="GC380" s="32"/>
      <c r="GD380" s="72">
        <f t="shared" si="213"/>
        <v>0</v>
      </c>
      <c r="GE380" s="29"/>
      <c r="GF380" s="29"/>
      <c r="GG380" s="61" t="str">
        <f t="shared" si="214"/>
        <v/>
      </c>
      <c r="GH380" s="61" t="str">
        <f t="shared" si="215"/>
        <v/>
      </c>
    </row>
    <row r="381" spans="1:190" s="69" customFormat="1" x14ac:dyDescent="0.3">
      <c r="A381" s="84">
        <v>3410</v>
      </c>
      <c r="B381" s="42" t="s">
        <v>2503</v>
      </c>
      <c r="C381" s="85">
        <v>13655817071</v>
      </c>
      <c r="D381" s="43" t="s">
        <v>3836</v>
      </c>
      <c r="E381" s="44" t="s">
        <v>3837</v>
      </c>
      <c r="F381" s="44" t="s">
        <v>3838</v>
      </c>
      <c r="G381" s="45">
        <v>2</v>
      </c>
      <c r="H381" s="86" t="s">
        <v>134</v>
      </c>
      <c r="I381" s="44" t="s">
        <v>2850</v>
      </c>
      <c r="J381" s="44" t="s">
        <v>1697</v>
      </c>
      <c r="K381" s="44" t="s">
        <v>213</v>
      </c>
      <c r="L381" s="43" t="s">
        <v>4518</v>
      </c>
      <c r="M381" s="44" t="s">
        <v>664</v>
      </c>
      <c r="N381" s="43" t="s">
        <v>5480</v>
      </c>
      <c r="O381" s="44" t="s">
        <v>5481</v>
      </c>
      <c r="P381" s="42" t="s">
        <v>5482</v>
      </c>
      <c r="Q381" s="42" t="s">
        <v>5483</v>
      </c>
      <c r="R381" s="43"/>
      <c r="S381" s="43"/>
      <c r="T381" s="44" t="s">
        <v>5484</v>
      </c>
      <c r="U381" s="44" t="s">
        <v>6616</v>
      </c>
      <c r="V381" s="43" t="s">
        <v>6617</v>
      </c>
      <c r="W381" s="43" t="s">
        <v>6618</v>
      </c>
      <c r="X381" s="43">
        <v>0</v>
      </c>
      <c r="Y381" s="43" t="s">
        <v>6617</v>
      </c>
      <c r="Z381" s="44" t="s">
        <v>2046</v>
      </c>
      <c r="AA381" s="44" t="s">
        <v>2623</v>
      </c>
      <c r="AB381" s="46" t="s">
        <v>2047</v>
      </c>
      <c r="AC381" s="47" t="s">
        <v>2048</v>
      </c>
      <c r="AD381" s="44" t="s">
        <v>2049</v>
      </c>
      <c r="AE381" s="44" t="s">
        <v>2624</v>
      </c>
      <c r="AF381" s="47" t="s">
        <v>2050</v>
      </c>
      <c r="AG381" s="47" t="s">
        <v>2048</v>
      </c>
      <c r="AH381" s="44" t="s">
        <v>1746</v>
      </c>
      <c r="AI381" s="44" t="s">
        <v>2555</v>
      </c>
      <c r="AJ381" s="44" t="s">
        <v>1406</v>
      </c>
      <c r="AK381" s="44" t="s">
        <v>1749</v>
      </c>
      <c r="AL381" s="44">
        <v>2</v>
      </c>
      <c r="AM381" s="44" t="s">
        <v>2778</v>
      </c>
      <c r="AN381" s="44">
        <v>4</v>
      </c>
      <c r="AO381" s="44" t="s">
        <v>2779</v>
      </c>
      <c r="AP381" s="44">
        <v>1</v>
      </c>
      <c r="AQ381" s="44" t="s">
        <v>2789</v>
      </c>
      <c r="AR381" s="44" t="s">
        <v>7611</v>
      </c>
      <c r="AS381" s="44" t="s">
        <v>7612</v>
      </c>
      <c r="AT381" s="44" t="s">
        <v>7611</v>
      </c>
      <c r="AU381" s="44" t="s">
        <v>7613</v>
      </c>
      <c r="AV381" s="44" t="s">
        <v>8140</v>
      </c>
      <c r="AW381" s="44" t="s">
        <v>6617</v>
      </c>
      <c r="AX381" s="44" t="s">
        <v>7611</v>
      </c>
      <c r="AY381" s="44" t="s">
        <v>8140</v>
      </c>
      <c r="AZ381" s="44" t="s">
        <v>9377</v>
      </c>
      <c r="BA381" s="48" t="s">
        <v>134</v>
      </c>
      <c r="BB381" s="48" t="s">
        <v>136</v>
      </c>
      <c r="BC381" s="48" t="s">
        <v>2094</v>
      </c>
      <c r="BD381" s="48" t="s">
        <v>1770</v>
      </c>
      <c r="BE381" s="48" t="s">
        <v>1909</v>
      </c>
      <c r="BF381" s="48" t="s">
        <v>136</v>
      </c>
      <c r="BG381" s="44" t="s">
        <v>9378</v>
      </c>
      <c r="BH381" s="44" t="s">
        <v>9379</v>
      </c>
      <c r="BI381" s="48" t="s">
        <v>6617</v>
      </c>
      <c r="BJ381" s="48" t="s">
        <v>9380</v>
      </c>
      <c r="BK381" s="44" t="s">
        <v>7611</v>
      </c>
      <c r="BL381" s="44" t="s">
        <v>9689</v>
      </c>
      <c r="BM381" s="44" t="s">
        <v>2826</v>
      </c>
      <c r="BN381" s="44">
        <v>18469926</v>
      </c>
      <c r="BO381" s="74">
        <v>357</v>
      </c>
      <c r="BP381" s="74">
        <v>5</v>
      </c>
      <c r="BQ381" s="44" t="s">
        <v>2831</v>
      </c>
      <c r="BR381" s="74">
        <v>5</v>
      </c>
      <c r="BS381" s="44" t="s">
        <v>2837</v>
      </c>
      <c r="BT381" s="74">
        <v>5</v>
      </c>
      <c r="BU381" s="44" t="s">
        <v>2838</v>
      </c>
      <c r="BV381" s="44" t="s">
        <v>9704</v>
      </c>
      <c r="BW381" s="44"/>
      <c r="BX381" s="15"/>
      <c r="BY381" s="15"/>
      <c r="BZ381" s="15"/>
      <c r="CA381" s="15"/>
      <c r="CB381" s="15"/>
      <c r="CC381" s="15"/>
      <c r="CD381" s="15"/>
      <c r="CE381" s="15"/>
      <c r="CF381" s="15"/>
      <c r="CG381" s="15"/>
      <c r="CH381" s="15"/>
      <c r="CI381" s="15"/>
      <c r="CJ381" s="15"/>
      <c r="CK381" s="15"/>
      <c r="CL381" s="15"/>
      <c r="CM381" s="15"/>
      <c r="CN381" s="15"/>
      <c r="CO381" s="15"/>
      <c r="CP381" s="53"/>
      <c r="CQ381" s="15"/>
      <c r="CR381" s="15"/>
      <c r="CS381" s="15"/>
      <c r="CT381" s="15"/>
      <c r="CU381" s="15"/>
      <c r="CV381" s="15"/>
      <c r="CW381" s="15"/>
      <c r="CX381" s="15"/>
      <c r="CY381" s="15"/>
      <c r="CZ381" s="15"/>
      <c r="DA381" s="15"/>
      <c r="DB381" s="15"/>
      <c r="DC381" s="15"/>
      <c r="DD381" s="15"/>
      <c r="DE381" s="15"/>
      <c r="DF381" s="15"/>
      <c r="DG381" s="15"/>
      <c r="DH381" s="15"/>
      <c r="DI381" s="15"/>
      <c r="DJ381" s="15"/>
      <c r="DK381" s="15"/>
      <c r="DL381" s="15"/>
      <c r="DM381" s="15"/>
      <c r="DN381" s="15"/>
      <c r="DO381" s="15"/>
      <c r="DP381" s="15"/>
      <c r="DQ381" s="33"/>
      <c r="DR381" s="33"/>
      <c r="DS381" s="33"/>
      <c r="DT381" s="15"/>
      <c r="DU381" s="15"/>
      <c r="DV381" s="15"/>
      <c r="DW381" s="30"/>
      <c r="DX381" s="15"/>
      <c r="DY381" s="31"/>
      <c r="DZ381" s="15"/>
      <c r="EA381" s="39"/>
      <c r="EB381" s="15"/>
      <c r="EC381" s="15"/>
      <c r="ED381" s="15"/>
      <c r="EE381" s="15"/>
      <c r="EF381" s="15"/>
      <c r="EG381" s="15"/>
      <c r="EH381" s="15"/>
      <c r="EI381" s="15"/>
      <c r="EJ381" s="15"/>
      <c r="EK381" s="15"/>
      <c r="EL381" s="15"/>
      <c r="EM381" s="15"/>
      <c r="EN381" s="15"/>
      <c r="EO381" s="15"/>
      <c r="EP381" s="15"/>
      <c r="EQ381" s="61" t="str">
        <f t="shared" si="212"/>
        <v/>
      </c>
      <c r="ER381" s="15"/>
      <c r="ES381" s="15"/>
      <c r="ET381" s="15"/>
      <c r="EU381" s="15"/>
      <c r="EV381" s="15"/>
      <c r="EW381" s="15"/>
      <c r="EX381" s="15"/>
      <c r="EY381" s="15"/>
      <c r="EZ381" s="15"/>
      <c r="FA381" s="15"/>
      <c r="FB381" s="15"/>
      <c r="FC381" s="15"/>
      <c r="FD381" s="15"/>
      <c r="FE381" s="15"/>
      <c r="FF381" s="15"/>
      <c r="FG381" s="15"/>
      <c r="FH381" s="15"/>
      <c r="FI381" s="15"/>
      <c r="FJ381" s="15"/>
      <c r="FK381" s="15"/>
      <c r="FL381" s="15"/>
      <c r="FM381" s="15"/>
      <c r="FN381" s="15"/>
      <c r="FO381" s="15"/>
      <c r="FP381" s="15"/>
      <c r="FQ381" s="15"/>
      <c r="FR381" s="15"/>
      <c r="FS381" s="15"/>
      <c r="FT381" s="15"/>
      <c r="FU381" s="15"/>
      <c r="FV381" s="15"/>
      <c r="FW381" s="15"/>
      <c r="FX381" s="15"/>
      <c r="FY381" s="15"/>
      <c r="FZ381" s="15"/>
      <c r="GA381" s="15"/>
      <c r="GB381" s="32"/>
      <c r="GC381" s="32"/>
      <c r="GD381" s="72">
        <f t="shared" si="213"/>
        <v>0</v>
      </c>
      <c r="GE381" s="29"/>
      <c r="GF381" s="29"/>
      <c r="GG381" s="61" t="str">
        <f t="shared" si="214"/>
        <v/>
      </c>
      <c r="GH381" s="61" t="str">
        <f t="shared" si="215"/>
        <v/>
      </c>
    </row>
    <row r="382" spans="1:190" s="69" customFormat="1" x14ac:dyDescent="0.3">
      <c r="A382" s="84">
        <v>3415</v>
      </c>
      <c r="B382" s="42" t="s">
        <v>2503</v>
      </c>
      <c r="C382" s="85">
        <v>13601914012</v>
      </c>
      <c r="D382" s="43" t="s">
        <v>3839</v>
      </c>
      <c r="E382" s="44" t="s">
        <v>3840</v>
      </c>
      <c r="F382" s="44" t="s">
        <v>3841</v>
      </c>
      <c r="G382" s="45">
        <v>5</v>
      </c>
      <c r="H382" s="86" t="s">
        <v>128</v>
      </c>
      <c r="I382" s="44" t="s">
        <v>2854</v>
      </c>
      <c r="J382" s="44" t="s">
        <v>1697</v>
      </c>
      <c r="K382" s="44" t="s">
        <v>153</v>
      </c>
      <c r="L382" s="43" t="s">
        <v>4163</v>
      </c>
      <c r="M382" s="44" t="s">
        <v>377</v>
      </c>
      <c r="N382" s="43" t="s">
        <v>4163</v>
      </c>
      <c r="O382" s="44" t="s">
        <v>4173</v>
      </c>
      <c r="P382" s="42" t="s">
        <v>4174</v>
      </c>
      <c r="Q382" s="42" t="s">
        <v>5485</v>
      </c>
      <c r="R382" s="43"/>
      <c r="S382" s="43"/>
      <c r="T382" s="44" t="s">
        <v>5486</v>
      </c>
      <c r="U382" s="44" t="s">
        <v>6619</v>
      </c>
      <c r="V382" s="43" t="s">
        <v>6620</v>
      </c>
      <c r="W382" s="43">
        <v>0</v>
      </c>
      <c r="X382" s="43">
        <v>0</v>
      </c>
      <c r="Y382" s="43" t="s">
        <v>6620</v>
      </c>
      <c r="Z382" s="44" t="s">
        <v>1762</v>
      </c>
      <c r="AA382" s="44" t="s">
        <v>2512</v>
      </c>
      <c r="AB382" s="46" t="s">
        <v>1763</v>
      </c>
      <c r="AC382" s="47" t="s">
        <v>1764</v>
      </c>
      <c r="AD382" s="44" t="s">
        <v>1765</v>
      </c>
      <c r="AE382" s="44" t="s">
        <v>2513</v>
      </c>
      <c r="AF382" s="47" t="s">
        <v>1767</v>
      </c>
      <c r="AG382" s="47" t="s">
        <v>1766</v>
      </c>
      <c r="AH382" s="44" t="s">
        <v>1768</v>
      </c>
      <c r="AI382" s="44" t="s">
        <v>2514</v>
      </c>
      <c r="AJ382" s="44" t="s">
        <v>1414</v>
      </c>
      <c r="AK382" s="44" t="s">
        <v>2515</v>
      </c>
      <c r="AL382" s="44">
        <v>2</v>
      </c>
      <c r="AM382" s="44" t="s">
        <v>2778</v>
      </c>
      <c r="AN382" s="44">
        <v>4</v>
      </c>
      <c r="AO382" s="44" t="s">
        <v>2779</v>
      </c>
      <c r="AP382" s="44">
        <v>1</v>
      </c>
      <c r="AQ382" s="44" t="s">
        <v>2789</v>
      </c>
      <c r="AR382" s="44" t="s">
        <v>7614</v>
      </c>
      <c r="AS382" s="44" t="s">
        <v>7615</v>
      </c>
      <c r="AT382" s="44" t="s">
        <v>7614</v>
      </c>
      <c r="AU382" s="44" t="s">
        <v>7615</v>
      </c>
      <c r="AV382" s="44" t="s">
        <v>8141</v>
      </c>
      <c r="AW382" s="44">
        <v>0</v>
      </c>
      <c r="AX382" s="44">
        <v>0</v>
      </c>
      <c r="AY382" s="44" t="s">
        <v>9381</v>
      </c>
      <c r="AZ382" s="44" t="s">
        <v>9381</v>
      </c>
      <c r="BA382" s="48" t="s">
        <v>128</v>
      </c>
      <c r="BB382" s="48" t="s">
        <v>128</v>
      </c>
      <c r="BC382" s="48" t="s">
        <v>1758</v>
      </c>
      <c r="BD382" s="48" t="s">
        <v>1917</v>
      </c>
      <c r="BE382" s="48" t="s">
        <v>1875</v>
      </c>
      <c r="BF382" s="48" t="s">
        <v>131</v>
      </c>
      <c r="BG382" s="44" t="s">
        <v>9382</v>
      </c>
      <c r="BH382" s="44" t="s">
        <v>9383</v>
      </c>
      <c r="BI382" s="48" t="s">
        <v>6620</v>
      </c>
      <c r="BJ382" s="48" t="s">
        <v>6620</v>
      </c>
      <c r="BK382" s="44" t="s">
        <v>7614</v>
      </c>
      <c r="BL382" s="44" t="s">
        <v>7614</v>
      </c>
      <c r="BM382" s="44" t="s">
        <v>1761</v>
      </c>
      <c r="BN382" s="44">
        <v>15104040</v>
      </c>
      <c r="BO382" s="74">
        <v>80</v>
      </c>
      <c r="BP382" s="74">
        <v>3</v>
      </c>
      <c r="BQ382" s="44" t="s">
        <v>2832</v>
      </c>
      <c r="BR382" s="74">
        <v>5</v>
      </c>
      <c r="BS382" s="44" t="s">
        <v>2837</v>
      </c>
      <c r="BT382" s="74">
        <v>5</v>
      </c>
      <c r="BU382" s="44" t="s">
        <v>2838</v>
      </c>
      <c r="BV382" s="44" t="s">
        <v>9703</v>
      </c>
      <c r="BW382" s="44"/>
      <c r="BX382" s="15"/>
      <c r="BY382" s="15"/>
      <c r="BZ382" s="15"/>
      <c r="CA382" s="15"/>
      <c r="CB382" s="15"/>
      <c r="CC382" s="15"/>
      <c r="CD382" s="15"/>
      <c r="CE382" s="15"/>
      <c r="CF382" s="15"/>
      <c r="CG382" s="15"/>
      <c r="CH382" s="15"/>
      <c r="CI382" s="15"/>
      <c r="CJ382" s="15"/>
      <c r="CK382" s="15"/>
      <c r="CL382" s="15"/>
      <c r="CM382" s="15"/>
      <c r="CN382" s="15"/>
      <c r="CO382" s="15"/>
      <c r="CP382" s="53"/>
      <c r="CQ382" s="15"/>
      <c r="CR382" s="15"/>
      <c r="CS382" s="15"/>
      <c r="CT382" s="15"/>
      <c r="CU382" s="15"/>
      <c r="CV382" s="15"/>
      <c r="CW382" s="15"/>
      <c r="CX382" s="15"/>
      <c r="CY382" s="15"/>
      <c r="CZ382" s="15"/>
      <c r="DA382" s="15"/>
      <c r="DB382" s="15"/>
      <c r="DC382" s="15"/>
      <c r="DD382" s="15"/>
      <c r="DE382" s="15"/>
      <c r="DF382" s="15"/>
      <c r="DG382" s="15"/>
      <c r="DH382" s="15"/>
      <c r="DI382" s="15"/>
      <c r="DJ382" s="15"/>
      <c r="DK382" s="15"/>
      <c r="DL382" s="15"/>
      <c r="DM382" s="15"/>
      <c r="DN382" s="15"/>
      <c r="DO382" s="15"/>
      <c r="DP382" s="15"/>
      <c r="DQ382" s="33"/>
      <c r="DR382" s="33"/>
      <c r="DS382" s="33"/>
      <c r="DT382" s="15"/>
      <c r="DU382" s="15"/>
      <c r="DV382" s="15"/>
      <c r="DW382" s="30"/>
      <c r="DX382" s="15"/>
      <c r="DY382" s="31"/>
      <c r="DZ382" s="15"/>
      <c r="EA382" s="39"/>
      <c r="EB382" s="15"/>
      <c r="EC382" s="15"/>
      <c r="ED382" s="15"/>
      <c r="EE382" s="15"/>
      <c r="EF382" s="15"/>
      <c r="EG382" s="15"/>
      <c r="EH382" s="15"/>
      <c r="EI382" s="15"/>
      <c r="EJ382" s="15"/>
      <c r="EK382" s="15"/>
      <c r="EL382" s="15"/>
      <c r="EM382" s="15"/>
      <c r="EN382" s="15"/>
      <c r="EO382" s="15"/>
      <c r="EP382" s="15"/>
      <c r="EQ382" s="61" t="str">
        <f t="shared" si="212"/>
        <v/>
      </c>
      <c r="ER382" s="15"/>
      <c r="ES382" s="15"/>
      <c r="ET382" s="15"/>
      <c r="EU382" s="15"/>
      <c r="EV382" s="15"/>
      <c r="EW382" s="15"/>
      <c r="EX382" s="15"/>
      <c r="EY382" s="15"/>
      <c r="EZ382" s="15"/>
      <c r="FA382" s="15"/>
      <c r="FB382" s="15"/>
      <c r="FC382" s="15"/>
      <c r="FD382" s="15"/>
      <c r="FE382" s="15"/>
      <c r="FF382" s="15"/>
      <c r="FG382" s="15"/>
      <c r="FH382" s="15"/>
      <c r="FI382" s="15"/>
      <c r="FJ382" s="15"/>
      <c r="FK382" s="15"/>
      <c r="FL382" s="15"/>
      <c r="FM382" s="15"/>
      <c r="FN382" s="15"/>
      <c r="FO382" s="15"/>
      <c r="FP382" s="15"/>
      <c r="FQ382" s="15"/>
      <c r="FR382" s="15"/>
      <c r="FS382" s="15"/>
      <c r="FT382" s="15"/>
      <c r="FU382" s="15"/>
      <c r="FV382" s="15"/>
      <c r="FW382" s="15"/>
      <c r="FX382" s="15"/>
      <c r="FY382" s="15"/>
      <c r="FZ382" s="15"/>
      <c r="GA382" s="15"/>
      <c r="GB382" s="32"/>
      <c r="GC382" s="32"/>
      <c r="GD382" s="72">
        <f t="shared" si="213"/>
        <v>0</v>
      </c>
      <c r="GE382" s="29"/>
      <c r="GF382" s="29"/>
      <c r="GG382" s="61" t="str">
        <f t="shared" si="214"/>
        <v/>
      </c>
      <c r="GH382" s="61" t="str">
        <f t="shared" si="215"/>
        <v/>
      </c>
    </row>
    <row r="383" spans="1:190" s="69" customFormat="1" x14ac:dyDescent="0.3">
      <c r="A383" s="84">
        <v>3416</v>
      </c>
      <c r="B383" s="42" t="s">
        <v>2503</v>
      </c>
      <c r="C383" s="85">
        <v>13602667019</v>
      </c>
      <c r="D383" s="43" t="s">
        <v>3842</v>
      </c>
      <c r="E383" s="44" t="s">
        <v>3843</v>
      </c>
      <c r="F383" s="44" t="s">
        <v>3844</v>
      </c>
      <c r="G383" s="45">
        <v>6</v>
      </c>
      <c r="H383" s="86" t="s">
        <v>128</v>
      </c>
      <c r="I383" s="44" t="s">
        <v>2854</v>
      </c>
      <c r="J383" s="44" t="s">
        <v>1697</v>
      </c>
      <c r="K383" s="44" t="s">
        <v>153</v>
      </c>
      <c r="L383" s="43" t="s">
        <v>4163</v>
      </c>
      <c r="M383" s="44" t="s">
        <v>377</v>
      </c>
      <c r="N383" s="43" t="s">
        <v>4163</v>
      </c>
      <c r="O383" s="44" t="s">
        <v>4164</v>
      </c>
      <c r="P383" s="42" t="s">
        <v>5487</v>
      </c>
      <c r="Q383" s="42" t="s">
        <v>5488</v>
      </c>
      <c r="R383" s="43"/>
      <c r="S383" s="43"/>
      <c r="T383" s="44" t="s">
        <v>5489</v>
      </c>
      <c r="U383" s="44" t="s">
        <v>6621</v>
      </c>
      <c r="V383" s="43" t="s">
        <v>6622</v>
      </c>
      <c r="W383" s="43" t="s">
        <v>6623</v>
      </c>
      <c r="X383" s="43">
        <v>0</v>
      </c>
      <c r="Y383" s="43" t="s">
        <v>6622</v>
      </c>
      <c r="Z383" s="44" t="s">
        <v>2288</v>
      </c>
      <c r="AA383" s="44" t="s">
        <v>2289</v>
      </c>
      <c r="AB383" s="46" t="s">
        <v>2290</v>
      </c>
      <c r="AC383" s="47" t="s">
        <v>2291</v>
      </c>
      <c r="AD383" s="44" t="s">
        <v>1803</v>
      </c>
      <c r="AE383" s="44" t="s">
        <v>2737</v>
      </c>
      <c r="AF383" s="47" t="s">
        <v>1804</v>
      </c>
      <c r="AG383" s="47" t="s">
        <v>1805</v>
      </c>
      <c r="AH383" s="44" t="s">
        <v>1757</v>
      </c>
      <c r="AI383" s="44" t="s">
        <v>2528</v>
      </c>
      <c r="AJ383" s="44" t="s">
        <v>1414</v>
      </c>
      <c r="AK383" s="44" t="s">
        <v>2515</v>
      </c>
      <c r="AL383" s="44">
        <v>2</v>
      </c>
      <c r="AM383" s="44" t="s">
        <v>2778</v>
      </c>
      <c r="AN383" s="44">
        <v>4</v>
      </c>
      <c r="AO383" s="44" t="s">
        <v>2779</v>
      </c>
      <c r="AP383" s="44">
        <v>1</v>
      </c>
      <c r="AQ383" s="44" t="s">
        <v>2789</v>
      </c>
      <c r="AR383" s="44" t="s">
        <v>7616</v>
      </c>
      <c r="AS383" s="44">
        <v>0</v>
      </c>
      <c r="AT383" s="44" t="s">
        <v>7616</v>
      </c>
      <c r="AU383" s="44">
        <v>0</v>
      </c>
      <c r="AV383" s="44" t="s">
        <v>8142</v>
      </c>
      <c r="AW383" s="44">
        <v>0</v>
      </c>
      <c r="AX383" s="44">
        <v>0</v>
      </c>
      <c r="AY383" s="44" t="s">
        <v>9384</v>
      </c>
      <c r="AZ383" s="44" t="s">
        <v>2468</v>
      </c>
      <c r="BA383" s="48" t="s">
        <v>128</v>
      </c>
      <c r="BB383" s="48" t="s">
        <v>128</v>
      </c>
      <c r="BC383" s="48" t="s">
        <v>1758</v>
      </c>
      <c r="BD383" s="48" t="s">
        <v>2346</v>
      </c>
      <c r="BE383" s="48" t="s">
        <v>1798</v>
      </c>
      <c r="BF383" s="48" t="s">
        <v>129</v>
      </c>
      <c r="BG383" s="44" t="s">
        <v>9385</v>
      </c>
      <c r="BH383" s="44" t="s">
        <v>2468</v>
      </c>
      <c r="BI383" s="48" t="s">
        <v>6622</v>
      </c>
      <c r="BJ383" s="48" t="s">
        <v>2468</v>
      </c>
      <c r="BK383" s="44" t="s">
        <v>7616</v>
      </c>
      <c r="BL383" s="44" t="s">
        <v>2468</v>
      </c>
      <c r="BM383" s="44" t="s">
        <v>1761</v>
      </c>
      <c r="BN383" s="44">
        <v>8924214</v>
      </c>
      <c r="BO383" s="74">
        <v>72</v>
      </c>
      <c r="BP383" s="74">
        <v>3</v>
      </c>
      <c r="BQ383" s="44" t="s">
        <v>2832</v>
      </c>
      <c r="BR383" s="74">
        <v>5</v>
      </c>
      <c r="BS383" s="44" t="s">
        <v>2837</v>
      </c>
      <c r="BT383" s="74">
        <v>5</v>
      </c>
      <c r="BU383" s="44" t="s">
        <v>2838</v>
      </c>
      <c r="BV383" s="44" t="s">
        <v>9703</v>
      </c>
      <c r="BW383" s="44"/>
      <c r="BX383" s="15"/>
      <c r="BY383" s="15"/>
      <c r="BZ383" s="15"/>
      <c r="CA383" s="15"/>
      <c r="CB383" s="15"/>
      <c r="CC383" s="15"/>
      <c r="CD383" s="15"/>
      <c r="CE383" s="15"/>
      <c r="CF383" s="15"/>
      <c r="CG383" s="15"/>
      <c r="CH383" s="15"/>
      <c r="CI383" s="15"/>
      <c r="CJ383" s="15"/>
      <c r="CK383" s="15"/>
      <c r="CL383" s="15"/>
      <c r="CM383" s="15"/>
      <c r="CN383" s="15"/>
      <c r="CO383" s="15"/>
      <c r="CP383" s="53"/>
      <c r="CQ383" s="15"/>
      <c r="CR383" s="15"/>
      <c r="CS383" s="15"/>
      <c r="CT383" s="15"/>
      <c r="CU383" s="15"/>
      <c r="CV383" s="15"/>
      <c r="CW383" s="15"/>
      <c r="CX383" s="15"/>
      <c r="CY383" s="15"/>
      <c r="CZ383" s="15"/>
      <c r="DA383" s="15"/>
      <c r="DB383" s="15"/>
      <c r="DC383" s="15"/>
      <c r="DD383" s="15"/>
      <c r="DE383" s="15"/>
      <c r="DF383" s="15"/>
      <c r="DG383" s="15"/>
      <c r="DH383" s="15"/>
      <c r="DI383" s="15"/>
      <c r="DJ383" s="15"/>
      <c r="DK383" s="15"/>
      <c r="DL383" s="15"/>
      <c r="DM383" s="15"/>
      <c r="DN383" s="15"/>
      <c r="DO383" s="15"/>
      <c r="DP383" s="15"/>
      <c r="DQ383" s="33"/>
      <c r="DR383" s="33"/>
      <c r="DS383" s="33"/>
      <c r="DT383" s="15"/>
      <c r="DU383" s="15"/>
      <c r="DV383" s="15"/>
      <c r="DW383" s="30"/>
      <c r="DX383" s="15"/>
      <c r="DY383" s="31"/>
      <c r="DZ383" s="15"/>
      <c r="EA383" s="39"/>
      <c r="EB383" s="15"/>
      <c r="EC383" s="15"/>
      <c r="ED383" s="15"/>
      <c r="EE383" s="15"/>
      <c r="EF383" s="15"/>
      <c r="EG383" s="15"/>
      <c r="EH383" s="15"/>
      <c r="EI383" s="15"/>
      <c r="EJ383" s="15"/>
      <c r="EK383" s="15"/>
      <c r="EL383" s="15"/>
      <c r="EM383" s="15"/>
      <c r="EN383" s="15"/>
      <c r="EO383" s="15"/>
      <c r="EP383" s="15"/>
      <c r="EQ383" s="61" t="str">
        <f t="shared" si="212"/>
        <v/>
      </c>
      <c r="ER383" s="15"/>
      <c r="ES383" s="15"/>
      <c r="ET383" s="15"/>
      <c r="EU383" s="15"/>
      <c r="EV383" s="15"/>
      <c r="EW383" s="15"/>
      <c r="EX383" s="15"/>
      <c r="EY383" s="15"/>
      <c r="EZ383" s="15"/>
      <c r="FA383" s="15"/>
      <c r="FB383" s="15"/>
      <c r="FC383" s="15"/>
      <c r="FD383" s="15"/>
      <c r="FE383" s="15"/>
      <c r="FF383" s="15"/>
      <c r="FG383" s="15"/>
      <c r="FH383" s="15"/>
      <c r="FI383" s="15"/>
      <c r="FJ383" s="15"/>
      <c r="FK383" s="15"/>
      <c r="FL383" s="15"/>
      <c r="FM383" s="15"/>
      <c r="FN383" s="15"/>
      <c r="FO383" s="15"/>
      <c r="FP383" s="15"/>
      <c r="FQ383" s="15"/>
      <c r="FR383" s="15"/>
      <c r="FS383" s="15"/>
      <c r="FT383" s="15"/>
      <c r="FU383" s="15"/>
      <c r="FV383" s="15"/>
      <c r="FW383" s="15"/>
      <c r="FX383" s="15"/>
      <c r="FY383" s="15"/>
      <c r="FZ383" s="15"/>
      <c r="GA383" s="15"/>
      <c r="GB383" s="32"/>
      <c r="GC383" s="32"/>
      <c r="GD383" s="72">
        <f t="shared" si="213"/>
        <v>0</v>
      </c>
      <c r="GE383" s="29"/>
      <c r="GF383" s="29"/>
      <c r="GG383" s="61" t="str">
        <f t="shared" si="214"/>
        <v/>
      </c>
      <c r="GH383" s="61" t="str">
        <f t="shared" si="215"/>
        <v/>
      </c>
    </row>
    <row r="384" spans="1:190" s="69" customFormat="1" x14ac:dyDescent="0.3">
      <c r="A384" s="84">
        <v>3424</v>
      </c>
      <c r="B384" s="42" t="s">
        <v>2503</v>
      </c>
      <c r="C384" s="85">
        <v>41943746093</v>
      </c>
      <c r="D384" s="43" t="s">
        <v>3845</v>
      </c>
      <c r="E384" s="44" t="s">
        <v>3846</v>
      </c>
      <c r="F384" s="44">
        <v>0</v>
      </c>
      <c r="G384" s="45">
        <v>2</v>
      </c>
      <c r="H384" s="86" t="s">
        <v>134</v>
      </c>
      <c r="I384" s="44" t="s">
        <v>2850</v>
      </c>
      <c r="J384" s="44" t="s">
        <v>1697</v>
      </c>
      <c r="K384" s="44" t="s">
        <v>205</v>
      </c>
      <c r="L384" s="43" t="s">
        <v>4168</v>
      </c>
      <c r="M384" s="44" t="s">
        <v>638</v>
      </c>
      <c r="N384" s="43" t="s">
        <v>4168</v>
      </c>
      <c r="O384" s="44" t="s">
        <v>4414</v>
      </c>
      <c r="P384" s="42" t="s">
        <v>4415</v>
      </c>
      <c r="Q384" s="42" t="s">
        <v>4416</v>
      </c>
      <c r="R384" s="43"/>
      <c r="S384" s="43"/>
      <c r="T384" s="44" t="s">
        <v>5490</v>
      </c>
      <c r="U384" s="44" t="s">
        <v>6624</v>
      </c>
      <c r="V384" s="43" t="s">
        <v>6395</v>
      </c>
      <c r="W384" s="43" t="s">
        <v>6625</v>
      </c>
      <c r="X384" s="43">
        <v>0</v>
      </c>
      <c r="Y384" s="43" t="s">
        <v>6395</v>
      </c>
      <c r="Z384" s="44" t="s">
        <v>1924</v>
      </c>
      <c r="AA384" s="44" t="s">
        <v>1925</v>
      </c>
      <c r="AB384" s="46" t="s">
        <v>1926</v>
      </c>
      <c r="AC384" s="47" t="s">
        <v>1927</v>
      </c>
      <c r="AD384" s="44" t="s">
        <v>1754</v>
      </c>
      <c r="AE384" s="44" t="s">
        <v>2529</v>
      </c>
      <c r="AF384" s="47" t="s">
        <v>1756</v>
      </c>
      <c r="AG384" s="47" t="s">
        <v>1755</v>
      </c>
      <c r="AH384" s="44" t="s">
        <v>1757</v>
      </c>
      <c r="AI384" s="44" t="s">
        <v>2528</v>
      </c>
      <c r="AJ384" s="44" t="s">
        <v>1414</v>
      </c>
      <c r="AK384" s="44" t="s">
        <v>2515</v>
      </c>
      <c r="AL384" s="44">
        <v>2</v>
      </c>
      <c r="AM384" s="44" t="s">
        <v>2778</v>
      </c>
      <c r="AN384" s="44">
        <v>4</v>
      </c>
      <c r="AO384" s="44" t="s">
        <v>2779</v>
      </c>
      <c r="AP384" s="44">
        <v>1</v>
      </c>
      <c r="AQ384" s="44" t="s">
        <v>2789</v>
      </c>
      <c r="AR384" s="44" t="s">
        <v>7617</v>
      </c>
      <c r="AS384" s="44" t="s">
        <v>7470</v>
      </c>
      <c r="AT384" s="44" t="s">
        <v>7617</v>
      </c>
      <c r="AU384" s="44" t="s">
        <v>7470</v>
      </c>
      <c r="AV384" s="44" t="s">
        <v>8044</v>
      </c>
      <c r="AW384" s="44">
        <v>0</v>
      </c>
      <c r="AX384" s="44">
        <v>0</v>
      </c>
      <c r="AY384" s="44" t="s">
        <v>9386</v>
      </c>
      <c r="AZ384" s="44" t="s">
        <v>9386</v>
      </c>
      <c r="BA384" s="48" t="s">
        <v>134</v>
      </c>
      <c r="BB384" s="48" t="s">
        <v>128</v>
      </c>
      <c r="BC384" s="48" t="s">
        <v>1758</v>
      </c>
      <c r="BD384" s="48" t="s">
        <v>1769</v>
      </c>
      <c r="BE384" s="48" t="s">
        <v>1778</v>
      </c>
      <c r="BF384" s="48" t="s">
        <v>140</v>
      </c>
      <c r="BG384" s="44" t="s">
        <v>9387</v>
      </c>
      <c r="BH384" s="44" t="s">
        <v>9388</v>
      </c>
      <c r="BI384" s="48" t="s">
        <v>9389</v>
      </c>
      <c r="BJ384" s="48" t="s">
        <v>9389</v>
      </c>
      <c r="BK384" s="44" t="s">
        <v>9390</v>
      </c>
      <c r="BL384" s="44" t="s">
        <v>9390</v>
      </c>
      <c r="BM384" s="44" t="s">
        <v>1761</v>
      </c>
      <c r="BN384" s="44">
        <v>44168180</v>
      </c>
      <c r="BO384" s="74">
        <v>4</v>
      </c>
      <c r="BP384" s="74">
        <v>1</v>
      </c>
      <c r="BQ384" s="44" t="s">
        <v>2834</v>
      </c>
      <c r="BR384" s="74">
        <v>5</v>
      </c>
      <c r="BS384" s="44" t="s">
        <v>2837</v>
      </c>
      <c r="BT384" s="74">
        <v>5</v>
      </c>
      <c r="BU384" s="44" t="s">
        <v>2838</v>
      </c>
      <c r="BV384" s="44" t="s">
        <v>9704</v>
      </c>
      <c r="BW384" s="44"/>
      <c r="BX384" s="15"/>
      <c r="BY384" s="15"/>
      <c r="BZ384" s="15"/>
      <c r="CA384" s="15"/>
      <c r="CB384" s="15"/>
      <c r="CC384" s="15"/>
      <c r="CD384" s="15"/>
      <c r="CE384" s="15"/>
      <c r="CF384" s="15"/>
      <c r="CG384" s="15"/>
      <c r="CH384" s="15"/>
      <c r="CI384" s="15"/>
      <c r="CJ384" s="15"/>
      <c r="CK384" s="15"/>
      <c r="CL384" s="15"/>
      <c r="CM384" s="15"/>
      <c r="CN384" s="15"/>
      <c r="CO384" s="15"/>
      <c r="CP384" s="53"/>
      <c r="CQ384" s="15"/>
      <c r="CR384" s="15"/>
      <c r="CS384" s="15"/>
      <c r="CT384" s="15"/>
      <c r="CU384" s="15"/>
      <c r="CV384" s="15"/>
      <c r="CW384" s="15"/>
      <c r="CX384" s="15"/>
      <c r="CY384" s="15"/>
      <c r="CZ384" s="15"/>
      <c r="DA384" s="15"/>
      <c r="DB384" s="15"/>
      <c r="DC384" s="15"/>
      <c r="DD384" s="15"/>
      <c r="DE384" s="15"/>
      <c r="DF384" s="15"/>
      <c r="DG384" s="15"/>
      <c r="DH384" s="15"/>
      <c r="DI384" s="15"/>
      <c r="DJ384" s="15"/>
      <c r="DK384" s="15"/>
      <c r="DL384" s="15"/>
      <c r="DM384" s="15"/>
      <c r="DN384" s="15"/>
      <c r="DO384" s="15"/>
      <c r="DP384" s="15"/>
      <c r="DQ384" s="33"/>
      <c r="DR384" s="33"/>
      <c r="DS384" s="33"/>
      <c r="DT384" s="15"/>
      <c r="DU384" s="15"/>
      <c r="DV384" s="15"/>
      <c r="DW384" s="30"/>
      <c r="DX384" s="15"/>
      <c r="DY384" s="31"/>
      <c r="DZ384" s="15"/>
      <c r="EA384" s="39"/>
      <c r="EB384" s="15"/>
      <c r="EC384" s="15"/>
      <c r="ED384" s="15"/>
      <c r="EE384" s="15"/>
      <c r="EF384" s="15"/>
      <c r="EG384" s="15"/>
      <c r="EH384" s="15"/>
      <c r="EI384" s="15"/>
      <c r="EJ384" s="15"/>
      <c r="EK384" s="15"/>
      <c r="EL384" s="15"/>
      <c r="EM384" s="15"/>
      <c r="EN384" s="15"/>
      <c r="EO384" s="15"/>
      <c r="EP384" s="15"/>
      <c r="EQ384" s="61" t="str">
        <f t="shared" si="212"/>
        <v/>
      </c>
      <c r="ER384" s="15"/>
      <c r="ES384" s="15"/>
      <c r="ET384" s="15"/>
      <c r="EU384" s="15"/>
      <c r="EV384" s="15"/>
      <c r="EW384" s="15"/>
      <c r="EX384" s="15"/>
      <c r="EY384" s="15"/>
      <c r="EZ384" s="15"/>
      <c r="FA384" s="15"/>
      <c r="FB384" s="15"/>
      <c r="FC384" s="15"/>
      <c r="FD384" s="15"/>
      <c r="FE384" s="15"/>
      <c r="FF384" s="15"/>
      <c r="FG384" s="15"/>
      <c r="FH384" s="15"/>
      <c r="FI384" s="15"/>
      <c r="FJ384" s="15"/>
      <c r="FK384" s="15"/>
      <c r="FL384" s="15"/>
      <c r="FM384" s="15"/>
      <c r="FN384" s="15"/>
      <c r="FO384" s="15"/>
      <c r="FP384" s="15"/>
      <c r="FQ384" s="15"/>
      <c r="FR384" s="15"/>
      <c r="FS384" s="15"/>
      <c r="FT384" s="15"/>
      <c r="FU384" s="15"/>
      <c r="FV384" s="15"/>
      <c r="FW384" s="15"/>
      <c r="FX384" s="15"/>
      <c r="FY384" s="15"/>
      <c r="FZ384" s="15"/>
      <c r="GA384" s="15"/>
      <c r="GB384" s="32"/>
      <c r="GC384" s="32"/>
      <c r="GD384" s="72">
        <f t="shared" si="213"/>
        <v>0</v>
      </c>
      <c r="GE384" s="29"/>
      <c r="GF384" s="29"/>
      <c r="GG384" s="61" t="str">
        <f t="shared" si="214"/>
        <v/>
      </c>
      <c r="GH384" s="61" t="str">
        <f t="shared" si="215"/>
        <v/>
      </c>
    </row>
    <row r="385" spans="1:190" s="69" customFormat="1" x14ac:dyDescent="0.3">
      <c r="A385" s="84">
        <v>3429</v>
      </c>
      <c r="B385" s="42" t="s">
        <v>2503</v>
      </c>
      <c r="C385" s="85">
        <v>13601906010</v>
      </c>
      <c r="D385" s="43" t="s">
        <v>3847</v>
      </c>
      <c r="E385" s="44" t="s">
        <v>3848</v>
      </c>
      <c r="F385" s="44" t="s">
        <v>3849</v>
      </c>
      <c r="G385" s="45">
        <v>35</v>
      </c>
      <c r="H385" s="86" t="s">
        <v>128</v>
      </c>
      <c r="I385" s="44" t="s">
        <v>2854</v>
      </c>
      <c r="J385" s="44" t="s">
        <v>1697</v>
      </c>
      <c r="K385" s="44" t="s">
        <v>153</v>
      </c>
      <c r="L385" s="43" t="s">
        <v>4163</v>
      </c>
      <c r="M385" s="44" t="s">
        <v>377</v>
      </c>
      <c r="N385" s="43" t="s">
        <v>4163</v>
      </c>
      <c r="O385" s="44" t="s">
        <v>4476</v>
      </c>
      <c r="P385" s="42" t="s">
        <v>5491</v>
      </c>
      <c r="Q385" s="42" t="s">
        <v>5492</v>
      </c>
      <c r="R385" s="43" t="s">
        <v>5493</v>
      </c>
      <c r="S385" s="43" t="s">
        <v>5494</v>
      </c>
      <c r="T385" s="44" t="s">
        <v>5495</v>
      </c>
      <c r="U385" s="44" t="s">
        <v>6626</v>
      </c>
      <c r="V385" s="43" t="s">
        <v>6627</v>
      </c>
      <c r="W385" s="43" t="s">
        <v>6628</v>
      </c>
      <c r="X385" s="43">
        <v>0</v>
      </c>
      <c r="Y385" s="43" t="s">
        <v>6627</v>
      </c>
      <c r="Z385" s="44" t="s">
        <v>2070</v>
      </c>
      <c r="AA385" s="44" t="s">
        <v>2071</v>
      </c>
      <c r="AB385" s="46" t="s">
        <v>2072</v>
      </c>
      <c r="AC385" s="47" t="s">
        <v>2073</v>
      </c>
      <c r="AD385" s="44" t="s">
        <v>2074</v>
      </c>
      <c r="AE385" s="44" t="s">
        <v>2569</v>
      </c>
      <c r="AF385" s="47" t="s">
        <v>2075</v>
      </c>
      <c r="AG385" s="47" t="s">
        <v>2076</v>
      </c>
      <c r="AH385" s="44" t="s">
        <v>1784</v>
      </c>
      <c r="AI385" s="44" t="s">
        <v>2517</v>
      </c>
      <c r="AJ385" s="44" t="s">
        <v>1414</v>
      </c>
      <c r="AK385" s="44" t="s">
        <v>2515</v>
      </c>
      <c r="AL385" s="44">
        <v>2</v>
      </c>
      <c r="AM385" s="44" t="s">
        <v>2778</v>
      </c>
      <c r="AN385" s="44">
        <v>6</v>
      </c>
      <c r="AO385" s="44" t="s">
        <v>2784</v>
      </c>
      <c r="AP385" s="44">
        <v>1</v>
      </c>
      <c r="AQ385" s="44" t="s">
        <v>2789</v>
      </c>
      <c r="AR385" s="44" t="s">
        <v>7618</v>
      </c>
      <c r="AS385" s="44" t="s">
        <v>7619</v>
      </c>
      <c r="AT385" s="44" t="s">
        <v>7618</v>
      </c>
      <c r="AU385" s="44" t="s">
        <v>7619</v>
      </c>
      <c r="AV385" s="44" t="s">
        <v>8143</v>
      </c>
      <c r="AW385" s="44" t="s">
        <v>6628</v>
      </c>
      <c r="AX385" s="44" t="s">
        <v>8389</v>
      </c>
      <c r="AY385" s="44" t="s">
        <v>8143</v>
      </c>
      <c r="AZ385" s="44" t="s">
        <v>9391</v>
      </c>
      <c r="BA385" s="48" t="s">
        <v>128</v>
      </c>
      <c r="BB385" s="48" t="s">
        <v>128</v>
      </c>
      <c r="BC385" s="48" t="s">
        <v>1758</v>
      </c>
      <c r="BD385" s="48" t="s">
        <v>8461</v>
      </c>
      <c r="BE385" s="48" t="s">
        <v>1875</v>
      </c>
      <c r="BF385" s="48" t="s">
        <v>130</v>
      </c>
      <c r="BG385" s="44" t="s">
        <v>9392</v>
      </c>
      <c r="BH385" s="44" t="s">
        <v>9393</v>
      </c>
      <c r="BI385" s="48" t="s">
        <v>6628</v>
      </c>
      <c r="BJ385" s="48" t="s">
        <v>6628</v>
      </c>
      <c r="BK385" s="44" t="s">
        <v>8389</v>
      </c>
      <c r="BL385" s="44" t="s">
        <v>9690</v>
      </c>
      <c r="BM385" s="44" t="s">
        <v>1761</v>
      </c>
      <c r="BN385" s="44">
        <v>20693027</v>
      </c>
      <c r="BO385" s="74">
        <v>162</v>
      </c>
      <c r="BP385" s="74">
        <v>4</v>
      </c>
      <c r="BQ385" s="44" t="s">
        <v>2835</v>
      </c>
      <c r="BR385" s="74">
        <v>5</v>
      </c>
      <c r="BS385" s="44" t="s">
        <v>2837</v>
      </c>
      <c r="BT385" s="74">
        <v>5</v>
      </c>
      <c r="BU385" s="44" t="s">
        <v>2838</v>
      </c>
      <c r="BV385" s="44" t="s">
        <v>9703</v>
      </c>
      <c r="BW385" s="44"/>
      <c r="BX385" s="15"/>
      <c r="BY385" s="15"/>
      <c r="BZ385" s="15"/>
      <c r="CA385" s="15"/>
      <c r="CB385" s="15"/>
      <c r="CC385" s="15"/>
      <c r="CD385" s="15"/>
      <c r="CE385" s="15"/>
      <c r="CF385" s="15"/>
      <c r="CG385" s="15"/>
      <c r="CH385" s="15"/>
      <c r="CI385" s="15"/>
      <c r="CJ385" s="15"/>
      <c r="CK385" s="15"/>
      <c r="CL385" s="15"/>
      <c r="CM385" s="15"/>
      <c r="CN385" s="15"/>
      <c r="CO385" s="15"/>
      <c r="CP385" s="53"/>
      <c r="CQ385" s="15"/>
      <c r="CR385" s="15"/>
      <c r="CS385" s="15"/>
      <c r="CT385" s="15"/>
      <c r="CU385" s="15"/>
      <c r="CV385" s="15"/>
      <c r="CW385" s="15"/>
      <c r="CX385" s="15"/>
      <c r="CY385" s="15"/>
      <c r="CZ385" s="15"/>
      <c r="DA385" s="15"/>
      <c r="DB385" s="15"/>
      <c r="DC385" s="15"/>
      <c r="DD385" s="15"/>
      <c r="DE385" s="15"/>
      <c r="DF385" s="15"/>
      <c r="DG385" s="15"/>
      <c r="DH385" s="15"/>
      <c r="DI385" s="15"/>
      <c r="DJ385" s="15"/>
      <c r="DK385" s="15"/>
      <c r="DL385" s="15"/>
      <c r="DM385" s="15"/>
      <c r="DN385" s="15"/>
      <c r="DO385" s="15"/>
      <c r="DP385" s="15"/>
      <c r="DQ385" s="33"/>
      <c r="DR385" s="33"/>
      <c r="DS385" s="33"/>
      <c r="DT385" s="15"/>
      <c r="DU385" s="15"/>
      <c r="DV385" s="15"/>
      <c r="DW385" s="30"/>
      <c r="DX385" s="15"/>
      <c r="DY385" s="31"/>
      <c r="DZ385" s="15"/>
      <c r="EA385" s="39"/>
      <c r="EB385" s="15"/>
      <c r="EC385" s="15"/>
      <c r="ED385" s="15"/>
      <c r="EE385" s="15"/>
      <c r="EF385" s="15"/>
      <c r="EG385" s="15"/>
      <c r="EH385" s="15"/>
      <c r="EI385" s="15"/>
      <c r="EJ385" s="15"/>
      <c r="EK385" s="15"/>
      <c r="EL385" s="15"/>
      <c r="EM385" s="15"/>
      <c r="EN385" s="15"/>
      <c r="EO385" s="15"/>
      <c r="EP385" s="15"/>
      <c r="EQ385" s="61" t="str">
        <f t="shared" si="212"/>
        <v/>
      </c>
      <c r="ER385" s="15"/>
      <c r="ES385" s="15"/>
      <c r="ET385" s="15"/>
      <c r="EU385" s="15"/>
      <c r="EV385" s="15"/>
      <c r="EW385" s="15"/>
      <c r="EX385" s="15"/>
      <c r="EY385" s="15"/>
      <c r="EZ385" s="15"/>
      <c r="FA385" s="15"/>
      <c r="FB385" s="15"/>
      <c r="FC385" s="15"/>
      <c r="FD385" s="15"/>
      <c r="FE385" s="15"/>
      <c r="FF385" s="15"/>
      <c r="FG385" s="15"/>
      <c r="FH385" s="15"/>
      <c r="FI385" s="15"/>
      <c r="FJ385" s="15"/>
      <c r="FK385" s="15"/>
      <c r="FL385" s="15"/>
      <c r="FM385" s="15"/>
      <c r="FN385" s="15"/>
      <c r="FO385" s="15"/>
      <c r="FP385" s="15"/>
      <c r="FQ385" s="15"/>
      <c r="FR385" s="15"/>
      <c r="FS385" s="15"/>
      <c r="FT385" s="15"/>
      <c r="FU385" s="15"/>
      <c r="FV385" s="15"/>
      <c r="FW385" s="15"/>
      <c r="FX385" s="15"/>
      <c r="FY385" s="15"/>
      <c r="FZ385" s="15"/>
      <c r="GA385" s="15"/>
      <c r="GB385" s="32"/>
      <c r="GC385" s="32"/>
      <c r="GD385" s="72">
        <f t="shared" si="213"/>
        <v>0</v>
      </c>
      <c r="GE385" s="29"/>
      <c r="GF385" s="29"/>
      <c r="GG385" s="61" t="str">
        <f t="shared" si="214"/>
        <v/>
      </c>
      <c r="GH385" s="61" t="str">
        <f t="shared" si="215"/>
        <v/>
      </c>
    </row>
    <row r="386" spans="1:190" s="69" customFormat="1" x14ac:dyDescent="0.3">
      <c r="A386" s="84">
        <v>3438</v>
      </c>
      <c r="B386" s="42" t="s">
        <v>2503</v>
      </c>
      <c r="C386" s="85">
        <v>14821599017</v>
      </c>
      <c r="D386" s="43" t="s">
        <v>3850</v>
      </c>
      <c r="E386" s="44" t="s">
        <v>3851</v>
      </c>
      <c r="F386" s="44" t="s">
        <v>3852</v>
      </c>
      <c r="G386" s="45">
        <v>7</v>
      </c>
      <c r="H386" s="86" t="s">
        <v>128</v>
      </c>
      <c r="I386" s="44" t="s">
        <v>2854</v>
      </c>
      <c r="J386" s="44" t="s">
        <v>1697</v>
      </c>
      <c r="K386" s="44" t="s">
        <v>153</v>
      </c>
      <c r="L386" s="43" t="s">
        <v>4163</v>
      </c>
      <c r="M386" s="44" t="s">
        <v>377</v>
      </c>
      <c r="N386" s="43" t="s">
        <v>4163</v>
      </c>
      <c r="O386" s="44" t="s">
        <v>4173</v>
      </c>
      <c r="P386" s="42" t="s">
        <v>4357</v>
      </c>
      <c r="Q386" s="42" t="s">
        <v>4358</v>
      </c>
      <c r="R386" s="43"/>
      <c r="S386" s="43"/>
      <c r="T386" s="44" t="s">
        <v>5496</v>
      </c>
      <c r="U386" s="44" t="s">
        <v>6629</v>
      </c>
      <c r="V386" s="43" t="s">
        <v>6630</v>
      </c>
      <c r="W386" s="43" t="s">
        <v>5929</v>
      </c>
      <c r="X386" s="43">
        <v>0</v>
      </c>
      <c r="Y386" s="43" t="s">
        <v>6630</v>
      </c>
      <c r="Z386" s="44" t="s">
        <v>1762</v>
      </c>
      <c r="AA386" s="44" t="s">
        <v>2512</v>
      </c>
      <c r="AB386" s="46" t="s">
        <v>1763</v>
      </c>
      <c r="AC386" s="47" t="s">
        <v>1764</v>
      </c>
      <c r="AD386" s="44" t="s">
        <v>1765</v>
      </c>
      <c r="AE386" s="44" t="s">
        <v>2513</v>
      </c>
      <c r="AF386" s="47" t="s">
        <v>1767</v>
      </c>
      <c r="AG386" s="47" t="s">
        <v>1766</v>
      </c>
      <c r="AH386" s="44" t="s">
        <v>1768</v>
      </c>
      <c r="AI386" s="44" t="s">
        <v>2514</v>
      </c>
      <c r="AJ386" s="44" t="s">
        <v>1414</v>
      </c>
      <c r="AK386" s="44" t="s">
        <v>2515</v>
      </c>
      <c r="AL386" s="44">
        <v>2</v>
      </c>
      <c r="AM386" s="44" t="s">
        <v>2778</v>
      </c>
      <c r="AN386" s="44">
        <v>4</v>
      </c>
      <c r="AO386" s="44" t="s">
        <v>2779</v>
      </c>
      <c r="AP386" s="44">
        <v>1</v>
      </c>
      <c r="AQ386" s="44" t="s">
        <v>2789</v>
      </c>
      <c r="AR386" s="44" t="s">
        <v>7620</v>
      </c>
      <c r="AS386" s="44" t="s">
        <v>7130</v>
      </c>
      <c r="AT386" s="44" t="s">
        <v>7620</v>
      </c>
      <c r="AU386" s="44" t="s">
        <v>7130</v>
      </c>
      <c r="AV386" s="44" t="s">
        <v>8144</v>
      </c>
      <c r="AW386" s="44" t="s">
        <v>8390</v>
      </c>
      <c r="AX386" s="44" t="s">
        <v>8391</v>
      </c>
      <c r="AY386" s="44" t="s">
        <v>8144</v>
      </c>
      <c r="AZ386" s="44" t="s">
        <v>8144</v>
      </c>
      <c r="BA386" s="48" t="s">
        <v>128</v>
      </c>
      <c r="BB386" s="48" t="s">
        <v>128</v>
      </c>
      <c r="BC386" s="48" t="s">
        <v>1758</v>
      </c>
      <c r="BD386" s="48" t="s">
        <v>1917</v>
      </c>
      <c r="BE386" s="48" t="s">
        <v>1748</v>
      </c>
      <c r="BF386" s="48" t="s">
        <v>130</v>
      </c>
      <c r="BG386" s="44" t="s">
        <v>9394</v>
      </c>
      <c r="BH386" s="44" t="s">
        <v>9395</v>
      </c>
      <c r="BI386" s="48" t="s">
        <v>8390</v>
      </c>
      <c r="BJ386" s="48" t="s">
        <v>5929</v>
      </c>
      <c r="BK386" s="44" t="s">
        <v>8391</v>
      </c>
      <c r="BL386" s="44" t="s">
        <v>8391</v>
      </c>
      <c r="BM386" s="44" t="s">
        <v>1761</v>
      </c>
      <c r="BN386" s="44">
        <v>4390617</v>
      </c>
      <c r="BO386" s="74">
        <v>41</v>
      </c>
      <c r="BP386" s="74">
        <v>2</v>
      </c>
      <c r="BQ386" s="44" t="s">
        <v>2833</v>
      </c>
      <c r="BR386" s="74">
        <v>4</v>
      </c>
      <c r="BS386" s="44" t="s">
        <v>2839</v>
      </c>
      <c r="BT386" s="74">
        <v>4</v>
      </c>
      <c r="BU386" s="44" t="s">
        <v>2840</v>
      </c>
      <c r="BV386" s="44" t="s">
        <v>9703</v>
      </c>
      <c r="BW386" s="44"/>
      <c r="BX386" s="15"/>
      <c r="BY386" s="15"/>
      <c r="BZ386" s="15"/>
      <c r="CA386" s="15"/>
      <c r="CB386" s="15"/>
      <c r="CC386" s="15"/>
      <c r="CD386" s="15"/>
      <c r="CE386" s="15"/>
      <c r="CF386" s="15"/>
      <c r="CG386" s="15"/>
      <c r="CH386" s="15"/>
      <c r="CI386" s="15"/>
      <c r="CJ386" s="15"/>
      <c r="CK386" s="15"/>
      <c r="CL386" s="15"/>
      <c r="CM386" s="15"/>
      <c r="CN386" s="15"/>
      <c r="CO386" s="15"/>
      <c r="CP386" s="53"/>
      <c r="CQ386" s="15"/>
      <c r="CR386" s="15"/>
      <c r="CS386" s="15"/>
      <c r="CT386" s="15"/>
      <c r="CU386" s="15"/>
      <c r="CV386" s="15"/>
      <c r="CW386" s="15"/>
      <c r="CX386" s="15"/>
      <c r="CY386" s="15"/>
      <c r="CZ386" s="15"/>
      <c r="DA386" s="15"/>
      <c r="DB386" s="15"/>
      <c r="DC386" s="15"/>
      <c r="DD386" s="15"/>
      <c r="DE386" s="15"/>
      <c r="DF386" s="15"/>
      <c r="DG386" s="15"/>
      <c r="DH386" s="15"/>
      <c r="DI386" s="15"/>
      <c r="DJ386" s="15"/>
      <c r="DK386" s="15"/>
      <c r="DL386" s="15"/>
      <c r="DM386" s="15"/>
      <c r="DN386" s="15"/>
      <c r="DO386" s="15"/>
      <c r="DP386" s="15"/>
      <c r="DQ386" s="33"/>
      <c r="DR386" s="33"/>
      <c r="DS386" s="33"/>
      <c r="DT386" s="15"/>
      <c r="DU386" s="15"/>
      <c r="DV386" s="15"/>
      <c r="DW386" s="30"/>
      <c r="DX386" s="15"/>
      <c r="DY386" s="31"/>
      <c r="DZ386" s="15"/>
      <c r="EA386" s="39"/>
      <c r="EB386" s="15"/>
      <c r="EC386" s="15"/>
      <c r="ED386" s="15"/>
      <c r="EE386" s="15"/>
      <c r="EF386" s="15"/>
      <c r="EG386" s="15"/>
      <c r="EH386" s="15"/>
      <c r="EI386" s="15"/>
      <c r="EJ386" s="15"/>
      <c r="EK386" s="15"/>
      <c r="EL386" s="15"/>
      <c r="EM386" s="15"/>
      <c r="EN386" s="15"/>
      <c r="EO386" s="15"/>
      <c r="EP386" s="15"/>
      <c r="EQ386" s="61" t="str">
        <f t="shared" si="212"/>
        <v/>
      </c>
      <c r="ER386" s="15"/>
      <c r="ES386" s="15"/>
      <c r="ET386" s="15"/>
      <c r="EU386" s="15"/>
      <c r="EV386" s="15"/>
      <c r="EW386" s="15"/>
      <c r="EX386" s="15"/>
      <c r="EY386" s="15"/>
      <c r="EZ386" s="15"/>
      <c r="FA386" s="15"/>
      <c r="FB386" s="15"/>
      <c r="FC386" s="15"/>
      <c r="FD386" s="15"/>
      <c r="FE386" s="15"/>
      <c r="FF386" s="15"/>
      <c r="FG386" s="15"/>
      <c r="FH386" s="15"/>
      <c r="FI386" s="15"/>
      <c r="FJ386" s="15"/>
      <c r="FK386" s="15"/>
      <c r="FL386" s="15"/>
      <c r="FM386" s="15"/>
      <c r="FN386" s="15"/>
      <c r="FO386" s="15"/>
      <c r="FP386" s="15"/>
      <c r="FQ386" s="15"/>
      <c r="FR386" s="15"/>
      <c r="FS386" s="15"/>
      <c r="FT386" s="15"/>
      <c r="FU386" s="15"/>
      <c r="FV386" s="15"/>
      <c r="FW386" s="15"/>
      <c r="FX386" s="15"/>
      <c r="FY386" s="15"/>
      <c r="FZ386" s="15"/>
      <c r="GA386" s="15"/>
      <c r="GB386" s="32"/>
      <c r="GC386" s="32"/>
      <c r="GD386" s="72">
        <f t="shared" si="213"/>
        <v>0</v>
      </c>
      <c r="GE386" s="29"/>
      <c r="GF386" s="29"/>
      <c r="GG386" s="61" t="str">
        <f t="shared" si="214"/>
        <v/>
      </c>
      <c r="GH386" s="61" t="str">
        <f t="shared" si="215"/>
        <v/>
      </c>
    </row>
    <row r="387" spans="1:190" s="69" customFormat="1" x14ac:dyDescent="0.3">
      <c r="A387" s="84">
        <v>3445</v>
      </c>
      <c r="B387" s="42" t="s">
        <v>2503</v>
      </c>
      <c r="C387" s="85">
        <v>14759526075</v>
      </c>
      <c r="D387" s="43" t="s">
        <v>3853</v>
      </c>
      <c r="E387" s="44" t="s">
        <v>3854</v>
      </c>
      <c r="F387" s="44" t="s">
        <v>2505</v>
      </c>
      <c r="G387" s="45">
        <v>6</v>
      </c>
      <c r="H387" s="86" t="s">
        <v>134</v>
      </c>
      <c r="I387" s="44" t="s">
        <v>2850</v>
      </c>
      <c r="J387" s="44" t="s">
        <v>1697</v>
      </c>
      <c r="K387" s="44" t="s">
        <v>206</v>
      </c>
      <c r="L387" s="43" t="s">
        <v>4389</v>
      </c>
      <c r="M387" s="44" t="s">
        <v>640</v>
      </c>
      <c r="N387" s="43" t="s">
        <v>4389</v>
      </c>
      <c r="O387" s="44" t="s">
        <v>5497</v>
      </c>
      <c r="P387" s="42" t="s">
        <v>5498</v>
      </c>
      <c r="Q387" s="42">
        <v>0</v>
      </c>
      <c r="R387" s="43"/>
      <c r="S387" s="43"/>
      <c r="T387" s="44" t="s">
        <v>5499</v>
      </c>
      <c r="U387" s="44" t="s">
        <v>6631</v>
      </c>
      <c r="V387" s="43" t="s">
        <v>6632</v>
      </c>
      <c r="W387" s="43" t="s">
        <v>6633</v>
      </c>
      <c r="X387" s="43">
        <v>0</v>
      </c>
      <c r="Y387" s="43" t="s">
        <v>6632</v>
      </c>
      <c r="Z387" s="44" t="s">
        <v>2055</v>
      </c>
      <c r="AA387" s="44" t="s">
        <v>2056</v>
      </c>
      <c r="AB387" s="46" t="s">
        <v>2057</v>
      </c>
      <c r="AC387" s="47" t="s">
        <v>2058</v>
      </c>
      <c r="AD387" s="44" t="s">
        <v>2059</v>
      </c>
      <c r="AE387" s="44" t="s">
        <v>2557</v>
      </c>
      <c r="AF387" s="47" t="s">
        <v>2061</v>
      </c>
      <c r="AG387" s="47" t="s">
        <v>2060</v>
      </c>
      <c r="AH387" s="44" t="s">
        <v>2062</v>
      </c>
      <c r="AI387" s="44" t="s">
        <v>2558</v>
      </c>
      <c r="AJ387" s="44" t="s">
        <v>1418</v>
      </c>
      <c r="AK387" s="44" t="s">
        <v>2542</v>
      </c>
      <c r="AL387" s="44">
        <v>2</v>
      </c>
      <c r="AM387" s="44" t="s">
        <v>2778</v>
      </c>
      <c r="AN387" s="44">
        <v>4</v>
      </c>
      <c r="AO387" s="44" t="s">
        <v>2779</v>
      </c>
      <c r="AP387" s="44">
        <v>1</v>
      </c>
      <c r="AQ387" s="44" t="s">
        <v>2789</v>
      </c>
      <c r="AR387" s="44" t="s">
        <v>7621</v>
      </c>
      <c r="AS387" s="44" t="s">
        <v>7622</v>
      </c>
      <c r="AT387" s="44" t="s">
        <v>7621</v>
      </c>
      <c r="AU387" s="44" t="s">
        <v>7622</v>
      </c>
      <c r="AV387" s="44" t="s">
        <v>8145</v>
      </c>
      <c r="AW387" s="44" t="s">
        <v>6632</v>
      </c>
      <c r="AX387" s="44" t="s">
        <v>7621</v>
      </c>
      <c r="AY387" s="44" t="s">
        <v>8145</v>
      </c>
      <c r="AZ387" s="44" t="s">
        <v>9396</v>
      </c>
      <c r="BA387" s="48" t="s">
        <v>134</v>
      </c>
      <c r="BB387" s="48" t="s">
        <v>129</v>
      </c>
      <c r="BC387" s="48" t="s">
        <v>1758</v>
      </c>
      <c r="BD387" s="48" t="s">
        <v>2039</v>
      </c>
      <c r="BE387" s="48" t="s">
        <v>1878</v>
      </c>
      <c r="BF387" s="48" t="s">
        <v>2040</v>
      </c>
      <c r="BG387" s="44" t="s">
        <v>9397</v>
      </c>
      <c r="BH387" s="44" t="s">
        <v>9398</v>
      </c>
      <c r="BI387" s="48" t="s">
        <v>6632</v>
      </c>
      <c r="BJ387" s="48" t="s">
        <v>6632</v>
      </c>
      <c r="BK387" s="44" t="s">
        <v>7621</v>
      </c>
      <c r="BL387" s="44" t="s">
        <v>7621</v>
      </c>
      <c r="BM387" s="44" t="s">
        <v>1851</v>
      </c>
      <c r="BN387" s="44">
        <v>6480044</v>
      </c>
      <c r="BO387" s="74">
        <v>218</v>
      </c>
      <c r="BP387" s="74">
        <v>5</v>
      </c>
      <c r="BQ387" s="44" t="s">
        <v>2831</v>
      </c>
      <c r="BR387" s="74">
        <v>5</v>
      </c>
      <c r="BS387" s="44" t="s">
        <v>2837</v>
      </c>
      <c r="BT387" s="74">
        <v>5</v>
      </c>
      <c r="BU387" s="44" t="s">
        <v>2838</v>
      </c>
      <c r="BV387" s="44" t="s">
        <v>9704</v>
      </c>
      <c r="BW387" s="44"/>
      <c r="BX387" s="15"/>
      <c r="BY387" s="15"/>
      <c r="BZ387" s="15"/>
      <c r="CA387" s="15"/>
      <c r="CB387" s="15"/>
      <c r="CC387" s="15"/>
      <c r="CD387" s="15"/>
      <c r="CE387" s="15"/>
      <c r="CF387" s="15"/>
      <c r="CG387" s="15"/>
      <c r="CH387" s="15"/>
      <c r="CI387" s="15"/>
      <c r="CJ387" s="15"/>
      <c r="CK387" s="15"/>
      <c r="CL387" s="15"/>
      <c r="CM387" s="15"/>
      <c r="CN387" s="15"/>
      <c r="CO387" s="15"/>
      <c r="CP387" s="53"/>
      <c r="CQ387" s="15"/>
      <c r="CR387" s="15"/>
      <c r="CS387" s="15"/>
      <c r="CT387" s="15"/>
      <c r="CU387" s="15"/>
      <c r="CV387" s="15"/>
      <c r="CW387" s="15"/>
      <c r="CX387" s="15"/>
      <c r="CY387" s="15"/>
      <c r="CZ387" s="15"/>
      <c r="DA387" s="15"/>
      <c r="DB387" s="15"/>
      <c r="DC387" s="15"/>
      <c r="DD387" s="15"/>
      <c r="DE387" s="15"/>
      <c r="DF387" s="15"/>
      <c r="DG387" s="15"/>
      <c r="DH387" s="15"/>
      <c r="DI387" s="15"/>
      <c r="DJ387" s="15"/>
      <c r="DK387" s="15"/>
      <c r="DL387" s="15"/>
      <c r="DM387" s="15"/>
      <c r="DN387" s="15"/>
      <c r="DO387" s="15"/>
      <c r="DP387" s="15"/>
      <c r="DQ387" s="33"/>
      <c r="DR387" s="33"/>
      <c r="DS387" s="33"/>
      <c r="DT387" s="15"/>
      <c r="DU387" s="15"/>
      <c r="DV387" s="15"/>
      <c r="DW387" s="30"/>
      <c r="DX387" s="15"/>
      <c r="DY387" s="31"/>
      <c r="DZ387" s="15"/>
      <c r="EA387" s="39"/>
      <c r="EB387" s="15"/>
      <c r="EC387" s="15"/>
      <c r="ED387" s="15"/>
      <c r="EE387" s="15"/>
      <c r="EF387" s="15"/>
      <c r="EG387" s="15"/>
      <c r="EH387" s="15"/>
      <c r="EI387" s="15"/>
      <c r="EJ387" s="15"/>
      <c r="EK387" s="15"/>
      <c r="EL387" s="15"/>
      <c r="EM387" s="15"/>
      <c r="EN387" s="15"/>
      <c r="EO387" s="15"/>
      <c r="EP387" s="15"/>
      <c r="EQ387" s="61" t="str">
        <f t="shared" si="212"/>
        <v/>
      </c>
      <c r="ER387" s="15"/>
      <c r="ES387" s="15"/>
      <c r="ET387" s="15"/>
      <c r="EU387" s="15"/>
      <c r="EV387" s="15"/>
      <c r="EW387" s="15"/>
      <c r="EX387" s="15"/>
      <c r="EY387" s="15"/>
      <c r="EZ387" s="15"/>
      <c r="FA387" s="15"/>
      <c r="FB387" s="15"/>
      <c r="FC387" s="15"/>
      <c r="FD387" s="15"/>
      <c r="FE387" s="15"/>
      <c r="FF387" s="15"/>
      <c r="FG387" s="15"/>
      <c r="FH387" s="15"/>
      <c r="FI387" s="15"/>
      <c r="FJ387" s="15"/>
      <c r="FK387" s="15"/>
      <c r="FL387" s="15"/>
      <c r="FM387" s="15"/>
      <c r="FN387" s="15"/>
      <c r="FO387" s="15"/>
      <c r="FP387" s="15"/>
      <c r="FQ387" s="15"/>
      <c r="FR387" s="15"/>
      <c r="FS387" s="15"/>
      <c r="FT387" s="15"/>
      <c r="FU387" s="15"/>
      <c r="FV387" s="15"/>
      <c r="FW387" s="15"/>
      <c r="FX387" s="15"/>
      <c r="FY387" s="15"/>
      <c r="FZ387" s="15"/>
      <c r="GA387" s="15"/>
      <c r="GB387" s="32"/>
      <c r="GC387" s="32"/>
      <c r="GD387" s="72">
        <f t="shared" si="213"/>
        <v>0</v>
      </c>
      <c r="GE387" s="29"/>
      <c r="GF387" s="29"/>
      <c r="GG387" s="61" t="str">
        <f t="shared" si="214"/>
        <v/>
      </c>
      <c r="GH387" s="61" t="str">
        <f t="shared" si="215"/>
        <v/>
      </c>
    </row>
    <row r="388" spans="1:190" s="69" customFormat="1" x14ac:dyDescent="0.3">
      <c r="A388" s="84">
        <v>3455</v>
      </c>
      <c r="B388" s="42" t="s">
        <v>2504</v>
      </c>
      <c r="C388" s="85">
        <v>14735457013</v>
      </c>
      <c r="D388" s="43" t="s">
        <v>3855</v>
      </c>
      <c r="E388" s="44" t="s">
        <v>3856</v>
      </c>
      <c r="F388" s="44" t="s">
        <v>3857</v>
      </c>
      <c r="G388" s="45">
        <v>2</v>
      </c>
      <c r="H388" s="86" t="s">
        <v>128</v>
      </c>
      <c r="I388" s="44" t="s">
        <v>2854</v>
      </c>
      <c r="J388" s="44" t="s">
        <v>1697</v>
      </c>
      <c r="K388" s="44" t="s">
        <v>153</v>
      </c>
      <c r="L388" s="43" t="s">
        <v>4163</v>
      </c>
      <c r="M388" s="44" t="s">
        <v>377</v>
      </c>
      <c r="N388" s="43" t="s">
        <v>4163</v>
      </c>
      <c r="O388" s="44" t="s">
        <v>4173</v>
      </c>
      <c r="P388" s="42" t="s">
        <v>5275</v>
      </c>
      <c r="Q388" s="42" t="s">
        <v>5500</v>
      </c>
      <c r="R388" s="43" t="s">
        <v>5501</v>
      </c>
      <c r="S388" s="43" t="s">
        <v>5502</v>
      </c>
      <c r="T388" s="44" t="s">
        <v>5503</v>
      </c>
      <c r="U388" s="44"/>
      <c r="V388" s="43" t="s">
        <v>6634</v>
      </c>
      <c r="W388" s="43" t="s">
        <v>6634</v>
      </c>
      <c r="X388" s="43">
        <v>0</v>
      </c>
      <c r="Y388" s="43"/>
      <c r="Z388" s="44" t="s">
        <v>2011</v>
      </c>
      <c r="AA388" s="44" t="s">
        <v>2551</v>
      </c>
      <c r="AB388" s="46" t="s">
        <v>2012</v>
      </c>
      <c r="AC388" s="47" t="s">
        <v>2013</v>
      </c>
      <c r="AD388" s="44" t="s">
        <v>1824</v>
      </c>
      <c r="AE388" s="44" t="s">
        <v>2552</v>
      </c>
      <c r="AF388" s="47" t="s">
        <v>1825</v>
      </c>
      <c r="AG388" s="47" t="s">
        <v>1826</v>
      </c>
      <c r="AH388" s="44" t="s">
        <v>1757</v>
      </c>
      <c r="AI388" s="44" t="s">
        <v>2528</v>
      </c>
      <c r="AJ388" s="44" t="s">
        <v>1414</v>
      </c>
      <c r="AK388" s="44" t="s">
        <v>2515</v>
      </c>
      <c r="AL388" s="44">
        <v>2</v>
      </c>
      <c r="AM388" s="44" t="s">
        <v>2778</v>
      </c>
      <c r="AN388" s="44">
        <v>4</v>
      </c>
      <c r="AO388" s="44" t="s">
        <v>2779</v>
      </c>
      <c r="AP388" s="44">
        <v>1</v>
      </c>
      <c r="AQ388" s="44" t="s">
        <v>2789</v>
      </c>
      <c r="AR388" s="44" t="s">
        <v>7623</v>
      </c>
      <c r="AS388" s="44">
        <v>0</v>
      </c>
      <c r="AT388" s="44"/>
      <c r="AU388" s="44"/>
      <c r="AV388" s="44" t="s">
        <v>8146</v>
      </c>
      <c r="AW388" s="44">
        <v>0</v>
      </c>
      <c r="AX388" s="44">
        <v>0</v>
      </c>
      <c r="AY388" s="44"/>
      <c r="AZ388" s="44"/>
      <c r="BA388" s="48"/>
      <c r="BB388" s="48"/>
      <c r="BC388" s="48"/>
      <c r="BD388" s="48"/>
      <c r="BE388" s="48"/>
      <c r="BF388" s="48"/>
      <c r="BG388" s="44"/>
      <c r="BH388" s="44"/>
      <c r="BI388" s="48"/>
      <c r="BJ388" s="48"/>
      <c r="BK388" s="44"/>
      <c r="BL388" s="44"/>
      <c r="BM388" s="44" t="s">
        <v>1761</v>
      </c>
      <c r="BN388" s="44">
        <v>5183008</v>
      </c>
      <c r="BO388" s="74">
        <v>11</v>
      </c>
      <c r="BP388" s="74">
        <v>2</v>
      </c>
      <c r="BQ388" s="44" t="s">
        <v>2833</v>
      </c>
      <c r="BR388" s="74">
        <v>5</v>
      </c>
      <c r="BS388" s="44" t="s">
        <v>2837</v>
      </c>
      <c r="BT388" s="74">
        <v>5</v>
      </c>
      <c r="BU388" s="44" t="s">
        <v>2838</v>
      </c>
      <c r="BV388" s="44" t="s">
        <v>9703</v>
      </c>
      <c r="BW388" s="44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53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15"/>
      <c r="DH388" s="15"/>
      <c r="DI388" s="15"/>
      <c r="DJ388" s="15"/>
      <c r="DK388" s="15"/>
      <c r="DL388" s="15"/>
      <c r="DM388" s="15"/>
      <c r="DN388" s="15"/>
      <c r="DO388" s="15"/>
      <c r="DP388" s="15"/>
      <c r="DQ388" s="33"/>
      <c r="DR388" s="33"/>
      <c r="DS388" s="33"/>
      <c r="DT388" s="15"/>
      <c r="DU388" s="15"/>
      <c r="DV388" s="15"/>
      <c r="DW388" s="30"/>
      <c r="DX388" s="15"/>
      <c r="DY388" s="31"/>
      <c r="DZ388" s="15"/>
      <c r="EA388" s="39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61" t="str">
        <f t="shared" si="212"/>
        <v/>
      </c>
      <c r="ER388" s="15"/>
      <c r="ES388" s="15"/>
      <c r="ET388" s="15"/>
      <c r="EU388" s="15"/>
      <c r="EV388" s="15"/>
      <c r="EW388" s="15"/>
      <c r="EX388" s="15"/>
      <c r="EY388" s="15"/>
      <c r="EZ388" s="15"/>
      <c r="FA388" s="15"/>
      <c r="FB388" s="15"/>
      <c r="FC388" s="15"/>
      <c r="FD388" s="15"/>
      <c r="FE388" s="15"/>
      <c r="FF388" s="15"/>
      <c r="FG388" s="15"/>
      <c r="FH388" s="15"/>
      <c r="FI388" s="15"/>
      <c r="FJ388" s="15"/>
      <c r="FK388" s="15"/>
      <c r="FL388" s="15"/>
      <c r="FM388" s="15"/>
      <c r="FN388" s="15"/>
      <c r="FO388" s="15"/>
      <c r="FP388" s="15"/>
      <c r="FQ388" s="15"/>
      <c r="FR388" s="15"/>
      <c r="FS388" s="15"/>
      <c r="FT388" s="15"/>
      <c r="FU388" s="15"/>
      <c r="FV388" s="15"/>
      <c r="FW388" s="15"/>
      <c r="FX388" s="15"/>
      <c r="FY388" s="15"/>
      <c r="FZ388" s="15"/>
      <c r="GA388" s="15"/>
      <c r="GB388" s="32"/>
      <c r="GC388" s="32"/>
      <c r="GD388" s="72">
        <f t="shared" si="213"/>
        <v>0</v>
      </c>
      <c r="GE388" s="29"/>
      <c r="GF388" s="29"/>
      <c r="GG388" s="61" t="str">
        <f t="shared" si="214"/>
        <v/>
      </c>
      <c r="GH388" s="61" t="str">
        <f t="shared" si="215"/>
        <v/>
      </c>
    </row>
    <row r="389" spans="1:190" s="69" customFormat="1" x14ac:dyDescent="0.3">
      <c r="A389" s="84">
        <v>3475</v>
      </c>
      <c r="B389" s="42" t="s">
        <v>2503</v>
      </c>
      <c r="C389" s="85">
        <v>13734913116</v>
      </c>
      <c r="D389" s="43" t="s">
        <v>3858</v>
      </c>
      <c r="E389" s="44" t="s">
        <v>3859</v>
      </c>
      <c r="F389" s="44" t="s">
        <v>3860</v>
      </c>
      <c r="G389" s="45">
        <v>23</v>
      </c>
      <c r="H389" s="86" t="s">
        <v>138</v>
      </c>
      <c r="I389" s="44" t="s">
        <v>2821</v>
      </c>
      <c r="J389" s="44" t="s">
        <v>1697</v>
      </c>
      <c r="K389" s="44" t="s">
        <v>258</v>
      </c>
      <c r="L389" s="43" t="s">
        <v>2821</v>
      </c>
      <c r="M389" s="44" t="s">
        <v>861</v>
      </c>
      <c r="N389" s="43" t="s">
        <v>2821</v>
      </c>
      <c r="O389" s="44" t="s">
        <v>5036</v>
      </c>
      <c r="P389" s="42" t="s">
        <v>5504</v>
      </c>
      <c r="Q389" s="42" t="s">
        <v>5505</v>
      </c>
      <c r="R389" s="43"/>
      <c r="S389" s="43"/>
      <c r="T389" s="44" t="s">
        <v>5506</v>
      </c>
      <c r="U389" s="44" t="s">
        <v>6635</v>
      </c>
      <c r="V389" s="43" t="s">
        <v>6636</v>
      </c>
      <c r="W389" s="43" t="s">
        <v>6637</v>
      </c>
      <c r="X389" s="43">
        <v>0</v>
      </c>
      <c r="Y389" s="43" t="s">
        <v>6636</v>
      </c>
      <c r="Z389" s="44" t="s">
        <v>1903</v>
      </c>
      <c r="AA389" s="44" t="s">
        <v>2742</v>
      </c>
      <c r="AB389" s="46" t="s">
        <v>1904</v>
      </c>
      <c r="AC389" s="47" t="s">
        <v>1905</v>
      </c>
      <c r="AD389" s="44" t="s">
        <v>1906</v>
      </c>
      <c r="AE389" s="44" t="s">
        <v>2696</v>
      </c>
      <c r="AF389" s="47" t="s">
        <v>1907</v>
      </c>
      <c r="AG389" s="47" t="s">
        <v>1905</v>
      </c>
      <c r="AH389" s="44" t="s">
        <v>1908</v>
      </c>
      <c r="AI389" s="44" t="s">
        <v>2646</v>
      </c>
      <c r="AJ389" s="44" t="s">
        <v>1408</v>
      </c>
      <c r="AK389" s="44" t="s">
        <v>2647</v>
      </c>
      <c r="AL389" s="44">
        <v>2</v>
      </c>
      <c r="AM389" s="44" t="s">
        <v>2778</v>
      </c>
      <c r="AN389" s="44">
        <v>4</v>
      </c>
      <c r="AO389" s="44" t="s">
        <v>2779</v>
      </c>
      <c r="AP389" s="44">
        <v>1</v>
      </c>
      <c r="AQ389" s="44" t="s">
        <v>2789</v>
      </c>
      <c r="AR389" s="44" t="s">
        <v>7624</v>
      </c>
      <c r="AS389" s="44" t="s">
        <v>7625</v>
      </c>
      <c r="AT389" s="44" t="s">
        <v>7624</v>
      </c>
      <c r="AU389" s="44" t="s">
        <v>7625</v>
      </c>
      <c r="AV389" s="44" t="s">
        <v>8147</v>
      </c>
      <c r="AW389" s="44" t="s">
        <v>8392</v>
      </c>
      <c r="AX389" s="44" t="s">
        <v>8393</v>
      </c>
      <c r="AY389" s="44" t="s">
        <v>8147</v>
      </c>
      <c r="AZ389" s="44" t="s">
        <v>9399</v>
      </c>
      <c r="BA389" s="48" t="s">
        <v>138</v>
      </c>
      <c r="BB389" s="48" t="s">
        <v>128</v>
      </c>
      <c r="BC389" s="48" t="s">
        <v>1758</v>
      </c>
      <c r="BD389" s="48" t="s">
        <v>2223</v>
      </c>
      <c r="BE389" s="48" t="s">
        <v>1790</v>
      </c>
      <c r="BF389" s="48" t="s">
        <v>131</v>
      </c>
      <c r="BG389" s="44" t="s">
        <v>9400</v>
      </c>
      <c r="BH389" s="44" t="s">
        <v>9401</v>
      </c>
      <c r="BI389" s="48" t="s">
        <v>8392</v>
      </c>
      <c r="BJ389" s="48" t="s">
        <v>9402</v>
      </c>
      <c r="BK389" s="44" t="s">
        <v>8393</v>
      </c>
      <c r="BL389" s="44" t="s">
        <v>9691</v>
      </c>
      <c r="BM389" s="44" t="s">
        <v>1851</v>
      </c>
      <c r="BN389" s="44">
        <v>45768376</v>
      </c>
      <c r="BO389" s="74">
        <v>491</v>
      </c>
      <c r="BP389" s="74">
        <v>5</v>
      </c>
      <c r="BQ389" s="44" t="s">
        <v>2831</v>
      </c>
      <c r="BR389" s="74">
        <v>5</v>
      </c>
      <c r="BS389" s="44" t="s">
        <v>2837</v>
      </c>
      <c r="BT389" s="74">
        <v>5</v>
      </c>
      <c r="BU389" s="44" t="s">
        <v>2838</v>
      </c>
      <c r="BV389" s="44" t="s">
        <v>9704</v>
      </c>
      <c r="BW389" s="44"/>
      <c r="BX389" s="15"/>
      <c r="BY389" s="15"/>
      <c r="BZ389" s="15"/>
      <c r="CA389" s="15"/>
      <c r="CB389" s="15"/>
      <c r="CC389" s="15"/>
      <c r="CD389" s="15"/>
      <c r="CE389" s="15"/>
      <c r="CF389" s="15"/>
      <c r="CG389" s="15"/>
      <c r="CH389" s="15"/>
      <c r="CI389" s="15"/>
      <c r="CJ389" s="15"/>
      <c r="CK389" s="15"/>
      <c r="CL389" s="15"/>
      <c r="CM389" s="15"/>
      <c r="CN389" s="15"/>
      <c r="CO389" s="15"/>
      <c r="CP389" s="53"/>
      <c r="CQ389" s="15"/>
      <c r="CR389" s="15"/>
      <c r="CS389" s="15"/>
      <c r="CT389" s="15"/>
      <c r="CU389" s="15"/>
      <c r="CV389" s="15"/>
      <c r="CW389" s="15"/>
      <c r="CX389" s="15"/>
      <c r="CY389" s="15"/>
      <c r="CZ389" s="15"/>
      <c r="DA389" s="15"/>
      <c r="DB389" s="15"/>
      <c r="DC389" s="15"/>
      <c r="DD389" s="15"/>
      <c r="DE389" s="15"/>
      <c r="DF389" s="15"/>
      <c r="DG389" s="15"/>
      <c r="DH389" s="15"/>
      <c r="DI389" s="15"/>
      <c r="DJ389" s="15"/>
      <c r="DK389" s="15"/>
      <c r="DL389" s="15"/>
      <c r="DM389" s="15"/>
      <c r="DN389" s="15"/>
      <c r="DO389" s="15"/>
      <c r="DP389" s="15"/>
      <c r="DQ389" s="33"/>
      <c r="DR389" s="33"/>
      <c r="DS389" s="33"/>
      <c r="DT389" s="15"/>
      <c r="DU389" s="15"/>
      <c r="DV389" s="15"/>
      <c r="DW389" s="30"/>
      <c r="DX389" s="15"/>
      <c r="DY389" s="31"/>
      <c r="DZ389" s="15"/>
      <c r="EA389" s="39"/>
      <c r="EB389" s="15"/>
      <c r="EC389" s="15"/>
      <c r="ED389" s="15"/>
      <c r="EE389" s="15"/>
      <c r="EF389" s="15"/>
      <c r="EG389" s="15"/>
      <c r="EH389" s="15"/>
      <c r="EI389" s="15"/>
      <c r="EJ389" s="15"/>
      <c r="EK389" s="15"/>
      <c r="EL389" s="15"/>
      <c r="EM389" s="15"/>
      <c r="EN389" s="15"/>
      <c r="EO389" s="15"/>
      <c r="EP389" s="15"/>
      <c r="EQ389" s="61" t="str">
        <f t="shared" ref="EQ389:EQ394" si="216">IF(CE389=1,EP389,IF(CB389=1,EO389,""))</f>
        <v/>
      </c>
      <c r="ER389" s="15"/>
      <c r="ES389" s="15"/>
      <c r="ET389" s="15"/>
      <c r="EU389" s="15"/>
      <c r="EV389" s="15"/>
      <c r="EW389" s="15"/>
      <c r="EX389" s="15"/>
      <c r="EY389" s="15"/>
      <c r="EZ389" s="15"/>
      <c r="FA389" s="15"/>
      <c r="FB389" s="15"/>
      <c r="FC389" s="15"/>
      <c r="FD389" s="15"/>
      <c r="FE389" s="15"/>
      <c r="FF389" s="15"/>
      <c r="FG389" s="15"/>
      <c r="FH389" s="15"/>
      <c r="FI389" s="15"/>
      <c r="FJ389" s="15"/>
      <c r="FK389" s="15"/>
      <c r="FL389" s="15"/>
      <c r="FM389" s="15"/>
      <c r="FN389" s="15"/>
      <c r="FO389" s="15"/>
      <c r="FP389" s="15"/>
      <c r="FQ389" s="15"/>
      <c r="FR389" s="15"/>
      <c r="FS389" s="15"/>
      <c r="FT389" s="15"/>
      <c r="FU389" s="15"/>
      <c r="FV389" s="15"/>
      <c r="FW389" s="15"/>
      <c r="FX389" s="15"/>
      <c r="FY389" s="15"/>
      <c r="FZ389" s="15"/>
      <c r="GA389" s="15"/>
      <c r="GB389" s="32"/>
      <c r="GC389" s="32"/>
      <c r="GD389" s="72">
        <f t="shared" ref="GD389:GD394" si="217">NETWORKDAYS.INTL(GB389,GC389,1)</f>
        <v>0</v>
      </c>
      <c r="GE389" s="29"/>
      <c r="GF389" s="29"/>
      <c r="GG389" s="61" t="str">
        <f t="shared" ref="GG389:GG394" si="218">CONCATENATE(FC389,FD389,FE389,FF389)</f>
        <v/>
      </c>
      <c r="GH389" s="61" t="str">
        <f t="shared" ref="GH389:GH394" si="219">CONCATENATE(FQ389,FR389,FS389,FT389)</f>
        <v/>
      </c>
    </row>
    <row r="390" spans="1:190" s="69" customFormat="1" x14ac:dyDescent="0.3">
      <c r="A390" s="84">
        <v>3485</v>
      </c>
      <c r="B390" s="42" t="s">
        <v>2503</v>
      </c>
      <c r="C390" s="85">
        <v>14719912070</v>
      </c>
      <c r="D390" s="43" t="s">
        <v>3861</v>
      </c>
      <c r="E390" s="44" t="s">
        <v>3862</v>
      </c>
      <c r="F390" s="44" t="s">
        <v>3863</v>
      </c>
      <c r="G390" s="45">
        <v>2</v>
      </c>
      <c r="H390" s="86" t="s">
        <v>134</v>
      </c>
      <c r="I390" s="44" t="s">
        <v>2850</v>
      </c>
      <c r="J390" s="44" t="s">
        <v>1697</v>
      </c>
      <c r="K390" s="44" t="s">
        <v>205</v>
      </c>
      <c r="L390" s="43" t="s">
        <v>4168</v>
      </c>
      <c r="M390" s="44" t="s">
        <v>638</v>
      </c>
      <c r="N390" s="43" t="s">
        <v>4168</v>
      </c>
      <c r="O390" s="44" t="s">
        <v>4414</v>
      </c>
      <c r="P390" s="42" t="s">
        <v>4415</v>
      </c>
      <c r="Q390" s="42" t="s">
        <v>4416</v>
      </c>
      <c r="R390" s="43" t="s">
        <v>5507</v>
      </c>
      <c r="S390" s="43" t="s">
        <v>5508</v>
      </c>
      <c r="T390" s="44" t="s">
        <v>5509</v>
      </c>
      <c r="U390" s="44" t="s">
        <v>6549</v>
      </c>
      <c r="V390" s="43" t="s">
        <v>6638</v>
      </c>
      <c r="W390" s="43">
        <v>0</v>
      </c>
      <c r="X390" s="43">
        <v>0</v>
      </c>
      <c r="Y390" s="43" t="s">
        <v>6638</v>
      </c>
      <c r="Z390" s="44" t="s">
        <v>1852</v>
      </c>
      <c r="AA390" s="44" t="s">
        <v>1853</v>
      </c>
      <c r="AB390" s="46" t="s">
        <v>1854</v>
      </c>
      <c r="AC390" s="47" t="s">
        <v>1855</v>
      </c>
      <c r="AD390" s="44" t="s">
        <v>1856</v>
      </c>
      <c r="AE390" s="44" t="s">
        <v>2556</v>
      </c>
      <c r="AF390" s="47" t="s">
        <v>1825</v>
      </c>
      <c r="AG390" s="47" t="s">
        <v>1826</v>
      </c>
      <c r="AH390" s="44" t="s">
        <v>1757</v>
      </c>
      <c r="AI390" s="44" t="s">
        <v>2528</v>
      </c>
      <c r="AJ390" s="44" t="s">
        <v>1414</v>
      </c>
      <c r="AK390" s="44" t="s">
        <v>2515</v>
      </c>
      <c r="AL390" s="44">
        <v>2</v>
      </c>
      <c r="AM390" s="44" t="s">
        <v>2778</v>
      </c>
      <c r="AN390" s="44">
        <v>4</v>
      </c>
      <c r="AO390" s="44" t="s">
        <v>2779</v>
      </c>
      <c r="AP390" s="44">
        <v>1</v>
      </c>
      <c r="AQ390" s="44" t="s">
        <v>2789</v>
      </c>
      <c r="AR390" s="44" t="s">
        <v>7626</v>
      </c>
      <c r="AS390" s="44" t="s">
        <v>7627</v>
      </c>
      <c r="AT390" s="44" t="s">
        <v>7626</v>
      </c>
      <c r="AU390" s="44" t="s">
        <v>7627</v>
      </c>
      <c r="AV390" s="44" t="s">
        <v>8148</v>
      </c>
      <c r="AW390" s="44" t="s">
        <v>6638</v>
      </c>
      <c r="AX390" s="44" t="s">
        <v>7626</v>
      </c>
      <c r="AY390" s="44" t="s">
        <v>8148</v>
      </c>
      <c r="AZ390" s="44" t="s">
        <v>9403</v>
      </c>
      <c r="BA390" s="48" t="s">
        <v>134</v>
      </c>
      <c r="BB390" s="48" t="s">
        <v>128</v>
      </c>
      <c r="BC390" s="48" t="s">
        <v>1758</v>
      </c>
      <c r="BD390" s="48" t="s">
        <v>1769</v>
      </c>
      <c r="BE390" s="48" t="s">
        <v>1778</v>
      </c>
      <c r="BF390" s="48" t="s">
        <v>140</v>
      </c>
      <c r="BG390" s="44" t="s">
        <v>9404</v>
      </c>
      <c r="BH390" s="44" t="s">
        <v>9405</v>
      </c>
      <c r="BI390" s="48" t="s">
        <v>6638</v>
      </c>
      <c r="BJ390" s="48" t="s">
        <v>9406</v>
      </c>
      <c r="BK390" s="44" t="s">
        <v>7626</v>
      </c>
      <c r="BL390" s="44" t="s">
        <v>7626</v>
      </c>
      <c r="BM390" s="44" t="s">
        <v>1761</v>
      </c>
      <c r="BN390" s="44">
        <v>5499006</v>
      </c>
      <c r="BO390" s="74">
        <v>25</v>
      </c>
      <c r="BP390" s="74">
        <v>2</v>
      </c>
      <c r="BQ390" s="44" t="s">
        <v>2833</v>
      </c>
      <c r="BR390" s="74">
        <v>5</v>
      </c>
      <c r="BS390" s="44" t="s">
        <v>2837</v>
      </c>
      <c r="BT390" s="74">
        <v>5</v>
      </c>
      <c r="BU390" s="44" t="s">
        <v>2838</v>
      </c>
      <c r="BV390" s="44" t="s">
        <v>9704</v>
      </c>
      <c r="BW390" s="44"/>
      <c r="BX390" s="15"/>
      <c r="BY390" s="15"/>
      <c r="BZ390" s="15"/>
      <c r="CA390" s="15"/>
      <c r="CB390" s="15"/>
      <c r="CC390" s="15"/>
      <c r="CD390" s="15"/>
      <c r="CE390" s="15"/>
      <c r="CF390" s="15"/>
      <c r="CG390" s="15"/>
      <c r="CH390" s="15"/>
      <c r="CI390" s="15"/>
      <c r="CJ390" s="15"/>
      <c r="CK390" s="15"/>
      <c r="CL390" s="15"/>
      <c r="CM390" s="15"/>
      <c r="CN390" s="15"/>
      <c r="CO390" s="15"/>
      <c r="CP390" s="53"/>
      <c r="CQ390" s="15"/>
      <c r="CR390" s="15"/>
      <c r="CS390" s="15"/>
      <c r="CT390" s="15"/>
      <c r="CU390" s="15"/>
      <c r="CV390" s="15"/>
      <c r="CW390" s="15"/>
      <c r="CX390" s="15"/>
      <c r="CY390" s="15"/>
      <c r="CZ390" s="15"/>
      <c r="DA390" s="15"/>
      <c r="DB390" s="15"/>
      <c r="DC390" s="15"/>
      <c r="DD390" s="15"/>
      <c r="DE390" s="15"/>
      <c r="DF390" s="15"/>
      <c r="DG390" s="15"/>
      <c r="DH390" s="15"/>
      <c r="DI390" s="15"/>
      <c r="DJ390" s="15"/>
      <c r="DK390" s="15"/>
      <c r="DL390" s="15"/>
      <c r="DM390" s="15"/>
      <c r="DN390" s="15"/>
      <c r="DO390" s="15"/>
      <c r="DP390" s="15"/>
      <c r="DQ390" s="33"/>
      <c r="DR390" s="33"/>
      <c r="DS390" s="33"/>
      <c r="DT390" s="15"/>
      <c r="DU390" s="15"/>
      <c r="DV390" s="15"/>
      <c r="DW390" s="30"/>
      <c r="DX390" s="15"/>
      <c r="DY390" s="31"/>
      <c r="DZ390" s="15"/>
      <c r="EA390" s="39"/>
      <c r="EB390" s="15"/>
      <c r="EC390" s="15"/>
      <c r="ED390" s="15"/>
      <c r="EE390" s="15"/>
      <c r="EF390" s="15"/>
      <c r="EG390" s="15"/>
      <c r="EH390" s="15"/>
      <c r="EI390" s="15"/>
      <c r="EJ390" s="15"/>
      <c r="EK390" s="15"/>
      <c r="EL390" s="15"/>
      <c r="EM390" s="15"/>
      <c r="EN390" s="15"/>
      <c r="EO390" s="15"/>
      <c r="EP390" s="15"/>
      <c r="EQ390" s="61" t="str">
        <f t="shared" si="216"/>
        <v/>
      </c>
      <c r="ER390" s="15"/>
      <c r="ES390" s="15"/>
      <c r="ET390" s="15"/>
      <c r="EU390" s="15"/>
      <c r="EV390" s="15"/>
      <c r="EW390" s="15"/>
      <c r="EX390" s="15"/>
      <c r="EY390" s="15"/>
      <c r="EZ390" s="15"/>
      <c r="FA390" s="15"/>
      <c r="FB390" s="15"/>
      <c r="FC390" s="15"/>
      <c r="FD390" s="15"/>
      <c r="FE390" s="15"/>
      <c r="FF390" s="15"/>
      <c r="FG390" s="15"/>
      <c r="FH390" s="15"/>
      <c r="FI390" s="15"/>
      <c r="FJ390" s="15"/>
      <c r="FK390" s="15"/>
      <c r="FL390" s="15"/>
      <c r="FM390" s="15"/>
      <c r="FN390" s="15"/>
      <c r="FO390" s="15"/>
      <c r="FP390" s="15"/>
      <c r="FQ390" s="15"/>
      <c r="FR390" s="15"/>
      <c r="FS390" s="15"/>
      <c r="FT390" s="15"/>
      <c r="FU390" s="15"/>
      <c r="FV390" s="15"/>
      <c r="FW390" s="15"/>
      <c r="FX390" s="15"/>
      <c r="FY390" s="15"/>
      <c r="FZ390" s="15"/>
      <c r="GA390" s="15"/>
      <c r="GB390" s="32"/>
      <c r="GC390" s="32"/>
      <c r="GD390" s="72">
        <f t="shared" si="217"/>
        <v>0</v>
      </c>
      <c r="GE390" s="29"/>
      <c r="GF390" s="29"/>
      <c r="GG390" s="61" t="str">
        <f t="shared" si="218"/>
        <v/>
      </c>
      <c r="GH390" s="61" t="str">
        <f t="shared" si="219"/>
        <v/>
      </c>
    </row>
    <row r="391" spans="1:190" s="69" customFormat="1" x14ac:dyDescent="0.3">
      <c r="A391" s="84">
        <v>3492</v>
      </c>
      <c r="B391" s="42" t="s">
        <v>2503</v>
      </c>
      <c r="C391" s="85">
        <v>13601905013</v>
      </c>
      <c r="D391" s="43" t="s">
        <v>3864</v>
      </c>
      <c r="E391" s="44" t="s">
        <v>3865</v>
      </c>
      <c r="F391" s="44" t="s">
        <v>3866</v>
      </c>
      <c r="G391" s="45">
        <v>1</v>
      </c>
      <c r="H391" s="86" t="s">
        <v>128</v>
      </c>
      <c r="I391" s="44" t="s">
        <v>2854</v>
      </c>
      <c r="J391" s="44" t="s">
        <v>1697</v>
      </c>
      <c r="K391" s="44" t="s">
        <v>155</v>
      </c>
      <c r="L391" s="43" t="s">
        <v>5510</v>
      </c>
      <c r="M391" s="44" t="s">
        <v>402</v>
      </c>
      <c r="N391" s="43" t="s">
        <v>5510</v>
      </c>
      <c r="O391" s="44" t="s">
        <v>5511</v>
      </c>
      <c r="P391" s="42" t="s">
        <v>5512</v>
      </c>
      <c r="Q391" s="42" t="s">
        <v>5513</v>
      </c>
      <c r="R391" s="43" t="s">
        <v>5514</v>
      </c>
      <c r="S391" s="43" t="s">
        <v>5515</v>
      </c>
      <c r="T391" s="44" t="s">
        <v>5516</v>
      </c>
      <c r="U391" s="44" t="s">
        <v>6639</v>
      </c>
      <c r="V391" s="43" t="s">
        <v>6640</v>
      </c>
      <c r="W391" s="43" t="s">
        <v>6641</v>
      </c>
      <c r="X391" s="43">
        <v>0</v>
      </c>
      <c r="Y391" s="43" t="s">
        <v>6640</v>
      </c>
      <c r="Z391" s="44" t="s">
        <v>2122</v>
      </c>
      <c r="AA391" s="44" t="s">
        <v>2629</v>
      </c>
      <c r="AB391" s="46" t="s">
        <v>2123</v>
      </c>
      <c r="AC391" s="47" t="s">
        <v>2124</v>
      </c>
      <c r="AD391" s="44" t="s">
        <v>2125</v>
      </c>
      <c r="AE391" s="44" t="s">
        <v>2630</v>
      </c>
      <c r="AF391" s="47" t="s">
        <v>2126</v>
      </c>
      <c r="AG391" s="47" t="s">
        <v>2124</v>
      </c>
      <c r="AH391" s="44" t="s">
        <v>2127</v>
      </c>
      <c r="AI391" s="44" t="s">
        <v>2630</v>
      </c>
      <c r="AJ391" s="44" t="s">
        <v>1410</v>
      </c>
      <c r="AK391" s="44" t="s">
        <v>2533</v>
      </c>
      <c r="AL391" s="44">
        <v>2</v>
      </c>
      <c r="AM391" s="44" t="s">
        <v>2778</v>
      </c>
      <c r="AN391" s="44">
        <v>6</v>
      </c>
      <c r="AO391" s="44" t="s">
        <v>2784</v>
      </c>
      <c r="AP391" s="44">
        <v>1</v>
      </c>
      <c r="AQ391" s="44" t="s">
        <v>2789</v>
      </c>
      <c r="AR391" s="44" t="s">
        <v>7628</v>
      </c>
      <c r="AS391" s="44" t="s">
        <v>7629</v>
      </c>
      <c r="AT391" s="44" t="s">
        <v>7630</v>
      </c>
      <c r="AU391" s="44" t="s">
        <v>7629</v>
      </c>
      <c r="AV391" s="44" t="s">
        <v>8149</v>
      </c>
      <c r="AW391" s="44">
        <v>0</v>
      </c>
      <c r="AX391" s="44">
        <v>0</v>
      </c>
      <c r="AY391" s="44" t="s">
        <v>9407</v>
      </c>
      <c r="AZ391" s="44" t="s">
        <v>9408</v>
      </c>
      <c r="BA391" s="48" t="s">
        <v>128</v>
      </c>
      <c r="BB391" s="48" t="s">
        <v>128</v>
      </c>
      <c r="BC391" s="48" t="s">
        <v>1758</v>
      </c>
      <c r="BD391" s="48" t="s">
        <v>1875</v>
      </c>
      <c r="BE391" s="48" t="s">
        <v>1770</v>
      </c>
      <c r="BF391" s="48" t="s">
        <v>140</v>
      </c>
      <c r="BG391" s="44" t="s">
        <v>9409</v>
      </c>
      <c r="BH391" s="44" t="s">
        <v>9410</v>
      </c>
      <c r="BI391" s="48" t="s">
        <v>9411</v>
      </c>
      <c r="BJ391" s="48" t="s">
        <v>6640</v>
      </c>
      <c r="BK391" s="44" t="s">
        <v>9412</v>
      </c>
      <c r="BL391" s="44" t="s">
        <v>9692</v>
      </c>
      <c r="BM391" s="44" t="s">
        <v>1851</v>
      </c>
      <c r="BN391" s="44">
        <v>1744881</v>
      </c>
      <c r="BO391" s="74">
        <v>34</v>
      </c>
      <c r="BP391" s="74">
        <v>2</v>
      </c>
      <c r="BQ391" s="44" t="s">
        <v>2833</v>
      </c>
      <c r="BR391" s="74">
        <v>3</v>
      </c>
      <c r="BS391" s="44" t="s">
        <v>2841</v>
      </c>
      <c r="BT391" s="74">
        <v>3</v>
      </c>
      <c r="BU391" s="44" t="s">
        <v>2842</v>
      </c>
      <c r="BV391" s="44" t="s">
        <v>9703</v>
      </c>
      <c r="BW391" s="44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53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15"/>
      <c r="DH391" s="15"/>
      <c r="DI391" s="15"/>
      <c r="DJ391" s="15"/>
      <c r="DK391" s="15"/>
      <c r="DL391" s="15"/>
      <c r="DM391" s="15"/>
      <c r="DN391" s="15"/>
      <c r="DO391" s="15"/>
      <c r="DP391" s="15"/>
      <c r="DQ391" s="33"/>
      <c r="DR391" s="33"/>
      <c r="DS391" s="33"/>
      <c r="DT391" s="15"/>
      <c r="DU391" s="15"/>
      <c r="DV391" s="15"/>
      <c r="DW391" s="30"/>
      <c r="DX391" s="15"/>
      <c r="DY391" s="31"/>
      <c r="DZ391" s="15"/>
      <c r="EA391" s="39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61" t="str">
        <f t="shared" si="216"/>
        <v/>
      </c>
      <c r="ER391" s="15"/>
      <c r="ES391" s="15"/>
      <c r="ET391" s="15"/>
      <c r="EU391" s="15"/>
      <c r="EV391" s="15"/>
      <c r="EW391" s="15"/>
      <c r="EX391" s="15"/>
      <c r="EY391" s="15"/>
      <c r="EZ391" s="15"/>
      <c r="FA391" s="15"/>
      <c r="FB391" s="15"/>
      <c r="FC391" s="15"/>
      <c r="FD391" s="15"/>
      <c r="FE391" s="15"/>
      <c r="FF391" s="15"/>
      <c r="FG391" s="15"/>
      <c r="FH391" s="15"/>
      <c r="FI391" s="15"/>
      <c r="FJ391" s="15"/>
      <c r="FK391" s="15"/>
      <c r="FL391" s="15"/>
      <c r="FM391" s="15"/>
      <c r="FN391" s="15"/>
      <c r="FO391" s="15"/>
      <c r="FP391" s="15"/>
      <c r="FQ391" s="15"/>
      <c r="FR391" s="15"/>
      <c r="FS391" s="15"/>
      <c r="FT391" s="15"/>
      <c r="FU391" s="15"/>
      <c r="FV391" s="15"/>
      <c r="FW391" s="15"/>
      <c r="FX391" s="15"/>
      <c r="FY391" s="15"/>
      <c r="FZ391" s="15"/>
      <c r="GA391" s="15"/>
      <c r="GB391" s="32"/>
      <c r="GC391" s="32"/>
      <c r="GD391" s="72">
        <f t="shared" si="217"/>
        <v>0</v>
      </c>
      <c r="GE391" s="29"/>
      <c r="GF391" s="29"/>
      <c r="GG391" s="61" t="str">
        <f t="shared" si="218"/>
        <v/>
      </c>
      <c r="GH391" s="61" t="str">
        <f t="shared" si="219"/>
        <v/>
      </c>
    </row>
    <row r="392" spans="1:190" s="69" customFormat="1" x14ac:dyDescent="0.3">
      <c r="A392" s="84">
        <v>3493</v>
      </c>
      <c r="B392" s="42" t="s">
        <v>1736</v>
      </c>
      <c r="C392" s="85">
        <v>13613467038</v>
      </c>
      <c r="D392" s="43" t="s">
        <v>3867</v>
      </c>
      <c r="E392" s="44" t="s">
        <v>3868</v>
      </c>
      <c r="F392" s="44" t="s">
        <v>3869</v>
      </c>
      <c r="G392" s="45">
        <v>5</v>
      </c>
      <c r="H392" s="86" t="s">
        <v>130</v>
      </c>
      <c r="I392" s="44" t="s">
        <v>2847</v>
      </c>
      <c r="J392" s="44" t="s">
        <v>1697</v>
      </c>
      <c r="K392" s="44" t="s">
        <v>175</v>
      </c>
      <c r="L392" s="43" t="s">
        <v>4148</v>
      </c>
      <c r="M392" s="44" t="s">
        <v>478</v>
      </c>
      <c r="N392" s="43" t="s">
        <v>4148</v>
      </c>
      <c r="O392" s="44" t="s">
        <v>4466</v>
      </c>
      <c r="P392" s="42" t="s">
        <v>4467</v>
      </c>
      <c r="Q392" s="42" t="s">
        <v>5517</v>
      </c>
      <c r="R392" s="43"/>
      <c r="S392" s="43"/>
      <c r="T392" s="44" t="s">
        <v>5518</v>
      </c>
      <c r="U392" s="44" t="s">
        <v>6642</v>
      </c>
      <c r="V392" s="43" t="s">
        <v>6643</v>
      </c>
      <c r="W392" s="43">
        <v>0</v>
      </c>
      <c r="X392" s="43">
        <v>0</v>
      </c>
      <c r="Y392" s="43" t="s">
        <v>6643</v>
      </c>
      <c r="Z392" s="44" t="s">
        <v>2122</v>
      </c>
      <c r="AA392" s="44" t="s">
        <v>2629</v>
      </c>
      <c r="AB392" s="46" t="s">
        <v>2123</v>
      </c>
      <c r="AC392" s="47" t="s">
        <v>2124</v>
      </c>
      <c r="AD392" s="44" t="s">
        <v>2125</v>
      </c>
      <c r="AE392" s="44" t="s">
        <v>2630</v>
      </c>
      <c r="AF392" s="47" t="s">
        <v>2126</v>
      </c>
      <c r="AG392" s="47" t="s">
        <v>2124</v>
      </c>
      <c r="AH392" s="44" t="s">
        <v>2127</v>
      </c>
      <c r="AI392" s="44" t="s">
        <v>2630</v>
      </c>
      <c r="AJ392" s="44" t="s">
        <v>1410</v>
      </c>
      <c r="AK392" s="44" t="s">
        <v>2533</v>
      </c>
      <c r="AL392" s="44">
        <v>2</v>
      </c>
      <c r="AM392" s="44" t="s">
        <v>2778</v>
      </c>
      <c r="AN392" s="44">
        <v>6</v>
      </c>
      <c r="AO392" s="44" t="s">
        <v>2784</v>
      </c>
      <c r="AP392" s="44">
        <v>1</v>
      </c>
      <c r="AQ392" s="44" t="s">
        <v>2789</v>
      </c>
      <c r="AR392" s="44" t="s">
        <v>7631</v>
      </c>
      <c r="AS392" s="44" t="s">
        <v>7632</v>
      </c>
      <c r="AT392" s="44" t="s">
        <v>7631</v>
      </c>
      <c r="AU392" s="44" t="s">
        <v>7632</v>
      </c>
      <c r="AV392" s="44" t="s">
        <v>8150</v>
      </c>
      <c r="AW392" s="44">
        <v>0</v>
      </c>
      <c r="AX392" s="44">
        <v>0</v>
      </c>
      <c r="AY392" s="44" t="s">
        <v>8150</v>
      </c>
      <c r="AZ392" s="44"/>
      <c r="BA392" s="48" t="s">
        <v>130</v>
      </c>
      <c r="BB392" s="48" t="s">
        <v>128</v>
      </c>
      <c r="BC392" s="48" t="s">
        <v>1758</v>
      </c>
      <c r="BD392" s="48" t="s">
        <v>1909</v>
      </c>
      <c r="BE392" s="48" t="s">
        <v>1875</v>
      </c>
      <c r="BF392" s="48" t="s">
        <v>132</v>
      </c>
      <c r="BG392" s="44" t="s">
        <v>9413</v>
      </c>
      <c r="BH392" s="44" t="s">
        <v>9414</v>
      </c>
      <c r="BI392" s="48" t="s">
        <v>6643</v>
      </c>
      <c r="BJ392" s="48" t="s">
        <v>9415</v>
      </c>
      <c r="BK392" s="44" t="s">
        <v>7631</v>
      </c>
      <c r="BL392" s="44" t="s">
        <v>7631</v>
      </c>
      <c r="BM392" s="44" t="s">
        <v>1851</v>
      </c>
      <c r="BN392" s="44">
        <v>0</v>
      </c>
      <c r="BO392" s="74">
        <v>201</v>
      </c>
      <c r="BP392" s="74">
        <v>5</v>
      </c>
      <c r="BQ392" s="44" t="s">
        <v>2831</v>
      </c>
      <c r="BR392" s="74"/>
      <c r="BS392" s="44"/>
      <c r="BT392" s="74">
        <v>5</v>
      </c>
      <c r="BU392" s="44" t="s">
        <v>2838</v>
      </c>
      <c r="BV392" s="44" t="s">
        <v>9704</v>
      </c>
      <c r="BW392" s="44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53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33"/>
      <c r="DR392" s="33"/>
      <c r="DS392" s="33"/>
      <c r="DT392" s="15"/>
      <c r="DU392" s="15"/>
      <c r="DV392" s="15"/>
      <c r="DW392" s="30"/>
      <c r="DX392" s="15"/>
      <c r="DY392" s="31"/>
      <c r="DZ392" s="15"/>
      <c r="EA392" s="39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61" t="str">
        <f t="shared" si="216"/>
        <v/>
      </c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  <c r="FU392" s="15"/>
      <c r="FV392" s="15"/>
      <c r="FW392" s="15"/>
      <c r="FX392" s="15"/>
      <c r="FY392" s="15"/>
      <c r="FZ392" s="15"/>
      <c r="GA392" s="15"/>
      <c r="GB392" s="32"/>
      <c r="GC392" s="32"/>
      <c r="GD392" s="72">
        <f t="shared" si="217"/>
        <v>0</v>
      </c>
      <c r="GE392" s="29"/>
      <c r="GF392" s="29"/>
      <c r="GG392" s="61" t="str">
        <f t="shared" si="218"/>
        <v/>
      </c>
      <c r="GH392" s="61" t="str">
        <f t="shared" si="219"/>
        <v/>
      </c>
    </row>
    <row r="393" spans="1:190" s="69" customFormat="1" x14ac:dyDescent="0.3">
      <c r="A393" s="84">
        <v>3498</v>
      </c>
      <c r="B393" s="42" t="s">
        <v>2503</v>
      </c>
      <c r="C393" s="85">
        <v>13602746016</v>
      </c>
      <c r="D393" s="43" t="s">
        <v>3870</v>
      </c>
      <c r="E393" s="44" t="s">
        <v>3871</v>
      </c>
      <c r="F393" s="44" t="s">
        <v>3872</v>
      </c>
      <c r="G393" s="45">
        <v>5</v>
      </c>
      <c r="H393" s="86" t="s">
        <v>128</v>
      </c>
      <c r="I393" s="44" t="s">
        <v>2854</v>
      </c>
      <c r="J393" s="44" t="s">
        <v>1697</v>
      </c>
      <c r="K393" s="44" t="s">
        <v>153</v>
      </c>
      <c r="L393" s="43" t="s">
        <v>4163</v>
      </c>
      <c r="M393" s="44" t="s">
        <v>377</v>
      </c>
      <c r="N393" s="43" t="s">
        <v>4163</v>
      </c>
      <c r="O393" s="44" t="s">
        <v>4404</v>
      </c>
      <c r="P393" s="42" t="s">
        <v>4405</v>
      </c>
      <c r="Q393" s="42" t="s">
        <v>4773</v>
      </c>
      <c r="R393" s="43"/>
      <c r="S393" s="43"/>
      <c r="T393" s="44" t="s">
        <v>5519</v>
      </c>
      <c r="U393" s="44" t="s">
        <v>6644</v>
      </c>
      <c r="V393" s="43" t="s">
        <v>6645</v>
      </c>
      <c r="W393" s="43">
        <v>0</v>
      </c>
      <c r="X393" s="43">
        <v>0</v>
      </c>
      <c r="Y393" s="43" t="s">
        <v>6645</v>
      </c>
      <c r="Z393" s="44" t="s">
        <v>2258</v>
      </c>
      <c r="AA393" s="44" t="s">
        <v>2665</v>
      </c>
      <c r="AB393" s="46" t="s">
        <v>2259</v>
      </c>
      <c r="AC393" s="47" t="s">
        <v>2260</v>
      </c>
      <c r="AD393" s="44" t="s">
        <v>2261</v>
      </c>
      <c r="AE393" s="44" t="s">
        <v>2641</v>
      </c>
      <c r="AF393" s="47" t="s">
        <v>2262</v>
      </c>
      <c r="AG393" s="47" t="s">
        <v>2263</v>
      </c>
      <c r="AH393" s="44" t="s">
        <v>2236</v>
      </c>
      <c r="AI393" s="44" t="s">
        <v>2642</v>
      </c>
      <c r="AJ393" s="44" t="s">
        <v>1422</v>
      </c>
      <c r="AK393" s="44" t="s">
        <v>2643</v>
      </c>
      <c r="AL393" s="44">
        <v>2</v>
      </c>
      <c r="AM393" s="44" t="s">
        <v>2778</v>
      </c>
      <c r="AN393" s="44">
        <v>4</v>
      </c>
      <c r="AO393" s="44" t="s">
        <v>2779</v>
      </c>
      <c r="AP393" s="44">
        <v>1</v>
      </c>
      <c r="AQ393" s="44" t="s">
        <v>2789</v>
      </c>
      <c r="AR393" s="44" t="s">
        <v>7633</v>
      </c>
      <c r="AS393" s="44" t="s">
        <v>7634</v>
      </c>
      <c r="AT393" s="44" t="s">
        <v>7633</v>
      </c>
      <c r="AU393" s="44" t="s">
        <v>7634</v>
      </c>
      <c r="AV393" s="44" t="s">
        <v>8151</v>
      </c>
      <c r="AW393" s="44">
        <v>0</v>
      </c>
      <c r="AX393" s="44">
        <v>0</v>
      </c>
      <c r="AY393" s="44" t="s">
        <v>9416</v>
      </c>
      <c r="AZ393" s="44" t="s">
        <v>9416</v>
      </c>
      <c r="BA393" s="48" t="s">
        <v>128</v>
      </c>
      <c r="BB393" s="48" t="s">
        <v>128</v>
      </c>
      <c r="BC393" s="48" t="s">
        <v>1758</v>
      </c>
      <c r="BD393" s="48" t="s">
        <v>2362</v>
      </c>
      <c r="BE393" s="48" t="s">
        <v>1875</v>
      </c>
      <c r="BF393" s="48" t="s">
        <v>129</v>
      </c>
      <c r="BG393" s="44" t="s">
        <v>9417</v>
      </c>
      <c r="BH393" s="44" t="s">
        <v>9418</v>
      </c>
      <c r="BI393" s="48" t="s">
        <v>6645</v>
      </c>
      <c r="BJ393" s="48" t="s">
        <v>6645</v>
      </c>
      <c r="BK393" s="44" t="s">
        <v>7633</v>
      </c>
      <c r="BL393" s="44" t="s">
        <v>7633</v>
      </c>
      <c r="BM393" s="44" t="s">
        <v>1851</v>
      </c>
      <c r="BN393" s="44">
        <v>20065353</v>
      </c>
      <c r="BO393" s="74">
        <v>67</v>
      </c>
      <c r="BP393" s="74">
        <v>3</v>
      </c>
      <c r="BQ393" s="44" t="s">
        <v>2832</v>
      </c>
      <c r="BR393" s="74">
        <v>5</v>
      </c>
      <c r="BS393" s="44" t="s">
        <v>2837</v>
      </c>
      <c r="BT393" s="74">
        <v>5</v>
      </c>
      <c r="BU393" s="44" t="s">
        <v>2838</v>
      </c>
      <c r="BV393" s="44" t="s">
        <v>9703</v>
      </c>
      <c r="BW393" s="44"/>
      <c r="BX393" s="15"/>
      <c r="BY393" s="15"/>
      <c r="BZ393" s="15"/>
      <c r="CA393" s="15"/>
      <c r="CB393" s="15"/>
      <c r="CC393" s="15"/>
      <c r="CD393" s="15"/>
      <c r="CE393" s="15"/>
      <c r="CF393" s="15"/>
      <c r="CG393" s="15"/>
      <c r="CH393" s="15"/>
      <c r="CI393" s="15"/>
      <c r="CJ393" s="15"/>
      <c r="CK393" s="15"/>
      <c r="CL393" s="15"/>
      <c r="CM393" s="15"/>
      <c r="CN393" s="15"/>
      <c r="CO393" s="15"/>
      <c r="CP393" s="53"/>
      <c r="CQ393" s="15"/>
      <c r="CR393" s="15"/>
      <c r="CS393" s="15"/>
      <c r="CT393" s="15"/>
      <c r="CU393" s="15"/>
      <c r="CV393" s="15"/>
      <c r="CW393" s="15"/>
      <c r="CX393" s="15"/>
      <c r="CY393" s="15"/>
      <c r="CZ393" s="15"/>
      <c r="DA393" s="15"/>
      <c r="DB393" s="15"/>
      <c r="DC393" s="15"/>
      <c r="DD393" s="15"/>
      <c r="DE393" s="15"/>
      <c r="DF393" s="15"/>
      <c r="DG393" s="15"/>
      <c r="DH393" s="15"/>
      <c r="DI393" s="15"/>
      <c r="DJ393" s="15"/>
      <c r="DK393" s="15"/>
      <c r="DL393" s="15"/>
      <c r="DM393" s="15"/>
      <c r="DN393" s="15"/>
      <c r="DO393" s="15"/>
      <c r="DP393" s="15"/>
      <c r="DQ393" s="33"/>
      <c r="DR393" s="33"/>
      <c r="DS393" s="33"/>
      <c r="DT393" s="15"/>
      <c r="DU393" s="15"/>
      <c r="DV393" s="15"/>
      <c r="DW393" s="30"/>
      <c r="DX393" s="15"/>
      <c r="DY393" s="31"/>
      <c r="DZ393" s="15"/>
      <c r="EA393" s="39"/>
      <c r="EB393" s="15"/>
      <c r="EC393" s="15"/>
      <c r="ED393" s="15"/>
      <c r="EE393" s="15"/>
      <c r="EF393" s="15"/>
      <c r="EG393" s="15"/>
      <c r="EH393" s="15"/>
      <c r="EI393" s="15"/>
      <c r="EJ393" s="15"/>
      <c r="EK393" s="15"/>
      <c r="EL393" s="15"/>
      <c r="EM393" s="15"/>
      <c r="EN393" s="15"/>
      <c r="EO393" s="15"/>
      <c r="EP393" s="15"/>
      <c r="EQ393" s="61" t="str">
        <f t="shared" si="216"/>
        <v/>
      </c>
      <c r="ER393" s="15"/>
      <c r="ES393" s="15"/>
      <c r="ET393" s="15"/>
      <c r="EU393" s="15"/>
      <c r="EV393" s="15"/>
      <c r="EW393" s="15"/>
      <c r="EX393" s="15"/>
      <c r="EY393" s="15"/>
      <c r="EZ393" s="15"/>
      <c r="FA393" s="15"/>
      <c r="FB393" s="15"/>
      <c r="FC393" s="15"/>
      <c r="FD393" s="15"/>
      <c r="FE393" s="15"/>
      <c r="FF393" s="15"/>
      <c r="FG393" s="15"/>
      <c r="FH393" s="15"/>
      <c r="FI393" s="15"/>
      <c r="FJ393" s="15"/>
      <c r="FK393" s="15"/>
      <c r="FL393" s="15"/>
      <c r="FM393" s="15"/>
      <c r="FN393" s="15"/>
      <c r="FO393" s="15"/>
      <c r="FP393" s="15"/>
      <c r="FQ393" s="15"/>
      <c r="FR393" s="15"/>
      <c r="FS393" s="15"/>
      <c r="FT393" s="15"/>
      <c r="FU393" s="15"/>
      <c r="FV393" s="15"/>
      <c r="FW393" s="15"/>
      <c r="FX393" s="15"/>
      <c r="FY393" s="15"/>
      <c r="FZ393" s="15"/>
      <c r="GA393" s="15"/>
      <c r="GB393" s="32"/>
      <c r="GC393" s="32"/>
      <c r="GD393" s="72">
        <f t="shared" si="217"/>
        <v>0</v>
      </c>
      <c r="GE393" s="29"/>
      <c r="GF393" s="29"/>
      <c r="GG393" s="61" t="str">
        <f t="shared" si="218"/>
        <v/>
      </c>
      <c r="GH393" s="61" t="str">
        <f t="shared" si="219"/>
        <v/>
      </c>
    </row>
    <row r="394" spans="1:190" s="69" customFormat="1" x14ac:dyDescent="0.3">
      <c r="A394" s="84">
        <v>3513</v>
      </c>
      <c r="B394" s="42" t="s">
        <v>2503</v>
      </c>
      <c r="C394" s="85">
        <v>13708840097</v>
      </c>
      <c r="D394" s="43" t="s">
        <v>3873</v>
      </c>
      <c r="E394" s="44" t="s">
        <v>3874</v>
      </c>
      <c r="F394" s="44" t="s">
        <v>3875</v>
      </c>
      <c r="G394" s="45">
        <v>3</v>
      </c>
      <c r="H394" s="86" t="s">
        <v>128</v>
      </c>
      <c r="I394" s="44" t="s">
        <v>2854</v>
      </c>
      <c r="J394" s="44" t="s">
        <v>1697</v>
      </c>
      <c r="K394" s="44" t="s">
        <v>167</v>
      </c>
      <c r="L394" s="43" t="s">
        <v>4157</v>
      </c>
      <c r="M394" s="44" t="s">
        <v>450</v>
      </c>
      <c r="N394" s="43" t="s">
        <v>4157</v>
      </c>
      <c r="O394" s="44" t="s">
        <v>4925</v>
      </c>
      <c r="P394" s="42" t="s">
        <v>5520</v>
      </c>
      <c r="Q394" s="42" t="s">
        <v>5521</v>
      </c>
      <c r="R394" s="43"/>
      <c r="S394" s="43"/>
      <c r="T394" s="44" t="s">
        <v>5522</v>
      </c>
      <c r="U394" s="44" t="s">
        <v>6646</v>
      </c>
      <c r="V394" s="43" t="s">
        <v>6647</v>
      </c>
      <c r="W394" s="43" t="s">
        <v>6648</v>
      </c>
      <c r="X394" s="43">
        <v>0</v>
      </c>
      <c r="Y394" s="43" t="s">
        <v>6649</v>
      </c>
      <c r="Z394" s="44" t="s">
        <v>2763</v>
      </c>
      <c r="AA394" s="44" t="s">
        <v>2764</v>
      </c>
      <c r="AB394" s="46" t="s">
        <v>2765</v>
      </c>
      <c r="AC394" s="47" t="s">
        <v>2766</v>
      </c>
      <c r="AD394" s="44" t="s">
        <v>2767</v>
      </c>
      <c r="AE394" s="44" t="s">
        <v>2768</v>
      </c>
      <c r="AF394" s="47" t="s">
        <v>2579</v>
      </c>
      <c r="AG394" s="47" t="s">
        <v>2580</v>
      </c>
      <c r="AH394" s="44" t="s">
        <v>2581</v>
      </c>
      <c r="AI394" s="44" t="s">
        <v>2582</v>
      </c>
      <c r="AJ394" s="44" t="s">
        <v>1404</v>
      </c>
      <c r="AK394" s="44" t="s">
        <v>2583</v>
      </c>
      <c r="AL394" s="44">
        <v>2</v>
      </c>
      <c r="AM394" s="44" t="s">
        <v>2778</v>
      </c>
      <c r="AN394" s="44">
        <v>4</v>
      </c>
      <c r="AO394" s="44" t="s">
        <v>2779</v>
      </c>
      <c r="AP394" s="44">
        <v>1</v>
      </c>
      <c r="AQ394" s="44" t="s">
        <v>2789</v>
      </c>
      <c r="AR394" s="44" t="s">
        <v>7635</v>
      </c>
      <c r="AS394" s="44">
        <v>0</v>
      </c>
      <c r="AT394" s="44" t="s">
        <v>7635</v>
      </c>
      <c r="AU394" s="44" t="s">
        <v>7636</v>
      </c>
      <c r="AV394" s="44" t="s">
        <v>8152</v>
      </c>
      <c r="AW394" s="44">
        <v>0</v>
      </c>
      <c r="AX394" s="44">
        <v>0</v>
      </c>
      <c r="AY394" s="44" t="s">
        <v>9419</v>
      </c>
      <c r="AZ394" s="44" t="s">
        <v>9419</v>
      </c>
      <c r="BA394" s="48" t="s">
        <v>136</v>
      </c>
      <c r="BB394" s="48" t="s">
        <v>128</v>
      </c>
      <c r="BC394" s="48" t="s">
        <v>1758</v>
      </c>
      <c r="BD394" s="48" t="s">
        <v>1962</v>
      </c>
      <c r="BE394" s="48" t="s">
        <v>1895</v>
      </c>
      <c r="BF394" s="48" t="s">
        <v>140</v>
      </c>
      <c r="BG394" s="44" t="s">
        <v>9420</v>
      </c>
      <c r="BH394" s="44" t="s">
        <v>9421</v>
      </c>
      <c r="BI394" s="48" t="s">
        <v>9422</v>
      </c>
      <c r="BJ394" s="48" t="s">
        <v>6649</v>
      </c>
      <c r="BK394" s="44" t="s">
        <v>7635</v>
      </c>
      <c r="BL394" s="44" t="s">
        <v>7635</v>
      </c>
      <c r="BM394" s="44" t="s">
        <v>2827</v>
      </c>
      <c r="BN394" s="44">
        <v>17575103</v>
      </c>
      <c r="BO394" s="74">
        <v>432</v>
      </c>
      <c r="BP394" s="74">
        <v>5</v>
      </c>
      <c r="BQ394" s="44" t="s">
        <v>2831</v>
      </c>
      <c r="BR394" s="74">
        <v>5</v>
      </c>
      <c r="BS394" s="44" t="s">
        <v>2837</v>
      </c>
      <c r="BT394" s="74">
        <v>5</v>
      </c>
      <c r="BU394" s="44" t="s">
        <v>2838</v>
      </c>
      <c r="BV394" s="44" t="s">
        <v>9703</v>
      </c>
      <c r="BW394" s="44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53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15"/>
      <c r="DH394" s="15"/>
      <c r="DI394" s="15"/>
      <c r="DJ394" s="15"/>
      <c r="DK394" s="15"/>
      <c r="DL394" s="15"/>
      <c r="DM394" s="15"/>
      <c r="DN394" s="15"/>
      <c r="DO394" s="15"/>
      <c r="DP394" s="15"/>
      <c r="DQ394" s="33"/>
      <c r="DR394" s="33"/>
      <c r="DS394" s="33"/>
      <c r="DT394" s="15"/>
      <c r="DU394" s="15"/>
      <c r="DV394" s="15"/>
      <c r="DW394" s="30"/>
      <c r="DX394" s="15"/>
      <c r="DY394" s="31"/>
      <c r="DZ394" s="15"/>
      <c r="EA394" s="39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61" t="str">
        <f t="shared" si="216"/>
        <v/>
      </c>
      <c r="ER394" s="15"/>
      <c r="ES394" s="15"/>
      <c r="ET394" s="15"/>
      <c r="EU394" s="15"/>
      <c r="EV394" s="15"/>
      <c r="EW394" s="15"/>
      <c r="EX394" s="15"/>
      <c r="EY394" s="15"/>
      <c r="EZ394" s="15"/>
      <c r="FA394" s="15"/>
      <c r="FB394" s="15"/>
      <c r="FC394" s="15"/>
      <c r="FD394" s="15"/>
      <c r="FE394" s="15"/>
      <c r="FF394" s="15"/>
      <c r="FG394" s="15"/>
      <c r="FH394" s="15"/>
      <c r="FI394" s="15"/>
      <c r="FJ394" s="15"/>
      <c r="FK394" s="15"/>
      <c r="FL394" s="15"/>
      <c r="FM394" s="15"/>
      <c r="FN394" s="15"/>
      <c r="FO394" s="15"/>
      <c r="FP394" s="15"/>
      <c r="FQ394" s="15"/>
      <c r="FR394" s="15"/>
      <c r="FS394" s="15"/>
      <c r="FT394" s="15"/>
      <c r="FU394" s="15"/>
      <c r="FV394" s="15"/>
      <c r="FW394" s="15"/>
      <c r="FX394" s="15"/>
      <c r="FY394" s="15"/>
      <c r="FZ394" s="15"/>
      <c r="GA394" s="15"/>
      <c r="GB394" s="32"/>
      <c r="GC394" s="32"/>
      <c r="GD394" s="72">
        <f t="shared" si="217"/>
        <v>0</v>
      </c>
      <c r="GE394" s="29"/>
      <c r="GF394" s="29"/>
      <c r="GG394" s="61" t="str">
        <f t="shared" si="218"/>
        <v/>
      </c>
      <c r="GH394" s="61" t="str">
        <f t="shared" si="219"/>
        <v/>
      </c>
    </row>
    <row r="395" spans="1:190" s="69" customFormat="1" x14ac:dyDescent="0.3">
      <c r="A395" s="84">
        <v>3529</v>
      </c>
      <c r="B395" s="42" t="s">
        <v>2503</v>
      </c>
      <c r="C395" s="85">
        <v>13601939015</v>
      </c>
      <c r="D395" s="43" t="s">
        <v>3876</v>
      </c>
      <c r="E395" s="44" t="s">
        <v>3877</v>
      </c>
      <c r="F395" s="44" t="s">
        <v>3878</v>
      </c>
      <c r="G395" s="45">
        <v>98</v>
      </c>
      <c r="H395" s="86" t="s">
        <v>128</v>
      </c>
      <c r="I395" s="44" t="s">
        <v>2854</v>
      </c>
      <c r="J395" s="44" t="s">
        <v>1697</v>
      </c>
      <c r="K395" s="44" t="s">
        <v>153</v>
      </c>
      <c r="L395" s="43" t="s">
        <v>4163</v>
      </c>
      <c r="M395" s="44" t="s">
        <v>377</v>
      </c>
      <c r="N395" s="43" t="s">
        <v>4163</v>
      </c>
      <c r="O395" s="44" t="s">
        <v>4164</v>
      </c>
      <c r="P395" s="42" t="s">
        <v>4165</v>
      </c>
      <c r="Q395" s="42" t="s">
        <v>4166</v>
      </c>
      <c r="R395" s="43"/>
      <c r="S395" s="43"/>
      <c r="T395" s="44" t="s">
        <v>5523</v>
      </c>
      <c r="U395" s="44" t="s">
        <v>6650</v>
      </c>
      <c r="V395" s="43" t="s">
        <v>5816</v>
      </c>
      <c r="W395" s="43">
        <v>0</v>
      </c>
      <c r="X395" s="43">
        <v>0</v>
      </c>
      <c r="Y395" s="43" t="s">
        <v>5816</v>
      </c>
      <c r="Z395" s="44" t="s">
        <v>1932</v>
      </c>
      <c r="AA395" s="44" t="s">
        <v>2625</v>
      </c>
      <c r="AB395" s="46" t="s">
        <v>1933</v>
      </c>
      <c r="AC395" s="47" t="s">
        <v>1934</v>
      </c>
      <c r="AD395" s="44" t="s">
        <v>1922</v>
      </c>
      <c r="AE395" s="44" t="s">
        <v>2604</v>
      </c>
      <c r="AF395" s="47" t="s">
        <v>1804</v>
      </c>
      <c r="AG395" s="47" t="s">
        <v>1805</v>
      </c>
      <c r="AH395" s="44" t="s">
        <v>1757</v>
      </c>
      <c r="AI395" s="44" t="s">
        <v>2528</v>
      </c>
      <c r="AJ395" s="44" t="s">
        <v>1414</v>
      </c>
      <c r="AK395" s="44" t="s">
        <v>2515</v>
      </c>
      <c r="AL395" s="44">
        <v>2</v>
      </c>
      <c r="AM395" s="44" t="s">
        <v>2778</v>
      </c>
      <c r="AN395" s="44">
        <v>4</v>
      </c>
      <c r="AO395" s="44" t="s">
        <v>2779</v>
      </c>
      <c r="AP395" s="44">
        <v>1</v>
      </c>
      <c r="AQ395" s="44" t="s">
        <v>2789</v>
      </c>
      <c r="AR395" s="44" t="s">
        <v>7637</v>
      </c>
      <c r="AS395" s="44" t="s">
        <v>7638</v>
      </c>
      <c r="AT395" s="44" t="s">
        <v>7637</v>
      </c>
      <c r="AU395" s="44" t="s">
        <v>7638</v>
      </c>
      <c r="AV395" s="44" t="s">
        <v>8153</v>
      </c>
      <c r="AW395" s="44" t="s">
        <v>5816</v>
      </c>
      <c r="AX395" s="44" t="s">
        <v>7637</v>
      </c>
      <c r="AY395" s="44" t="s">
        <v>8153</v>
      </c>
      <c r="AZ395" s="44" t="s">
        <v>9423</v>
      </c>
      <c r="BA395" s="48" t="s">
        <v>128</v>
      </c>
      <c r="BB395" s="48" t="s">
        <v>128</v>
      </c>
      <c r="BC395" s="48" t="s">
        <v>1758</v>
      </c>
      <c r="BD395" s="48" t="s">
        <v>2346</v>
      </c>
      <c r="BE395" s="48" t="s">
        <v>1760</v>
      </c>
      <c r="BF395" s="48" t="s">
        <v>130</v>
      </c>
      <c r="BG395" s="44" t="s">
        <v>9424</v>
      </c>
      <c r="BH395" s="44" t="s">
        <v>9425</v>
      </c>
      <c r="BI395" s="48" t="s">
        <v>5816</v>
      </c>
      <c r="BJ395" s="48" t="s">
        <v>5816</v>
      </c>
      <c r="BK395" s="44" t="s">
        <v>7637</v>
      </c>
      <c r="BL395" s="44" t="s">
        <v>9693</v>
      </c>
      <c r="BM395" s="44" t="s">
        <v>1761</v>
      </c>
      <c r="BN395" s="44">
        <v>123440164</v>
      </c>
      <c r="BO395" s="74">
        <v>1066</v>
      </c>
      <c r="BP395" s="74">
        <v>5</v>
      </c>
      <c r="BQ395" s="44" t="s">
        <v>2831</v>
      </c>
      <c r="BR395" s="74">
        <v>5</v>
      </c>
      <c r="BS395" s="44" t="s">
        <v>2837</v>
      </c>
      <c r="BT395" s="74">
        <v>5</v>
      </c>
      <c r="BU395" s="44" t="s">
        <v>2838</v>
      </c>
      <c r="BV395" s="44" t="s">
        <v>9703</v>
      </c>
      <c r="BW395" s="44"/>
      <c r="BX395" s="15"/>
      <c r="BY395" s="15"/>
      <c r="BZ395" s="15"/>
      <c r="CA395" s="15"/>
      <c r="CB395" s="15"/>
      <c r="CC395" s="15"/>
      <c r="CD395" s="15"/>
      <c r="CE395" s="15"/>
      <c r="CF395" s="15"/>
      <c r="CG395" s="15"/>
      <c r="CH395" s="15"/>
      <c r="CI395" s="15"/>
      <c r="CJ395" s="15"/>
      <c r="CK395" s="15"/>
      <c r="CL395" s="15"/>
      <c r="CM395" s="15"/>
      <c r="CN395" s="15"/>
      <c r="CO395" s="15"/>
      <c r="CP395" s="53"/>
      <c r="CQ395" s="15"/>
      <c r="CR395" s="15"/>
      <c r="CS395" s="15"/>
      <c r="CT395" s="15"/>
      <c r="CU395" s="15"/>
      <c r="CV395" s="15"/>
      <c r="CW395" s="15"/>
      <c r="CX395" s="15"/>
      <c r="CY395" s="15"/>
      <c r="CZ395" s="15"/>
      <c r="DA395" s="15"/>
      <c r="DB395" s="15"/>
      <c r="DC395" s="15"/>
      <c r="DD395" s="15"/>
      <c r="DE395" s="15"/>
      <c r="DF395" s="15"/>
      <c r="DG395" s="15"/>
      <c r="DH395" s="15"/>
      <c r="DI395" s="15"/>
      <c r="DJ395" s="15"/>
      <c r="DK395" s="15"/>
      <c r="DL395" s="15"/>
      <c r="DM395" s="15"/>
      <c r="DN395" s="15"/>
      <c r="DO395" s="15"/>
      <c r="DP395" s="15"/>
      <c r="DQ395" s="33"/>
      <c r="DR395" s="33"/>
      <c r="DS395" s="33"/>
      <c r="DT395" s="15"/>
      <c r="DU395" s="15"/>
      <c r="DV395" s="15"/>
      <c r="DW395" s="30"/>
      <c r="DX395" s="15"/>
      <c r="DY395" s="31"/>
      <c r="DZ395" s="15"/>
      <c r="EA395" s="39"/>
      <c r="EB395" s="15"/>
      <c r="EC395" s="15"/>
      <c r="ED395" s="15"/>
      <c r="EE395" s="15"/>
      <c r="EF395" s="15"/>
      <c r="EG395" s="15"/>
      <c r="EH395" s="15"/>
      <c r="EI395" s="15"/>
      <c r="EJ395" s="15"/>
      <c r="EK395" s="15"/>
      <c r="EL395" s="15"/>
      <c r="EM395" s="15"/>
      <c r="EN395" s="15"/>
      <c r="EO395" s="15"/>
      <c r="EP395" s="15"/>
      <c r="EQ395" s="61" t="str">
        <f t="shared" ref="EQ395:EQ404" si="220">IF(CE395=1,EP395,IF(CB395=1,EO395,""))</f>
        <v/>
      </c>
      <c r="ER395" s="15"/>
      <c r="ES395" s="15"/>
      <c r="ET395" s="15"/>
      <c r="EU395" s="15"/>
      <c r="EV395" s="15"/>
      <c r="EW395" s="15"/>
      <c r="EX395" s="15"/>
      <c r="EY395" s="15"/>
      <c r="EZ395" s="15"/>
      <c r="FA395" s="15"/>
      <c r="FB395" s="15"/>
      <c r="FC395" s="15"/>
      <c r="FD395" s="15"/>
      <c r="FE395" s="15"/>
      <c r="FF395" s="15"/>
      <c r="FG395" s="15"/>
      <c r="FH395" s="15"/>
      <c r="FI395" s="15"/>
      <c r="FJ395" s="15"/>
      <c r="FK395" s="15"/>
      <c r="FL395" s="15"/>
      <c r="FM395" s="15"/>
      <c r="FN395" s="15"/>
      <c r="FO395" s="15"/>
      <c r="FP395" s="15"/>
      <c r="FQ395" s="15"/>
      <c r="FR395" s="15"/>
      <c r="FS395" s="15"/>
      <c r="FT395" s="15"/>
      <c r="FU395" s="15"/>
      <c r="FV395" s="15"/>
      <c r="FW395" s="15"/>
      <c r="FX395" s="15"/>
      <c r="FY395" s="15"/>
      <c r="FZ395" s="15"/>
      <c r="GA395" s="15"/>
      <c r="GB395" s="32"/>
      <c r="GC395" s="32"/>
      <c r="GD395" s="72">
        <f t="shared" ref="GD395:GD404" si="221">NETWORKDAYS.INTL(GB395,GC395,1)</f>
        <v>0</v>
      </c>
      <c r="GE395" s="29"/>
      <c r="GF395" s="29"/>
      <c r="GG395" s="61" t="str">
        <f t="shared" ref="GG395:GG404" si="222">CONCATENATE(FC395,FD395,FE395,FF395)</f>
        <v/>
      </c>
      <c r="GH395" s="61" t="str">
        <f t="shared" ref="GH395:GH404" si="223">CONCATENATE(FQ395,FR395,FS395,FT395)</f>
        <v/>
      </c>
    </row>
    <row r="396" spans="1:190" s="69" customFormat="1" x14ac:dyDescent="0.3">
      <c r="A396" s="84">
        <v>3530</v>
      </c>
      <c r="B396" s="42" t="s">
        <v>2503</v>
      </c>
      <c r="C396" s="85">
        <v>13602251017</v>
      </c>
      <c r="D396" s="43" t="s">
        <v>3879</v>
      </c>
      <c r="E396" s="44" t="s">
        <v>3880</v>
      </c>
      <c r="F396" s="44" t="s">
        <v>3880</v>
      </c>
      <c r="G396" s="45">
        <v>15</v>
      </c>
      <c r="H396" s="86" t="s">
        <v>128</v>
      </c>
      <c r="I396" s="44" t="s">
        <v>2854</v>
      </c>
      <c r="J396" s="44" t="s">
        <v>1697</v>
      </c>
      <c r="K396" s="44" t="s">
        <v>153</v>
      </c>
      <c r="L396" s="43" t="s">
        <v>4163</v>
      </c>
      <c r="M396" s="44" t="s">
        <v>377</v>
      </c>
      <c r="N396" s="43" t="s">
        <v>4163</v>
      </c>
      <c r="O396" s="44" t="s">
        <v>4410</v>
      </c>
      <c r="P396" s="42" t="s">
        <v>5524</v>
      </c>
      <c r="Q396" s="42" t="s">
        <v>5525</v>
      </c>
      <c r="R396" s="43"/>
      <c r="S396" s="43"/>
      <c r="T396" s="44" t="s">
        <v>5526</v>
      </c>
      <c r="U396" s="44" t="s">
        <v>6651</v>
      </c>
      <c r="V396" s="43" t="s">
        <v>6652</v>
      </c>
      <c r="W396" s="43" t="s">
        <v>6653</v>
      </c>
      <c r="X396" s="43">
        <v>0</v>
      </c>
      <c r="Y396" s="43" t="s">
        <v>6654</v>
      </c>
      <c r="Z396" s="44" t="s">
        <v>2018</v>
      </c>
      <c r="AA396" s="44" t="s">
        <v>2518</v>
      </c>
      <c r="AB396" s="46" t="s">
        <v>2019</v>
      </c>
      <c r="AC396" s="47" t="s">
        <v>2020</v>
      </c>
      <c r="AD396" s="44" t="s">
        <v>2021</v>
      </c>
      <c r="AE396" s="44" t="s">
        <v>2519</v>
      </c>
      <c r="AF396" s="47" t="s">
        <v>2023</v>
      </c>
      <c r="AG396" s="47" t="s">
        <v>2022</v>
      </c>
      <c r="AH396" s="44" t="s">
        <v>1957</v>
      </c>
      <c r="AI396" s="44" t="s">
        <v>2510</v>
      </c>
      <c r="AJ396" s="44" t="s">
        <v>1399</v>
      </c>
      <c r="AK396" s="44" t="s">
        <v>2511</v>
      </c>
      <c r="AL396" s="44">
        <v>2</v>
      </c>
      <c r="AM396" s="44" t="s">
        <v>2778</v>
      </c>
      <c r="AN396" s="44">
        <v>5</v>
      </c>
      <c r="AO396" s="44" t="s">
        <v>2780</v>
      </c>
      <c r="AP396" s="44">
        <v>1</v>
      </c>
      <c r="AQ396" s="44" t="s">
        <v>2789</v>
      </c>
      <c r="AR396" s="44" t="s">
        <v>7639</v>
      </c>
      <c r="AS396" s="44" t="s">
        <v>7640</v>
      </c>
      <c r="AT396" s="44" t="s">
        <v>7639</v>
      </c>
      <c r="AU396" s="44" t="s">
        <v>7640</v>
      </c>
      <c r="AV396" s="44" t="s">
        <v>8154</v>
      </c>
      <c r="AW396" s="44" t="s">
        <v>8394</v>
      </c>
      <c r="AX396" s="44" t="s">
        <v>7639</v>
      </c>
      <c r="AY396" s="44" t="s">
        <v>8154</v>
      </c>
      <c r="AZ396" s="44" t="s">
        <v>9426</v>
      </c>
      <c r="BA396" s="48" t="s">
        <v>128</v>
      </c>
      <c r="BB396" s="48" t="s">
        <v>128</v>
      </c>
      <c r="BC396" s="48" t="s">
        <v>1758</v>
      </c>
      <c r="BD396" s="48" t="s">
        <v>2223</v>
      </c>
      <c r="BE396" s="48" t="s">
        <v>1790</v>
      </c>
      <c r="BF396" s="48" t="s">
        <v>130</v>
      </c>
      <c r="BG396" s="44" t="s">
        <v>9427</v>
      </c>
      <c r="BH396" s="44" t="s">
        <v>9428</v>
      </c>
      <c r="BI396" s="48" t="s">
        <v>8394</v>
      </c>
      <c r="BJ396" s="48" t="s">
        <v>8394</v>
      </c>
      <c r="BK396" s="44" t="s">
        <v>7639</v>
      </c>
      <c r="BL396" s="44" t="s">
        <v>7639</v>
      </c>
      <c r="BM396" s="44" t="s">
        <v>1851</v>
      </c>
      <c r="BN396" s="44">
        <v>89502912</v>
      </c>
      <c r="BO396" s="74">
        <v>1729</v>
      </c>
      <c r="BP396" s="74">
        <v>5</v>
      </c>
      <c r="BQ396" s="44" t="s">
        <v>2831</v>
      </c>
      <c r="BR396" s="74">
        <v>5</v>
      </c>
      <c r="BS396" s="44" t="s">
        <v>2837</v>
      </c>
      <c r="BT396" s="74">
        <v>5</v>
      </c>
      <c r="BU396" s="44" t="s">
        <v>2838</v>
      </c>
      <c r="BV396" s="44" t="s">
        <v>9703</v>
      </c>
      <c r="BW396" s="44"/>
      <c r="BX396" s="15"/>
      <c r="BY396" s="15"/>
      <c r="BZ396" s="15"/>
      <c r="CA396" s="15"/>
      <c r="CB396" s="15"/>
      <c r="CC396" s="15"/>
      <c r="CD396" s="15"/>
      <c r="CE396" s="15"/>
      <c r="CF396" s="15"/>
      <c r="CG396" s="15"/>
      <c r="CH396" s="15"/>
      <c r="CI396" s="15"/>
      <c r="CJ396" s="15"/>
      <c r="CK396" s="15"/>
      <c r="CL396" s="15"/>
      <c r="CM396" s="15"/>
      <c r="CN396" s="15"/>
      <c r="CO396" s="15"/>
      <c r="CP396" s="53"/>
      <c r="CQ396" s="15"/>
      <c r="CR396" s="15"/>
      <c r="CS396" s="15"/>
      <c r="CT396" s="15"/>
      <c r="CU396" s="15"/>
      <c r="CV396" s="15"/>
      <c r="CW396" s="15"/>
      <c r="CX396" s="15"/>
      <c r="CY396" s="15"/>
      <c r="CZ396" s="15"/>
      <c r="DA396" s="15"/>
      <c r="DB396" s="15"/>
      <c r="DC396" s="15"/>
      <c r="DD396" s="15"/>
      <c r="DE396" s="15"/>
      <c r="DF396" s="15"/>
      <c r="DG396" s="15"/>
      <c r="DH396" s="15"/>
      <c r="DI396" s="15"/>
      <c r="DJ396" s="15"/>
      <c r="DK396" s="15"/>
      <c r="DL396" s="15"/>
      <c r="DM396" s="15"/>
      <c r="DN396" s="15"/>
      <c r="DO396" s="15"/>
      <c r="DP396" s="15"/>
      <c r="DQ396" s="33"/>
      <c r="DR396" s="33"/>
      <c r="DS396" s="33"/>
      <c r="DT396" s="15"/>
      <c r="DU396" s="15"/>
      <c r="DV396" s="15"/>
      <c r="DW396" s="30"/>
      <c r="DX396" s="15"/>
      <c r="DY396" s="31"/>
      <c r="DZ396" s="15"/>
      <c r="EA396" s="39"/>
      <c r="EB396" s="15"/>
      <c r="EC396" s="15"/>
      <c r="ED396" s="15"/>
      <c r="EE396" s="15"/>
      <c r="EF396" s="15"/>
      <c r="EG396" s="15"/>
      <c r="EH396" s="15"/>
      <c r="EI396" s="15"/>
      <c r="EJ396" s="15"/>
      <c r="EK396" s="15"/>
      <c r="EL396" s="15"/>
      <c r="EM396" s="15"/>
      <c r="EN396" s="15"/>
      <c r="EO396" s="15"/>
      <c r="EP396" s="15"/>
      <c r="EQ396" s="61" t="str">
        <f t="shared" si="220"/>
        <v/>
      </c>
      <c r="ER396" s="15"/>
      <c r="ES396" s="15"/>
      <c r="ET396" s="15"/>
      <c r="EU396" s="15"/>
      <c r="EV396" s="15"/>
      <c r="EW396" s="15"/>
      <c r="EX396" s="15"/>
      <c r="EY396" s="15"/>
      <c r="EZ396" s="15"/>
      <c r="FA396" s="15"/>
      <c r="FB396" s="15"/>
      <c r="FC396" s="15"/>
      <c r="FD396" s="15"/>
      <c r="FE396" s="15"/>
      <c r="FF396" s="15"/>
      <c r="FG396" s="15"/>
      <c r="FH396" s="15"/>
      <c r="FI396" s="15"/>
      <c r="FJ396" s="15"/>
      <c r="FK396" s="15"/>
      <c r="FL396" s="15"/>
      <c r="FM396" s="15"/>
      <c r="FN396" s="15"/>
      <c r="FO396" s="15"/>
      <c r="FP396" s="15"/>
      <c r="FQ396" s="15"/>
      <c r="FR396" s="15"/>
      <c r="FS396" s="15"/>
      <c r="FT396" s="15"/>
      <c r="FU396" s="15"/>
      <c r="FV396" s="15"/>
      <c r="FW396" s="15"/>
      <c r="FX396" s="15"/>
      <c r="FY396" s="15"/>
      <c r="FZ396" s="15"/>
      <c r="GA396" s="15"/>
      <c r="GB396" s="32"/>
      <c r="GC396" s="32"/>
      <c r="GD396" s="72">
        <f t="shared" si="221"/>
        <v>0</v>
      </c>
      <c r="GE396" s="29"/>
      <c r="GF396" s="29"/>
      <c r="GG396" s="61" t="str">
        <f t="shared" si="222"/>
        <v/>
      </c>
      <c r="GH396" s="61" t="str">
        <f t="shared" si="223"/>
        <v/>
      </c>
    </row>
    <row r="397" spans="1:190" s="69" customFormat="1" x14ac:dyDescent="0.3">
      <c r="A397" s="84">
        <v>3531</v>
      </c>
      <c r="B397" s="42" t="s">
        <v>2503</v>
      </c>
      <c r="C397" s="85">
        <v>13655771071</v>
      </c>
      <c r="D397" s="43" t="s">
        <v>3881</v>
      </c>
      <c r="E397" s="44" t="s">
        <v>3882</v>
      </c>
      <c r="F397" s="44" t="s">
        <v>3883</v>
      </c>
      <c r="G397" s="45">
        <v>6</v>
      </c>
      <c r="H397" s="86" t="s">
        <v>134</v>
      </c>
      <c r="I397" s="44" t="s">
        <v>2850</v>
      </c>
      <c r="J397" s="44" t="s">
        <v>1697</v>
      </c>
      <c r="K397" s="44" t="s">
        <v>205</v>
      </c>
      <c r="L397" s="43" t="s">
        <v>4168</v>
      </c>
      <c r="M397" s="44" t="s">
        <v>638</v>
      </c>
      <c r="N397" s="43" t="s">
        <v>4168</v>
      </c>
      <c r="O397" s="44" t="s">
        <v>4414</v>
      </c>
      <c r="P397" s="42" t="s">
        <v>4415</v>
      </c>
      <c r="Q397" s="42" t="s">
        <v>5527</v>
      </c>
      <c r="R397" s="43"/>
      <c r="S397" s="43"/>
      <c r="T397" s="44" t="s">
        <v>5528</v>
      </c>
      <c r="U397" s="44" t="s">
        <v>6655</v>
      </c>
      <c r="V397" s="43" t="s">
        <v>6656</v>
      </c>
      <c r="W397" s="43">
        <v>0</v>
      </c>
      <c r="X397" s="43">
        <v>0</v>
      </c>
      <c r="Y397" s="43" t="s">
        <v>6656</v>
      </c>
      <c r="Z397" s="44" t="s">
        <v>1762</v>
      </c>
      <c r="AA397" s="44" t="s">
        <v>2512</v>
      </c>
      <c r="AB397" s="46" t="s">
        <v>1763</v>
      </c>
      <c r="AC397" s="47" t="s">
        <v>1764</v>
      </c>
      <c r="AD397" s="44" t="s">
        <v>1765</v>
      </c>
      <c r="AE397" s="44" t="s">
        <v>2513</v>
      </c>
      <c r="AF397" s="47" t="s">
        <v>1767</v>
      </c>
      <c r="AG397" s="47" t="s">
        <v>1766</v>
      </c>
      <c r="AH397" s="44" t="s">
        <v>1768</v>
      </c>
      <c r="AI397" s="44" t="s">
        <v>2514</v>
      </c>
      <c r="AJ397" s="44" t="s">
        <v>1414</v>
      </c>
      <c r="AK397" s="44" t="s">
        <v>2515</v>
      </c>
      <c r="AL397" s="44">
        <v>2</v>
      </c>
      <c r="AM397" s="44" t="s">
        <v>2778</v>
      </c>
      <c r="AN397" s="44">
        <v>4</v>
      </c>
      <c r="AO397" s="44" t="s">
        <v>2779</v>
      </c>
      <c r="AP397" s="44">
        <v>1</v>
      </c>
      <c r="AQ397" s="44" t="s">
        <v>2789</v>
      </c>
      <c r="AR397" s="44" t="s">
        <v>7641</v>
      </c>
      <c r="AS397" s="44">
        <v>0</v>
      </c>
      <c r="AT397" s="44" t="s">
        <v>7641</v>
      </c>
      <c r="AU397" s="44">
        <v>0</v>
      </c>
      <c r="AV397" s="44" t="s">
        <v>8155</v>
      </c>
      <c r="AW397" s="44" t="s">
        <v>6656</v>
      </c>
      <c r="AX397" s="44" t="s">
        <v>8395</v>
      </c>
      <c r="AY397" s="44" t="s">
        <v>8155</v>
      </c>
      <c r="AZ397" s="44" t="s">
        <v>9429</v>
      </c>
      <c r="BA397" s="48" t="s">
        <v>134</v>
      </c>
      <c r="BB397" s="48" t="s">
        <v>128</v>
      </c>
      <c r="BC397" s="48" t="s">
        <v>1758</v>
      </c>
      <c r="BD397" s="48" t="s">
        <v>1769</v>
      </c>
      <c r="BE397" s="48" t="s">
        <v>1778</v>
      </c>
      <c r="BF397" s="48" t="s">
        <v>130</v>
      </c>
      <c r="BG397" s="44" t="s">
        <v>9430</v>
      </c>
      <c r="BH397" s="44" t="s">
        <v>9431</v>
      </c>
      <c r="BI397" s="48" t="s">
        <v>6656</v>
      </c>
      <c r="BJ397" s="48" t="s">
        <v>6656</v>
      </c>
      <c r="BK397" s="44" t="s">
        <v>8395</v>
      </c>
      <c r="BL397" s="44" t="s">
        <v>8395</v>
      </c>
      <c r="BM397" s="44" t="s">
        <v>1761</v>
      </c>
      <c r="BN397" s="44">
        <v>15497203</v>
      </c>
      <c r="BO397" s="74">
        <v>82</v>
      </c>
      <c r="BP397" s="74">
        <v>3</v>
      </c>
      <c r="BQ397" s="44" t="s">
        <v>2832</v>
      </c>
      <c r="BR397" s="74">
        <v>5</v>
      </c>
      <c r="BS397" s="44" t="s">
        <v>2837</v>
      </c>
      <c r="BT397" s="74">
        <v>5</v>
      </c>
      <c r="BU397" s="44" t="s">
        <v>2838</v>
      </c>
      <c r="BV397" s="44" t="s">
        <v>9704</v>
      </c>
      <c r="BW397" s="44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53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15"/>
      <c r="DH397" s="15"/>
      <c r="DI397" s="15"/>
      <c r="DJ397" s="15"/>
      <c r="DK397" s="15"/>
      <c r="DL397" s="15"/>
      <c r="DM397" s="15"/>
      <c r="DN397" s="15"/>
      <c r="DO397" s="15"/>
      <c r="DP397" s="15"/>
      <c r="DQ397" s="33"/>
      <c r="DR397" s="33"/>
      <c r="DS397" s="33"/>
      <c r="DT397" s="15"/>
      <c r="DU397" s="15"/>
      <c r="DV397" s="15"/>
      <c r="DW397" s="30"/>
      <c r="DX397" s="15"/>
      <c r="DY397" s="31"/>
      <c r="DZ397" s="15"/>
      <c r="EA397" s="39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61" t="str">
        <f t="shared" si="220"/>
        <v/>
      </c>
      <c r="ER397" s="15"/>
      <c r="ES397" s="15"/>
      <c r="ET397" s="15"/>
      <c r="EU397" s="15"/>
      <c r="EV397" s="15"/>
      <c r="EW397" s="15"/>
      <c r="EX397" s="15"/>
      <c r="EY397" s="15"/>
      <c r="EZ397" s="15"/>
      <c r="FA397" s="15"/>
      <c r="FB397" s="15"/>
      <c r="FC397" s="15"/>
      <c r="FD397" s="15"/>
      <c r="FE397" s="15"/>
      <c r="FF397" s="15"/>
      <c r="FG397" s="15"/>
      <c r="FH397" s="15"/>
      <c r="FI397" s="15"/>
      <c r="FJ397" s="15"/>
      <c r="FK397" s="15"/>
      <c r="FL397" s="15"/>
      <c r="FM397" s="15"/>
      <c r="FN397" s="15"/>
      <c r="FO397" s="15"/>
      <c r="FP397" s="15"/>
      <c r="FQ397" s="15"/>
      <c r="FR397" s="15"/>
      <c r="FS397" s="15"/>
      <c r="FT397" s="15"/>
      <c r="FU397" s="15"/>
      <c r="FV397" s="15"/>
      <c r="FW397" s="15"/>
      <c r="FX397" s="15"/>
      <c r="FY397" s="15"/>
      <c r="FZ397" s="15"/>
      <c r="GA397" s="15"/>
      <c r="GB397" s="32"/>
      <c r="GC397" s="32"/>
      <c r="GD397" s="72">
        <f t="shared" si="221"/>
        <v>0</v>
      </c>
      <c r="GE397" s="29"/>
      <c r="GF397" s="29"/>
      <c r="GG397" s="61" t="str">
        <f t="shared" si="222"/>
        <v/>
      </c>
      <c r="GH397" s="61" t="str">
        <f t="shared" si="223"/>
        <v/>
      </c>
    </row>
    <row r="398" spans="1:190" s="69" customFormat="1" x14ac:dyDescent="0.3">
      <c r="A398" s="84">
        <v>3537</v>
      </c>
      <c r="B398" s="42" t="s">
        <v>2504</v>
      </c>
      <c r="C398" s="85">
        <v>46635900016</v>
      </c>
      <c r="D398" s="43" t="s">
        <v>3884</v>
      </c>
      <c r="E398" s="44" t="s">
        <v>3885</v>
      </c>
      <c r="F398" s="44" t="s">
        <v>3885</v>
      </c>
      <c r="G398" s="45">
        <v>2</v>
      </c>
      <c r="H398" s="86" t="s">
        <v>128</v>
      </c>
      <c r="I398" s="44" t="s">
        <v>2854</v>
      </c>
      <c r="J398" s="44" t="s">
        <v>1697</v>
      </c>
      <c r="K398" s="44" t="s">
        <v>153</v>
      </c>
      <c r="L398" s="43" t="s">
        <v>4163</v>
      </c>
      <c r="M398" s="44" t="s">
        <v>377</v>
      </c>
      <c r="N398" s="43" t="s">
        <v>4163</v>
      </c>
      <c r="O398" s="44" t="s">
        <v>4641</v>
      </c>
      <c r="P398" s="42" t="s">
        <v>4642</v>
      </c>
      <c r="Q398" s="42" t="s">
        <v>4643</v>
      </c>
      <c r="R398" s="43" t="s">
        <v>5529</v>
      </c>
      <c r="S398" s="43" t="s">
        <v>5530</v>
      </c>
      <c r="T398" s="44" t="s">
        <v>5531</v>
      </c>
      <c r="U398" s="44"/>
      <c r="V398" s="43" t="s">
        <v>6099</v>
      </c>
      <c r="W398" s="43">
        <v>0</v>
      </c>
      <c r="X398" s="43">
        <v>0</v>
      </c>
      <c r="Y398" s="43"/>
      <c r="Z398" s="44" t="s">
        <v>2055</v>
      </c>
      <c r="AA398" s="44" t="s">
        <v>2056</v>
      </c>
      <c r="AB398" s="46" t="s">
        <v>2057</v>
      </c>
      <c r="AC398" s="47" t="s">
        <v>2058</v>
      </c>
      <c r="AD398" s="44" t="s">
        <v>2059</v>
      </c>
      <c r="AE398" s="44" t="s">
        <v>2557</v>
      </c>
      <c r="AF398" s="47" t="s">
        <v>2061</v>
      </c>
      <c r="AG398" s="47" t="s">
        <v>2060</v>
      </c>
      <c r="AH398" s="44" t="s">
        <v>2062</v>
      </c>
      <c r="AI398" s="44" t="s">
        <v>2558</v>
      </c>
      <c r="AJ398" s="44" t="s">
        <v>1418</v>
      </c>
      <c r="AK398" s="44" t="s">
        <v>2542</v>
      </c>
      <c r="AL398" s="44">
        <v>2</v>
      </c>
      <c r="AM398" s="44" t="s">
        <v>2778</v>
      </c>
      <c r="AN398" s="44">
        <v>4</v>
      </c>
      <c r="AO398" s="44" t="s">
        <v>2779</v>
      </c>
      <c r="AP398" s="44">
        <v>1</v>
      </c>
      <c r="AQ398" s="44" t="s">
        <v>2789</v>
      </c>
      <c r="AR398" s="44" t="s">
        <v>7254</v>
      </c>
      <c r="AS398" s="44">
        <v>0</v>
      </c>
      <c r="AT398" s="44"/>
      <c r="AU398" s="44"/>
      <c r="AV398" s="44" t="s">
        <v>8156</v>
      </c>
      <c r="AW398" s="44" t="s">
        <v>6099</v>
      </c>
      <c r="AX398" s="44" t="s">
        <v>8396</v>
      </c>
      <c r="AY398" s="44"/>
      <c r="AZ398" s="44"/>
      <c r="BA398" s="48"/>
      <c r="BB398" s="48"/>
      <c r="BC398" s="48"/>
      <c r="BD398" s="48"/>
      <c r="BE398" s="48"/>
      <c r="BF398" s="48"/>
      <c r="BG398" s="44"/>
      <c r="BH398" s="44"/>
      <c r="BI398" s="48"/>
      <c r="BJ398" s="48"/>
      <c r="BK398" s="44"/>
      <c r="BL398" s="44"/>
      <c r="BM398" s="44" t="s">
        <v>1851</v>
      </c>
      <c r="BN398" s="44">
        <v>2019472</v>
      </c>
      <c r="BO398" s="74">
        <v>60</v>
      </c>
      <c r="BP398" s="74">
        <v>3</v>
      </c>
      <c r="BQ398" s="44" t="s">
        <v>2832</v>
      </c>
      <c r="BR398" s="74">
        <v>4</v>
      </c>
      <c r="BS398" s="44" t="s">
        <v>2839</v>
      </c>
      <c r="BT398" s="74">
        <v>4</v>
      </c>
      <c r="BU398" s="44" t="s">
        <v>2840</v>
      </c>
      <c r="BV398" s="44" t="s">
        <v>9703</v>
      </c>
      <c r="BW398" s="44"/>
      <c r="BX398" s="15"/>
      <c r="BY398" s="15"/>
      <c r="BZ398" s="15"/>
      <c r="CA398" s="15"/>
      <c r="CB398" s="15"/>
      <c r="CC398" s="15"/>
      <c r="CD398" s="15"/>
      <c r="CE398" s="15"/>
      <c r="CF398" s="15"/>
      <c r="CG398" s="15"/>
      <c r="CH398" s="15"/>
      <c r="CI398" s="15"/>
      <c r="CJ398" s="15"/>
      <c r="CK398" s="15"/>
      <c r="CL398" s="15"/>
      <c r="CM398" s="15"/>
      <c r="CN398" s="15"/>
      <c r="CO398" s="15"/>
      <c r="CP398" s="53"/>
      <c r="CQ398" s="15"/>
      <c r="CR398" s="15"/>
      <c r="CS398" s="15"/>
      <c r="CT398" s="15"/>
      <c r="CU398" s="15"/>
      <c r="CV398" s="15"/>
      <c r="CW398" s="15"/>
      <c r="CX398" s="15"/>
      <c r="CY398" s="15"/>
      <c r="CZ398" s="15"/>
      <c r="DA398" s="15"/>
      <c r="DB398" s="15"/>
      <c r="DC398" s="15"/>
      <c r="DD398" s="15"/>
      <c r="DE398" s="15"/>
      <c r="DF398" s="15"/>
      <c r="DG398" s="15"/>
      <c r="DH398" s="15"/>
      <c r="DI398" s="15"/>
      <c r="DJ398" s="15"/>
      <c r="DK398" s="15"/>
      <c r="DL398" s="15"/>
      <c r="DM398" s="15"/>
      <c r="DN398" s="15"/>
      <c r="DO398" s="15"/>
      <c r="DP398" s="15"/>
      <c r="DQ398" s="33"/>
      <c r="DR398" s="33"/>
      <c r="DS398" s="33"/>
      <c r="DT398" s="15"/>
      <c r="DU398" s="15"/>
      <c r="DV398" s="15"/>
      <c r="DW398" s="30"/>
      <c r="DX398" s="15"/>
      <c r="DY398" s="31"/>
      <c r="DZ398" s="15"/>
      <c r="EA398" s="39"/>
      <c r="EB398" s="15"/>
      <c r="EC398" s="15"/>
      <c r="ED398" s="15"/>
      <c r="EE398" s="15"/>
      <c r="EF398" s="15"/>
      <c r="EG398" s="15"/>
      <c r="EH398" s="15"/>
      <c r="EI398" s="15"/>
      <c r="EJ398" s="15"/>
      <c r="EK398" s="15"/>
      <c r="EL398" s="15"/>
      <c r="EM398" s="15"/>
      <c r="EN398" s="15"/>
      <c r="EO398" s="15"/>
      <c r="EP398" s="15"/>
      <c r="EQ398" s="61" t="str">
        <f t="shared" si="220"/>
        <v/>
      </c>
      <c r="ER398" s="15"/>
      <c r="ES398" s="15"/>
      <c r="ET398" s="15"/>
      <c r="EU398" s="15"/>
      <c r="EV398" s="15"/>
      <c r="EW398" s="15"/>
      <c r="EX398" s="15"/>
      <c r="EY398" s="15"/>
      <c r="EZ398" s="15"/>
      <c r="FA398" s="15"/>
      <c r="FB398" s="15"/>
      <c r="FC398" s="15"/>
      <c r="FD398" s="15"/>
      <c r="FE398" s="15"/>
      <c r="FF398" s="15"/>
      <c r="FG398" s="15"/>
      <c r="FH398" s="15"/>
      <c r="FI398" s="15"/>
      <c r="FJ398" s="15"/>
      <c r="FK398" s="15"/>
      <c r="FL398" s="15"/>
      <c r="FM398" s="15"/>
      <c r="FN398" s="15"/>
      <c r="FO398" s="15"/>
      <c r="FP398" s="15"/>
      <c r="FQ398" s="15"/>
      <c r="FR398" s="15"/>
      <c r="FS398" s="15"/>
      <c r="FT398" s="15"/>
      <c r="FU398" s="15"/>
      <c r="FV398" s="15"/>
      <c r="FW398" s="15"/>
      <c r="FX398" s="15"/>
      <c r="FY398" s="15"/>
      <c r="FZ398" s="15"/>
      <c r="GA398" s="15"/>
      <c r="GB398" s="32"/>
      <c r="GC398" s="32"/>
      <c r="GD398" s="72">
        <f t="shared" si="221"/>
        <v>0</v>
      </c>
      <c r="GE398" s="29"/>
      <c r="GF398" s="29"/>
      <c r="GG398" s="61" t="str">
        <f t="shared" si="222"/>
        <v/>
      </c>
      <c r="GH398" s="61" t="str">
        <f t="shared" si="223"/>
        <v/>
      </c>
    </row>
    <row r="399" spans="1:190" s="69" customFormat="1" x14ac:dyDescent="0.3">
      <c r="A399" s="84">
        <v>3543</v>
      </c>
      <c r="B399" s="42" t="s">
        <v>2503</v>
      </c>
      <c r="C399" s="85">
        <v>14813392012</v>
      </c>
      <c r="D399" s="43" t="s">
        <v>3886</v>
      </c>
      <c r="E399" s="44" t="s">
        <v>3887</v>
      </c>
      <c r="F399" s="44" t="s">
        <v>3888</v>
      </c>
      <c r="G399" s="45">
        <v>6</v>
      </c>
      <c r="H399" s="86" t="s">
        <v>128</v>
      </c>
      <c r="I399" s="44" t="s">
        <v>2854</v>
      </c>
      <c r="J399" s="44" t="s">
        <v>1697</v>
      </c>
      <c r="K399" s="44" t="s">
        <v>160</v>
      </c>
      <c r="L399" s="43" t="s">
        <v>4177</v>
      </c>
      <c r="M399" s="44" t="s">
        <v>428</v>
      </c>
      <c r="N399" s="43" t="s">
        <v>5532</v>
      </c>
      <c r="O399" s="44" t="s">
        <v>5533</v>
      </c>
      <c r="P399" s="42" t="s">
        <v>5534</v>
      </c>
      <c r="Q399" s="42" t="s">
        <v>5535</v>
      </c>
      <c r="R399" s="43"/>
      <c r="S399" s="43"/>
      <c r="T399" s="44" t="s">
        <v>5536</v>
      </c>
      <c r="U399" s="44" t="s">
        <v>6657</v>
      </c>
      <c r="V399" s="43" t="s">
        <v>6658</v>
      </c>
      <c r="W399" s="43" t="s">
        <v>6659</v>
      </c>
      <c r="X399" s="43">
        <v>0</v>
      </c>
      <c r="Y399" s="43" t="s">
        <v>6658</v>
      </c>
      <c r="Z399" s="44" t="s">
        <v>2017</v>
      </c>
      <c r="AA399" s="44" t="s">
        <v>2572</v>
      </c>
      <c r="AB399" s="46" t="s">
        <v>1779</v>
      </c>
      <c r="AC399" s="47" t="s">
        <v>1780</v>
      </c>
      <c r="AD399" s="44" t="s">
        <v>1781</v>
      </c>
      <c r="AE399" s="44" t="s">
        <v>2573</v>
      </c>
      <c r="AF399" s="47" t="s">
        <v>1782</v>
      </c>
      <c r="AG399" s="47" t="s">
        <v>1783</v>
      </c>
      <c r="AH399" s="44" t="s">
        <v>1784</v>
      </c>
      <c r="AI399" s="44" t="s">
        <v>2517</v>
      </c>
      <c r="AJ399" s="44" t="s">
        <v>1414</v>
      </c>
      <c r="AK399" s="44" t="s">
        <v>2515</v>
      </c>
      <c r="AL399" s="44">
        <v>2</v>
      </c>
      <c r="AM399" s="44" t="s">
        <v>2778</v>
      </c>
      <c r="AN399" s="44">
        <v>4</v>
      </c>
      <c r="AO399" s="44" t="s">
        <v>2779</v>
      </c>
      <c r="AP399" s="44">
        <v>1</v>
      </c>
      <c r="AQ399" s="44" t="s">
        <v>2789</v>
      </c>
      <c r="AR399" s="44" t="s">
        <v>7642</v>
      </c>
      <c r="AS399" s="44" t="s">
        <v>7643</v>
      </c>
      <c r="AT399" s="44" t="s">
        <v>7642</v>
      </c>
      <c r="AU399" s="44" t="s">
        <v>7643</v>
      </c>
      <c r="AV399" s="44" t="s">
        <v>8157</v>
      </c>
      <c r="AW399" s="44">
        <v>0</v>
      </c>
      <c r="AX399" s="44">
        <v>0</v>
      </c>
      <c r="AY399" s="44" t="s">
        <v>9432</v>
      </c>
      <c r="AZ399" s="44" t="s">
        <v>9432</v>
      </c>
      <c r="BA399" s="48" t="s">
        <v>128</v>
      </c>
      <c r="BB399" s="48" t="s">
        <v>135</v>
      </c>
      <c r="BC399" s="48" t="s">
        <v>2192</v>
      </c>
      <c r="BD399" s="48" t="s">
        <v>1770</v>
      </c>
      <c r="BE399" s="48" t="s">
        <v>1748</v>
      </c>
      <c r="BF399" s="48" t="s">
        <v>136</v>
      </c>
      <c r="BG399" s="44" t="s">
        <v>9433</v>
      </c>
      <c r="BH399" s="44" t="s">
        <v>9434</v>
      </c>
      <c r="BI399" s="48" t="s">
        <v>6658</v>
      </c>
      <c r="BJ399" s="48" t="s">
        <v>6658</v>
      </c>
      <c r="BK399" s="44" t="s">
        <v>9435</v>
      </c>
      <c r="BL399" s="44" t="s">
        <v>9435</v>
      </c>
      <c r="BM399" s="44" t="s">
        <v>1761</v>
      </c>
      <c r="BN399" s="44">
        <v>6671814</v>
      </c>
      <c r="BO399" s="74">
        <v>60</v>
      </c>
      <c r="BP399" s="74">
        <v>3</v>
      </c>
      <c r="BQ399" s="44" t="s">
        <v>2832</v>
      </c>
      <c r="BR399" s="74">
        <v>5</v>
      </c>
      <c r="BS399" s="44" t="s">
        <v>2837</v>
      </c>
      <c r="BT399" s="74">
        <v>5</v>
      </c>
      <c r="BU399" s="44" t="s">
        <v>2838</v>
      </c>
      <c r="BV399" s="44" t="s">
        <v>9703</v>
      </c>
      <c r="BW399" s="44"/>
      <c r="BX399" s="15"/>
      <c r="BY399" s="15"/>
      <c r="BZ399" s="15"/>
      <c r="CA399" s="15"/>
      <c r="CB399" s="15"/>
      <c r="CC399" s="15"/>
      <c r="CD399" s="15"/>
      <c r="CE399" s="15"/>
      <c r="CF399" s="15"/>
      <c r="CG399" s="15"/>
      <c r="CH399" s="15"/>
      <c r="CI399" s="15"/>
      <c r="CJ399" s="15"/>
      <c r="CK399" s="15"/>
      <c r="CL399" s="15"/>
      <c r="CM399" s="15"/>
      <c r="CN399" s="15"/>
      <c r="CO399" s="15"/>
      <c r="CP399" s="53"/>
      <c r="CQ399" s="15"/>
      <c r="CR399" s="15"/>
      <c r="CS399" s="15"/>
      <c r="CT399" s="15"/>
      <c r="CU399" s="15"/>
      <c r="CV399" s="15"/>
      <c r="CW399" s="15"/>
      <c r="CX399" s="15"/>
      <c r="CY399" s="15"/>
      <c r="CZ399" s="15"/>
      <c r="DA399" s="15"/>
      <c r="DB399" s="15"/>
      <c r="DC399" s="15"/>
      <c r="DD399" s="15"/>
      <c r="DE399" s="15"/>
      <c r="DF399" s="15"/>
      <c r="DG399" s="15"/>
      <c r="DH399" s="15"/>
      <c r="DI399" s="15"/>
      <c r="DJ399" s="15"/>
      <c r="DK399" s="15"/>
      <c r="DL399" s="15"/>
      <c r="DM399" s="15"/>
      <c r="DN399" s="15"/>
      <c r="DO399" s="15"/>
      <c r="DP399" s="15"/>
      <c r="DQ399" s="33"/>
      <c r="DR399" s="33"/>
      <c r="DS399" s="33"/>
      <c r="DT399" s="15"/>
      <c r="DU399" s="15"/>
      <c r="DV399" s="15"/>
      <c r="DW399" s="30"/>
      <c r="DX399" s="15"/>
      <c r="DY399" s="31"/>
      <c r="DZ399" s="15"/>
      <c r="EA399" s="39"/>
      <c r="EB399" s="15"/>
      <c r="EC399" s="15"/>
      <c r="ED399" s="15"/>
      <c r="EE399" s="15"/>
      <c r="EF399" s="15"/>
      <c r="EG399" s="15"/>
      <c r="EH399" s="15"/>
      <c r="EI399" s="15"/>
      <c r="EJ399" s="15"/>
      <c r="EK399" s="15"/>
      <c r="EL399" s="15"/>
      <c r="EM399" s="15"/>
      <c r="EN399" s="15"/>
      <c r="EO399" s="15"/>
      <c r="EP399" s="15"/>
      <c r="EQ399" s="61" t="str">
        <f t="shared" si="220"/>
        <v/>
      </c>
      <c r="ER399" s="15"/>
      <c r="ES399" s="15"/>
      <c r="ET399" s="15"/>
      <c r="EU399" s="15"/>
      <c r="EV399" s="15"/>
      <c r="EW399" s="15"/>
      <c r="EX399" s="15"/>
      <c r="EY399" s="15"/>
      <c r="EZ399" s="15"/>
      <c r="FA399" s="15"/>
      <c r="FB399" s="15"/>
      <c r="FC399" s="15"/>
      <c r="FD399" s="15"/>
      <c r="FE399" s="15"/>
      <c r="FF399" s="15"/>
      <c r="FG399" s="15"/>
      <c r="FH399" s="15"/>
      <c r="FI399" s="15"/>
      <c r="FJ399" s="15"/>
      <c r="FK399" s="15"/>
      <c r="FL399" s="15"/>
      <c r="FM399" s="15"/>
      <c r="FN399" s="15"/>
      <c r="FO399" s="15"/>
      <c r="FP399" s="15"/>
      <c r="FQ399" s="15"/>
      <c r="FR399" s="15"/>
      <c r="FS399" s="15"/>
      <c r="FT399" s="15"/>
      <c r="FU399" s="15"/>
      <c r="FV399" s="15"/>
      <c r="FW399" s="15"/>
      <c r="FX399" s="15"/>
      <c r="FY399" s="15"/>
      <c r="FZ399" s="15"/>
      <c r="GA399" s="15"/>
      <c r="GB399" s="32"/>
      <c r="GC399" s="32"/>
      <c r="GD399" s="72">
        <f t="shared" si="221"/>
        <v>0</v>
      </c>
      <c r="GE399" s="29"/>
      <c r="GF399" s="29"/>
      <c r="GG399" s="61" t="str">
        <f t="shared" si="222"/>
        <v/>
      </c>
      <c r="GH399" s="61" t="str">
        <f t="shared" si="223"/>
        <v/>
      </c>
    </row>
    <row r="400" spans="1:190" s="69" customFormat="1" x14ac:dyDescent="0.3">
      <c r="A400" s="84">
        <v>3551</v>
      </c>
      <c r="B400" s="42" t="s">
        <v>2503</v>
      </c>
      <c r="C400" s="85">
        <v>43765196176</v>
      </c>
      <c r="D400" s="43" t="s">
        <v>3889</v>
      </c>
      <c r="E400" s="44" t="s">
        <v>3890</v>
      </c>
      <c r="F400" s="44" t="s">
        <v>2505</v>
      </c>
      <c r="G400" s="45">
        <v>3</v>
      </c>
      <c r="H400" s="86" t="s">
        <v>134</v>
      </c>
      <c r="I400" s="44" t="s">
        <v>2850</v>
      </c>
      <c r="J400" s="44" t="s">
        <v>1697</v>
      </c>
      <c r="K400" s="44" t="s">
        <v>210</v>
      </c>
      <c r="L400" s="43" t="s">
        <v>4384</v>
      </c>
      <c r="M400" s="44" t="s">
        <v>655</v>
      </c>
      <c r="N400" s="43" t="s">
        <v>5537</v>
      </c>
      <c r="O400" s="44" t="s">
        <v>5538</v>
      </c>
      <c r="P400" s="42" t="s">
        <v>5539</v>
      </c>
      <c r="Q400" s="42" t="s">
        <v>5540</v>
      </c>
      <c r="R400" s="43" t="s">
        <v>5541</v>
      </c>
      <c r="S400" s="43" t="s">
        <v>5542</v>
      </c>
      <c r="T400" s="44" t="s">
        <v>5543</v>
      </c>
      <c r="U400" s="44" t="s">
        <v>6660</v>
      </c>
      <c r="V400" s="43" t="s">
        <v>6661</v>
      </c>
      <c r="W400" s="43">
        <v>0</v>
      </c>
      <c r="X400" s="43">
        <v>0</v>
      </c>
      <c r="Y400" s="43" t="s">
        <v>6661</v>
      </c>
      <c r="Z400" s="44" t="s">
        <v>1791</v>
      </c>
      <c r="AA400" s="44" t="s">
        <v>1792</v>
      </c>
      <c r="AB400" s="46" t="s">
        <v>1793</v>
      </c>
      <c r="AC400" s="47" t="s">
        <v>1794</v>
      </c>
      <c r="AD400" s="44" t="s">
        <v>1795</v>
      </c>
      <c r="AE400" s="44" t="s">
        <v>2516</v>
      </c>
      <c r="AF400" s="47" t="s">
        <v>1797</v>
      </c>
      <c r="AG400" s="47" t="s">
        <v>1796</v>
      </c>
      <c r="AH400" s="44" t="s">
        <v>1784</v>
      </c>
      <c r="AI400" s="44" t="s">
        <v>2517</v>
      </c>
      <c r="AJ400" s="44" t="s">
        <v>1414</v>
      </c>
      <c r="AK400" s="44" t="s">
        <v>2515</v>
      </c>
      <c r="AL400" s="44">
        <v>1</v>
      </c>
      <c r="AM400" s="44" t="s">
        <v>2781</v>
      </c>
      <c r="AN400" s="44">
        <v>3</v>
      </c>
      <c r="AO400" s="44" t="s">
        <v>2782</v>
      </c>
      <c r="AP400" s="44">
        <v>1</v>
      </c>
      <c r="AQ400" s="44" t="s">
        <v>2789</v>
      </c>
      <c r="AR400" s="44" t="s">
        <v>7644</v>
      </c>
      <c r="AS400" s="44">
        <v>0</v>
      </c>
      <c r="AT400" s="44" t="s">
        <v>7644</v>
      </c>
      <c r="AU400" s="44">
        <v>0</v>
      </c>
      <c r="AV400" s="44" t="s">
        <v>8158</v>
      </c>
      <c r="AW400" s="44" t="s">
        <v>8397</v>
      </c>
      <c r="AX400" s="44" t="s">
        <v>7644</v>
      </c>
      <c r="AY400" s="44" t="s">
        <v>8158</v>
      </c>
      <c r="AZ400" s="44" t="s">
        <v>9436</v>
      </c>
      <c r="BA400" s="48" t="s">
        <v>134</v>
      </c>
      <c r="BB400" s="48" t="s">
        <v>133</v>
      </c>
      <c r="BC400" s="48" t="s">
        <v>2310</v>
      </c>
      <c r="BD400" s="48" t="s">
        <v>1770</v>
      </c>
      <c r="BE400" s="48" t="s">
        <v>1875</v>
      </c>
      <c r="BF400" s="48" t="s">
        <v>128</v>
      </c>
      <c r="BG400" s="44" t="s">
        <v>9437</v>
      </c>
      <c r="BH400" s="44" t="s">
        <v>9438</v>
      </c>
      <c r="BI400" s="48" t="s">
        <v>8397</v>
      </c>
      <c r="BJ400" s="48" t="s">
        <v>8397</v>
      </c>
      <c r="BK400" s="44" t="s">
        <v>7644</v>
      </c>
      <c r="BL400" s="44" t="s">
        <v>7644</v>
      </c>
      <c r="BM400" s="44" t="s">
        <v>1761</v>
      </c>
      <c r="BN400" s="44">
        <v>3148462</v>
      </c>
      <c r="BO400" s="74">
        <v>10</v>
      </c>
      <c r="BP400" s="74">
        <v>2</v>
      </c>
      <c r="BQ400" s="44" t="s">
        <v>2833</v>
      </c>
      <c r="BR400" s="74">
        <v>4</v>
      </c>
      <c r="BS400" s="44" t="s">
        <v>2839</v>
      </c>
      <c r="BT400" s="74">
        <v>4</v>
      </c>
      <c r="BU400" s="44" t="s">
        <v>2840</v>
      </c>
      <c r="BV400" s="44" t="s">
        <v>9704</v>
      </c>
      <c r="BW400" s="44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53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15"/>
      <c r="DH400" s="15"/>
      <c r="DI400" s="15"/>
      <c r="DJ400" s="15"/>
      <c r="DK400" s="15"/>
      <c r="DL400" s="15"/>
      <c r="DM400" s="15"/>
      <c r="DN400" s="15"/>
      <c r="DO400" s="15"/>
      <c r="DP400" s="15"/>
      <c r="DQ400" s="33"/>
      <c r="DR400" s="33"/>
      <c r="DS400" s="33"/>
      <c r="DT400" s="15"/>
      <c r="DU400" s="15"/>
      <c r="DV400" s="15"/>
      <c r="DW400" s="30"/>
      <c r="DX400" s="15"/>
      <c r="DY400" s="31"/>
      <c r="DZ400" s="15"/>
      <c r="EA400" s="39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61" t="str">
        <f t="shared" si="220"/>
        <v/>
      </c>
      <c r="ER400" s="15"/>
      <c r="ES400" s="15"/>
      <c r="ET400" s="15"/>
      <c r="EU400" s="15"/>
      <c r="EV400" s="15"/>
      <c r="EW400" s="15"/>
      <c r="EX400" s="15"/>
      <c r="EY400" s="15"/>
      <c r="EZ400" s="15"/>
      <c r="FA400" s="15"/>
      <c r="FB400" s="15"/>
      <c r="FC400" s="15"/>
      <c r="FD400" s="15"/>
      <c r="FE400" s="15"/>
      <c r="FF400" s="15"/>
      <c r="FG400" s="15"/>
      <c r="FH400" s="15"/>
      <c r="FI400" s="15"/>
      <c r="FJ400" s="15"/>
      <c r="FK400" s="15"/>
      <c r="FL400" s="15"/>
      <c r="FM400" s="15"/>
      <c r="FN400" s="15"/>
      <c r="FO400" s="15"/>
      <c r="FP400" s="15"/>
      <c r="FQ400" s="15"/>
      <c r="FR400" s="15"/>
      <c r="FS400" s="15"/>
      <c r="FT400" s="15"/>
      <c r="FU400" s="15"/>
      <c r="FV400" s="15"/>
      <c r="FW400" s="15"/>
      <c r="FX400" s="15"/>
      <c r="FY400" s="15"/>
      <c r="FZ400" s="15"/>
      <c r="GA400" s="15"/>
      <c r="GB400" s="32"/>
      <c r="GC400" s="32"/>
      <c r="GD400" s="72">
        <f t="shared" si="221"/>
        <v>0</v>
      </c>
      <c r="GE400" s="29"/>
      <c r="GF400" s="29"/>
      <c r="GG400" s="61" t="str">
        <f t="shared" si="222"/>
        <v/>
      </c>
      <c r="GH400" s="61" t="str">
        <f t="shared" si="223"/>
        <v/>
      </c>
    </row>
    <row r="401" spans="1:190" s="69" customFormat="1" x14ac:dyDescent="0.3">
      <c r="A401" s="84">
        <v>3555</v>
      </c>
      <c r="B401" s="42" t="s">
        <v>2503</v>
      </c>
      <c r="C401" s="85">
        <v>47585958073</v>
      </c>
      <c r="D401" s="43" t="s">
        <v>3891</v>
      </c>
      <c r="E401" s="44" t="s">
        <v>3892</v>
      </c>
      <c r="F401" s="44" t="s">
        <v>3893</v>
      </c>
      <c r="G401" s="45">
        <v>1</v>
      </c>
      <c r="H401" s="86" t="s">
        <v>128</v>
      </c>
      <c r="I401" s="44" t="s">
        <v>2854</v>
      </c>
      <c r="J401" s="44" t="s">
        <v>1697</v>
      </c>
      <c r="K401" s="44" t="s">
        <v>167</v>
      </c>
      <c r="L401" s="43" t="s">
        <v>4157</v>
      </c>
      <c r="M401" s="44" t="s">
        <v>450</v>
      </c>
      <c r="N401" s="43" t="s">
        <v>4157</v>
      </c>
      <c r="O401" s="44" t="s">
        <v>4925</v>
      </c>
      <c r="P401" s="42" t="s">
        <v>5446</v>
      </c>
      <c r="Q401" s="42" t="s">
        <v>5447</v>
      </c>
      <c r="R401" s="43"/>
      <c r="S401" s="43"/>
      <c r="T401" s="44" t="s">
        <v>5544</v>
      </c>
      <c r="U401" s="44" t="s">
        <v>6662</v>
      </c>
      <c r="V401" s="43" t="s">
        <v>6663</v>
      </c>
      <c r="W401" s="43">
        <v>0</v>
      </c>
      <c r="X401" s="43">
        <v>0</v>
      </c>
      <c r="Y401" s="43" t="s">
        <v>6664</v>
      </c>
      <c r="Z401" s="44" t="s">
        <v>7019</v>
      </c>
      <c r="AA401" s="44" t="s">
        <v>7020</v>
      </c>
      <c r="AB401" s="46" t="s">
        <v>2043</v>
      </c>
      <c r="AC401" s="47" t="s">
        <v>2044</v>
      </c>
      <c r="AD401" s="44" t="s">
        <v>2045</v>
      </c>
      <c r="AE401" s="44" t="s">
        <v>2605</v>
      </c>
      <c r="AF401" s="47" t="s">
        <v>1825</v>
      </c>
      <c r="AG401" s="47" t="s">
        <v>1826</v>
      </c>
      <c r="AH401" s="44" t="s">
        <v>1757</v>
      </c>
      <c r="AI401" s="44" t="s">
        <v>2528</v>
      </c>
      <c r="AJ401" s="44" t="s">
        <v>1414</v>
      </c>
      <c r="AK401" s="44" t="s">
        <v>2515</v>
      </c>
      <c r="AL401" s="44">
        <v>2</v>
      </c>
      <c r="AM401" s="44" t="s">
        <v>2778</v>
      </c>
      <c r="AN401" s="44">
        <v>4</v>
      </c>
      <c r="AO401" s="44" t="s">
        <v>2779</v>
      </c>
      <c r="AP401" s="44">
        <v>1</v>
      </c>
      <c r="AQ401" s="44" t="s">
        <v>2789</v>
      </c>
      <c r="AR401" s="44" t="s">
        <v>7645</v>
      </c>
      <c r="AS401" s="44" t="s">
        <v>7646</v>
      </c>
      <c r="AT401" s="44" t="s">
        <v>7645</v>
      </c>
      <c r="AU401" s="44" t="s">
        <v>7646</v>
      </c>
      <c r="AV401" s="44" t="s">
        <v>8159</v>
      </c>
      <c r="AW401" s="44" t="s">
        <v>8398</v>
      </c>
      <c r="AX401" s="44" t="s">
        <v>8399</v>
      </c>
      <c r="AY401" s="44" t="s">
        <v>8159</v>
      </c>
      <c r="AZ401" s="44" t="s">
        <v>8159</v>
      </c>
      <c r="BA401" s="48" t="s">
        <v>134</v>
      </c>
      <c r="BB401" s="48" t="s">
        <v>128</v>
      </c>
      <c r="BC401" s="48" t="s">
        <v>1758</v>
      </c>
      <c r="BD401" s="48" t="s">
        <v>1857</v>
      </c>
      <c r="BE401" s="48" t="s">
        <v>1875</v>
      </c>
      <c r="BF401" s="48" t="s">
        <v>132</v>
      </c>
      <c r="BG401" s="44" t="s">
        <v>9439</v>
      </c>
      <c r="BH401" s="44" t="s">
        <v>9440</v>
      </c>
      <c r="BI401" s="48" t="s">
        <v>8398</v>
      </c>
      <c r="BJ401" s="48" t="s">
        <v>8398</v>
      </c>
      <c r="BK401" s="44" t="s">
        <v>8399</v>
      </c>
      <c r="BL401" s="44" t="s">
        <v>8399</v>
      </c>
      <c r="BM401" s="44" t="s">
        <v>1761</v>
      </c>
      <c r="BN401" s="44">
        <v>8660734</v>
      </c>
      <c r="BO401" s="74">
        <v>3</v>
      </c>
      <c r="BP401" s="74">
        <v>1</v>
      </c>
      <c r="BQ401" s="44" t="s">
        <v>2834</v>
      </c>
      <c r="BR401" s="74">
        <v>5</v>
      </c>
      <c r="BS401" s="44" t="s">
        <v>2837</v>
      </c>
      <c r="BT401" s="74">
        <v>5</v>
      </c>
      <c r="BU401" s="44" t="s">
        <v>2838</v>
      </c>
      <c r="BV401" s="44" t="s">
        <v>9703</v>
      </c>
      <c r="BW401" s="44"/>
      <c r="BX401" s="15"/>
      <c r="BY401" s="15"/>
      <c r="BZ401" s="15"/>
      <c r="CA401" s="15"/>
      <c r="CB401" s="15"/>
      <c r="CC401" s="15"/>
      <c r="CD401" s="15"/>
      <c r="CE401" s="15"/>
      <c r="CF401" s="15"/>
      <c r="CG401" s="15"/>
      <c r="CH401" s="15"/>
      <c r="CI401" s="15"/>
      <c r="CJ401" s="15"/>
      <c r="CK401" s="15"/>
      <c r="CL401" s="15"/>
      <c r="CM401" s="15"/>
      <c r="CN401" s="15"/>
      <c r="CO401" s="15"/>
      <c r="CP401" s="53"/>
      <c r="CQ401" s="15"/>
      <c r="CR401" s="15"/>
      <c r="CS401" s="15"/>
      <c r="CT401" s="15"/>
      <c r="CU401" s="15"/>
      <c r="CV401" s="15"/>
      <c r="CW401" s="15"/>
      <c r="CX401" s="15"/>
      <c r="CY401" s="15"/>
      <c r="CZ401" s="15"/>
      <c r="DA401" s="15"/>
      <c r="DB401" s="15"/>
      <c r="DC401" s="15"/>
      <c r="DD401" s="15"/>
      <c r="DE401" s="15"/>
      <c r="DF401" s="15"/>
      <c r="DG401" s="15"/>
      <c r="DH401" s="15"/>
      <c r="DI401" s="15"/>
      <c r="DJ401" s="15"/>
      <c r="DK401" s="15"/>
      <c r="DL401" s="15"/>
      <c r="DM401" s="15"/>
      <c r="DN401" s="15"/>
      <c r="DO401" s="15"/>
      <c r="DP401" s="15"/>
      <c r="DQ401" s="33"/>
      <c r="DR401" s="33"/>
      <c r="DS401" s="33"/>
      <c r="DT401" s="15"/>
      <c r="DU401" s="15"/>
      <c r="DV401" s="15"/>
      <c r="DW401" s="30"/>
      <c r="DX401" s="15"/>
      <c r="DY401" s="31"/>
      <c r="DZ401" s="15"/>
      <c r="EA401" s="39"/>
      <c r="EB401" s="15"/>
      <c r="EC401" s="15"/>
      <c r="ED401" s="15"/>
      <c r="EE401" s="15"/>
      <c r="EF401" s="15"/>
      <c r="EG401" s="15"/>
      <c r="EH401" s="15"/>
      <c r="EI401" s="15"/>
      <c r="EJ401" s="15"/>
      <c r="EK401" s="15"/>
      <c r="EL401" s="15"/>
      <c r="EM401" s="15"/>
      <c r="EN401" s="15"/>
      <c r="EO401" s="15"/>
      <c r="EP401" s="15"/>
      <c r="EQ401" s="61" t="str">
        <f t="shared" si="220"/>
        <v/>
      </c>
      <c r="ER401" s="15"/>
      <c r="ES401" s="15"/>
      <c r="ET401" s="15"/>
      <c r="EU401" s="15"/>
      <c r="EV401" s="15"/>
      <c r="EW401" s="15"/>
      <c r="EX401" s="15"/>
      <c r="EY401" s="15"/>
      <c r="EZ401" s="15"/>
      <c r="FA401" s="15"/>
      <c r="FB401" s="15"/>
      <c r="FC401" s="15"/>
      <c r="FD401" s="15"/>
      <c r="FE401" s="15"/>
      <c r="FF401" s="15"/>
      <c r="FG401" s="15"/>
      <c r="FH401" s="15"/>
      <c r="FI401" s="15"/>
      <c r="FJ401" s="15"/>
      <c r="FK401" s="15"/>
      <c r="FL401" s="15"/>
      <c r="FM401" s="15"/>
      <c r="FN401" s="15"/>
      <c r="FO401" s="15"/>
      <c r="FP401" s="15"/>
      <c r="FQ401" s="15"/>
      <c r="FR401" s="15"/>
      <c r="FS401" s="15"/>
      <c r="FT401" s="15"/>
      <c r="FU401" s="15"/>
      <c r="FV401" s="15"/>
      <c r="FW401" s="15"/>
      <c r="FX401" s="15"/>
      <c r="FY401" s="15"/>
      <c r="FZ401" s="15"/>
      <c r="GA401" s="15"/>
      <c r="GB401" s="32"/>
      <c r="GC401" s="32"/>
      <c r="GD401" s="72">
        <f t="shared" si="221"/>
        <v>0</v>
      </c>
      <c r="GE401" s="29"/>
      <c r="GF401" s="29"/>
      <c r="GG401" s="61" t="str">
        <f t="shared" si="222"/>
        <v/>
      </c>
      <c r="GH401" s="61" t="str">
        <f t="shared" si="223"/>
        <v/>
      </c>
    </row>
    <row r="402" spans="1:190" s="69" customFormat="1" x14ac:dyDescent="0.3">
      <c r="A402" s="84">
        <v>3561</v>
      </c>
      <c r="B402" s="42" t="s">
        <v>2503</v>
      </c>
      <c r="C402" s="85">
        <v>14677967073</v>
      </c>
      <c r="D402" s="43" t="s">
        <v>3894</v>
      </c>
      <c r="E402" s="44" t="s">
        <v>3895</v>
      </c>
      <c r="F402" s="44" t="s">
        <v>3896</v>
      </c>
      <c r="G402" s="45">
        <v>4</v>
      </c>
      <c r="H402" s="86" t="s">
        <v>128</v>
      </c>
      <c r="I402" s="44" t="s">
        <v>2854</v>
      </c>
      <c r="J402" s="44" t="s">
        <v>1697</v>
      </c>
      <c r="K402" s="44" t="s">
        <v>167</v>
      </c>
      <c r="L402" s="43" t="s">
        <v>4157</v>
      </c>
      <c r="M402" s="44" t="s">
        <v>450</v>
      </c>
      <c r="N402" s="43" t="s">
        <v>4157</v>
      </c>
      <c r="O402" s="44" t="s">
        <v>4158</v>
      </c>
      <c r="P402" s="42" t="s">
        <v>4159</v>
      </c>
      <c r="Q402" s="42">
        <v>0</v>
      </c>
      <c r="R402" s="43"/>
      <c r="S402" s="43"/>
      <c r="T402" s="44" t="s">
        <v>5545</v>
      </c>
      <c r="U402" s="44" t="s">
        <v>6665</v>
      </c>
      <c r="V402" s="43" t="s">
        <v>6666</v>
      </c>
      <c r="W402" s="43" t="s">
        <v>6330</v>
      </c>
      <c r="X402" s="43">
        <v>0</v>
      </c>
      <c r="Y402" s="43" t="s">
        <v>6666</v>
      </c>
      <c r="Z402" s="44" t="s">
        <v>2763</v>
      </c>
      <c r="AA402" s="44" t="s">
        <v>2764</v>
      </c>
      <c r="AB402" s="46" t="s">
        <v>2765</v>
      </c>
      <c r="AC402" s="47" t="s">
        <v>2766</v>
      </c>
      <c r="AD402" s="44" t="s">
        <v>2767</v>
      </c>
      <c r="AE402" s="44" t="s">
        <v>2768</v>
      </c>
      <c r="AF402" s="47" t="s">
        <v>2579</v>
      </c>
      <c r="AG402" s="47" t="s">
        <v>2580</v>
      </c>
      <c r="AH402" s="44" t="s">
        <v>2581</v>
      </c>
      <c r="AI402" s="44" t="s">
        <v>2582</v>
      </c>
      <c r="AJ402" s="44" t="s">
        <v>1404</v>
      </c>
      <c r="AK402" s="44" t="s">
        <v>2583</v>
      </c>
      <c r="AL402" s="44">
        <v>2</v>
      </c>
      <c r="AM402" s="44" t="s">
        <v>2778</v>
      </c>
      <c r="AN402" s="44">
        <v>4</v>
      </c>
      <c r="AO402" s="44" t="s">
        <v>2779</v>
      </c>
      <c r="AP402" s="44">
        <v>1</v>
      </c>
      <c r="AQ402" s="44" t="s">
        <v>2789</v>
      </c>
      <c r="AR402" s="44" t="s">
        <v>7647</v>
      </c>
      <c r="AS402" s="44" t="s">
        <v>7648</v>
      </c>
      <c r="AT402" s="44" t="s">
        <v>7647</v>
      </c>
      <c r="AU402" s="44" t="s">
        <v>7648</v>
      </c>
      <c r="AV402" s="44" t="s">
        <v>8013</v>
      </c>
      <c r="AW402" s="44" t="s">
        <v>6330</v>
      </c>
      <c r="AX402" s="44" t="s">
        <v>8338</v>
      </c>
      <c r="AY402" s="44" t="s">
        <v>8013</v>
      </c>
      <c r="AZ402" s="44" t="s">
        <v>8013</v>
      </c>
      <c r="BA402" s="48" t="s">
        <v>134</v>
      </c>
      <c r="BB402" s="48" t="s">
        <v>128</v>
      </c>
      <c r="BC402" s="48" t="s">
        <v>1758</v>
      </c>
      <c r="BD402" s="48" t="s">
        <v>8492</v>
      </c>
      <c r="BE402" s="48" t="s">
        <v>1760</v>
      </c>
      <c r="BF402" s="48" t="s">
        <v>131</v>
      </c>
      <c r="BG402" s="44" t="s">
        <v>9288</v>
      </c>
      <c r="BH402" s="44" t="s">
        <v>9289</v>
      </c>
      <c r="BI402" s="48" t="s">
        <v>6330</v>
      </c>
      <c r="BJ402" s="48" t="s">
        <v>6330</v>
      </c>
      <c r="BK402" s="44" t="s">
        <v>8338</v>
      </c>
      <c r="BL402" s="44" t="s">
        <v>8338</v>
      </c>
      <c r="BM402" s="44" t="s">
        <v>2827</v>
      </c>
      <c r="BN402" s="44">
        <v>26189149</v>
      </c>
      <c r="BO402" s="74">
        <v>656</v>
      </c>
      <c r="BP402" s="74">
        <v>5</v>
      </c>
      <c r="BQ402" s="44" t="s">
        <v>2831</v>
      </c>
      <c r="BR402" s="74">
        <v>5</v>
      </c>
      <c r="BS402" s="44" t="s">
        <v>2837</v>
      </c>
      <c r="BT402" s="74">
        <v>5</v>
      </c>
      <c r="BU402" s="44" t="s">
        <v>2838</v>
      </c>
      <c r="BV402" s="44" t="s">
        <v>9703</v>
      </c>
      <c r="BW402" s="44"/>
      <c r="BX402" s="15"/>
      <c r="BY402" s="15"/>
      <c r="BZ402" s="15"/>
      <c r="CA402" s="15"/>
      <c r="CB402" s="15"/>
      <c r="CC402" s="15"/>
      <c r="CD402" s="15"/>
      <c r="CE402" s="15"/>
      <c r="CF402" s="15"/>
      <c r="CG402" s="15"/>
      <c r="CH402" s="15"/>
      <c r="CI402" s="15"/>
      <c r="CJ402" s="15"/>
      <c r="CK402" s="15"/>
      <c r="CL402" s="15"/>
      <c r="CM402" s="15"/>
      <c r="CN402" s="15"/>
      <c r="CO402" s="15"/>
      <c r="CP402" s="53"/>
      <c r="CQ402" s="15"/>
      <c r="CR402" s="15"/>
      <c r="CS402" s="15"/>
      <c r="CT402" s="15"/>
      <c r="CU402" s="15"/>
      <c r="CV402" s="15"/>
      <c r="CW402" s="15"/>
      <c r="CX402" s="15"/>
      <c r="CY402" s="15"/>
      <c r="CZ402" s="15"/>
      <c r="DA402" s="15"/>
      <c r="DB402" s="15"/>
      <c r="DC402" s="15"/>
      <c r="DD402" s="15"/>
      <c r="DE402" s="15"/>
      <c r="DF402" s="15"/>
      <c r="DG402" s="15"/>
      <c r="DH402" s="15"/>
      <c r="DI402" s="15"/>
      <c r="DJ402" s="15"/>
      <c r="DK402" s="15"/>
      <c r="DL402" s="15"/>
      <c r="DM402" s="15"/>
      <c r="DN402" s="15"/>
      <c r="DO402" s="15"/>
      <c r="DP402" s="15"/>
      <c r="DQ402" s="33"/>
      <c r="DR402" s="33"/>
      <c r="DS402" s="33"/>
      <c r="DT402" s="15"/>
      <c r="DU402" s="15"/>
      <c r="DV402" s="15"/>
      <c r="DW402" s="30"/>
      <c r="DX402" s="15"/>
      <c r="DY402" s="31"/>
      <c r="DZ402" s="15"/>
      <c r="EA402" s="39"/>
      <c r="EB402" s="15"/>
      <c r="EC402" s="15"/>
      <c r="ED402" s="15"/>
      <c r="EE402" s="15"/>
      <c r="EF402" s="15"/>
      <c r="EG402" s="15"/>
      <c r="EH402" s="15"/>
      <c r="EI402" s="15"/>
      <c r="EJ402" s="15"/>
      <c r="EK402" s="15"/>
      <c r="EL402" s="15"/>
      <c r="EM402" s="15"/>
      <c r="EN402" s="15"/>
      <c r="EO402" s="15"/>
      <c r="EP402" s="15"/>
      <c r="EQ402" s="61" t="str">
        <f t="shared" si="220"/>
        <v/>
      </c>
      <c r="ER402" s="15"/>
      <c r="ES402" s="15"/>
      <c r="ET402" s="15"/>
      <c r="EU402" s="15"/>
      <c r="EV402" s="15"/>
      <c r="EW402" s="15"/>
      <c r="EX402" s="15"/>
      <c r="EY402" s="15"/>
      <c r="EZ402" s="15"/>
      <c r="FA402" s="15"/>
      <c r="FB402" s="15"/>
      <c r="FC402" s="15"/>
      <c r="FD402" s="15"/>
      <c r="FE402" s="15"/>
      <c r="FF402" s="15"/>
      <c r="FG402" s="15"/>
      <c r="FH402" s="15"/>
      <c r="FI402" s="15"/>
      <c r="FJ402" s="15"/>
      <c r="FK402" s="15"/>
      <c r="FL402" s="15"/>
      <c r="FM402" s="15"/>
      <c r="FN402" s="15"/>
      <c r="FO402" s="15"/>
      <c r="FP402" s="15"/>
      <c r="FQ402" s="15"/>
      <c r="FR402" s="15"/>
      <c r="FS402" s="15"/>
      <c r="FT402" s="15"/>
      <c r="FU402" s="15"/>
      <c r="FV402" s="15"/>
      <c r="FW402" s="15"/>
      <c r="FX402" s="15"/>
      <c r="FY402" s="15"/>
      <c r="FZ402" s="15"/>
      <c r="GA402" s="15"/>
      <c r="GB402" s="32"/>
      <c r="GC402" s="32"/>
      <c r="GD402" s="72">
        <f t="shared" si="221"/>
        <v>0</v>
      </c>
      <c r="GE402" s="29"/>
      <c r="GF402" s="29"/>
      <c r="GG402" s="61" t="str">
        <f t="shared" si="222"/>
        <v/>
      </c>
      <c r="GH402" s="61" t="str">
        <f t="shared" si="223"/>
        <v/>
      </c>
    </row>
    <row r="403" spans="1:190" s="69" customFormat="1" x14ac:dyDescent="0.3">
      <c r="A403" s="84">
        <v>3571</v>
      </c>
      <c r="B403" s="42" t="s">
        <v>2503</v>
      </c>
      <c r="C403" s="85">
        <v>14779019072</v>
      </c>
      <c r="D403" s="43" t="s">
        <v>3897</v>
      </c>
      <c r="E403" s="44" t="s">
        <v>3898</v>
      </c>
      <c r="F403" s="44" t="s">
        <v>3899</v>
      </c>
      <c r="G403" s="45">
        <v>3</v>
      </c>
      <c r="H403" s="86" t="s">
        <v>128</v>
      </c>
      <c r="I403" s="44" t="s">
        <v>2854</v>
      </c>
      <c r="J403" s="44" t="s">
        <v>1697</v>
      </c>
      <c r="K403" s="44" t="s">
        <v>167</v>
      </c>
      <c r="L403" s="43" t="s">
        <v>4157</v>
      </c>
      <c r="M403" s="44" t="s">
        <v>450</v>
      </c>
      <c r="N403" s="43" t="s">
        <v>4157</v>
      </c>
      <c r="O403" s="44" t="s">
        <v>4158</v>
      </c>
      <c r="P403" s="42" t="s">
        <v>5325</v>
      </c>
      <c r="Q403" s="42">
        <v>0</v>
      </c>
      <c r="R403" s="43"/>
      <c r="S403" s="43"/>
      <c r="T403" s="44" t="s">
        <v>5546</v>
      </c>
      <c r="U403" s="44" t="s">
        <v>6667</v>
      </c>
      <c r="V403" s="43" t="s">
        <v>6668</v>
      </c>
      <c r="W403" s="43">
        <v>0</v>
      </c>
      <c r="X403" s="43">
        <v>0</v>
      </c>
      <c r="Y403" s="43" t="s">
        <v>6668</v>
      </c>
      <c r="Z403" s="44" t="s">
        <v>2763</v>
      </c>
      <c r="AA403" s="44" t="s">
        <v>2764</v>
      </c>
      <c r="AB403" s="46" t="s">
        <v>2765</v>
      </c>
      <c r="AC403" s="47" t="s">
        <v>2766</v>
      </c>
      <c r="AD403" s="44" t="s">
        <v>2767</v>
      </c>
      <c r="AE403" s="44" t="s">
        <v>2768</v>
      </c>
      <c r="AF403" s="47" t="s">
        <v>2579</v>
      </c>
      <c r="AG403" s="47" t="s">
        <v>2580</v>
      </c>
      <c r="AH403" s="44" t="s">
        <v>2581</v>
      </c>
      <c r="AI403" s="44" t="s">
        <v>2582</v>
      </c>
      <c r="AJ403" s="44" t="s">
        <v>1404</v>
      </c>
      <c r="AK403" s="44" t="s">
        <v>2583</v>
      </c>
      <c r="AL403" s="44">
        <v>2</v>
      </c>
      <c r="AM403" s="44" t="s">
        <v>2778</v>
      </c>
      <c r="AN403" s="44">
        <v>4</v>
      </c>
      <c r="AO403" s="44" t="s">
        <v>2779</v>
      </c>
      <c r="AP403" s="44">
        <v>1</v>
      </c>
      <c r="AQ403" s="44" t="s">
        <v>2789</v>
      </c>
      <c r="AR403" s="44" t="s">
        <v>7649</v>
      </c>
      <c r="AS403" s="44">
        <v>0</v>
      </c>
      <c r="AT403" s="44" t="s">
        <v>7649</v>
      </c>
      <c r="AU403" s="44">
        <v>0</v>
      </c>
      <c r="AV403" s="44" t="s">
        <v>8160</v>
      </c>
      <c r="AW403" s="44" t="s">
        <v>6668</v>
      </c>
      <c r="AX403" s="44" t="s">
        <v>8400</v>
      </c>
      <c r="AY403" s="44" t="s">
        <v>8160</v>
      </c>
      <c r="AZ403" s="44" t="s">
        <v>9441</v>
      </c>
      <c r="BA403" s="48" t="s">
        <v>134</v>
      </c>
      <c r="BB403" s="48" t="s">
        <v>128</v>
      </c>
      <c r="BC403" s="48" t="s">
        <v>1758</v>
      </c>
      <c r="BD403" s="48" t="s">
        <v>1857</v>
      </c>
      <c r="BE403" s="48" t="s">
        <v>1837</v>
      </c>
      <c r="BF403" s="48" t="s">
        <v>132</v>
      </c>
      <c r="BG403" s="44" t="s">
        <v>9442</v>
      </c>
      <c r="BH403" s="44" t="s">
        <v>9443</v>
      </c>
      <c r="BI403" s="48" t="s">
        <v>6668</v>
      </c>
      <c r="BJ403" s="48" t="s">
        <v>6668</v>
      </c>
      <c r="BK403" s="44" t="s">
        <v>8400</v>
      </c>
      <c r="BL403" s="44" t="s">
        <v>8400</v>
      </c>
      <c r="BM403" s="44" t="s">
        <v>2827</v>
      </c>
      <c r="BN403" s="44">
        <v>10940054</v>
      </c>
      <c r="BO403" s="74">
        <v>405</v>
      </c>
      <c r="BP403" s="74">
        <v>5</v>
      </c>
      <c r="BQ403" s="44" t="s">
        <v>2831</v>
      </c>
      <c r="BR403" s="74">
        <v>5</v>
      </c>
      <c r="BS403" s="44" t="s">
        <v>2837</v>
      </c>
      <c r="BT403" s="74">
        <v>5</v>
      </c>
      <c r="BU403" s="44" t="s">
        <v>2838</v>
      </c>
      <c r="BV403" s="44" t="s">
        <v>9703</v>
      </c>
      <c r="BW403" s="44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53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15"/>
      <c r="DH403" s="15"/>
      <c r="DI403" s="15"/>
      <c r="DJ403" s="15"/>
      <c r="DK403" s="15"/>
      <c r="DL403" s="15"/>
      <c r="DM403" s="15"/>
      <c r="DN403" s="15"/>
      <c r="DO403" s="15"/>
      <c r="DP403" s="15"/>
      <c r="DQ403" s="33"/>
      <c r="DR403" s="33"/>
      <c r="DS403" s="33"/>
      <c r="DT403" s="15"/>
      <c r="DU403" s="15"/>
      <c r="DV403" s="15"/>
      <c r="DW403" s="30"/>
      <c r="DX403" s="15"/>
      <c r="DY403" s="31"/>
      <c r="DZ403" s="15"/>
      <c r="EA403" s="39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61" t="str">
        <f t="shared" si="220"/>
        <v/>
      </c>
      <c r="ER403" s="15"/>
      <c r="ES403" s="15"/>
      <c r="ET403" s="15"/>
      <c r="EU403" s="15"/>
      <c r="EV403" s="15"/>
      <c r="EW403" s="15"/>
      <c r="EX403" s="15"/>
      <c r="EY403" s="15"/>
      <c r="EZ403" s="15"/>
      <c r="FA403" s="15"/>
      <c r="FB403" s="15"/>
      <c r="FC403" s="15"/>
      <c r="FD403" s="15"/>
      <c r="FE403" s="15"/>
      <c r="FF403" s="15"/>
      <c r="FG403" s="15"/>
      <c r="FH403" s="15"/>
      <c r="FI403" s="15"/>
      <c r="FJ403" s="15"/>
      <c r="FK403" s="15"/>
      <c r="FL403" s="15"/>
      <c r="FM403" s="15"/>
      <c r="FN403" s="15"/>
      <c r="FO403" s="15"/>
      <c r="FP403" s="15"/>
      <c r="FQ403" s="15"/>
      <c r="FR403" s="15"/>
      <c r="FS403" s="15"/>
      <c r="FT403" s="15"/>
      <c r="FU403" s="15"/>
      <c r="FV403" s="15"/>
      <c r="FW403" s="15"/>
      <c r="FX403" s="15"/>
      <c r="FY403" s="15"/>
      <c r="FZ403" s="15"/>
      <c r="GA403" s="15"/>
      <c r="GB403" s="32"/>
      <c r="GC403" s="32"/>
      <c r="GD403" s="72">
        <f t="shared" si="221"/>
        <v>0</v>
      </c>
      <c r="GE403" s="29"/>
      <c r="GF403" s="29"/>
      <c r="GG403" s="61" t="str">
        <f t="shared" si="222"/>
        <v/>
      </c>
      <c r="GH403" s="61" t="str">
        <f t="shared" si="223"/>
        <v/>
      </c>
    </row>
    <row r="404" spans="1:190" s="69" customFormat="1" x14ac:dyDescent="0.3">
      <c r="A404" s="84">
        <v>3578</v>
      </c>
      <c r="B404" s="42" t="s">
        <v>2503</v>
      </c>
      <c r="C404" s="85">
        <v>13601932011</v>
      </c>
      <c r="D404" s="43" t="s">
        <v>3900</v>
      </c>
      <c r="E404" s="44" t="s">
        <v>3901</v>
      </c>
      <c r="F404" s="44" t="s">
        <v>3902</v>
      </c>
      <c r="G404" s="45">
        <v>9</v>
      </c>
      <c r="H404" s="86" t="s">
        <v>128</v>
      </c>
      <c r="I404" s="44" t="s">
        <v>2854</v>
      </c>
      <c r="J404" s="44" t="s">
        <v>1697</v>
      </c>
      <c r="K404" s="44" t="s">
        <v>153</v>
      </c>
      <c r="L404" s="43" t="s">
        <v>4163</v>
      </c>
      <c r="M404" s="44" t="s">
        <v>377</v>
      </c>
      <c r="N404" s="43" t="s">
        <v>4163</v>
      </c>
      <c r="O404" s="44" t="s">
        <v>4251</v>
      </c>
      <c r="P404" s="42" t="s">
        <v>5547</v>
      </c>
      <c r="Q404" s="42" t="s">
        <v>5548</v>
      </c>
      <c r="R404" s="43"/>
      <c r="S404" s="43"/>
      <c r="T404" s="44" t="s">
        <v>5549</v>
      </c>
      <c r="U404" s="44" t="s">
        <v>6669</v>
      </c>
      <c r="V404" s="43" t="s">
        <v>6670</v>
      </c>
      <c r="W404" s="43">
        <v>0</v>
      </c>
      <c r="X404" s="43">
        <v>0</v>
      </c>
      <c r="Y404" s="43" t="s">
        <v>6670</v>
      </c>
      <c r="Z404" s="44" t="s">
        <v>1762</v>
      </c>
      <c r="AA404" s="44" t="s">
        <v>2512</v>
      </c>
      <c r="AB404" s="46" t="s">
        <v>1763</v>
      </c>
      <c r="AC404" s="47" t="s">
        <v>1764</v>
      </c>
      <c r="AD404" s="44" t="s">
        <v>1765</v>
      </c>
      <c r="AE404" s="44" t="s">
        <v>2513</v>
      </c>
      <c r="AF404" s="47" t="s">
        <v>1767</v>
      </c>
      <c r="AG404" s="47" t="s">
        <v>1766</v>
      </c>
      <c r="AH404" s="44" t="s">
        <v>1768</v>
      </c>
      <c r="AI404" s="44" t="s">
        <v>2514</v>
      </c>
      <c r="AJ404" s="44" t="s">
        <v>1414</v>
      </c>
      <c r="AK404" s="44" t="s">
        <v>2515</v>
      </c>
      <c r="AL404" s="44">
        <v>2</v>
      </c>
      <c r="AM404" s="44" t="s">
        <v>2778</v>
      </c>
      <c r="AN404" s="44">
        <v>4</v>
      </c>
      <c r="AO404" s="44" t="s">
        <v>2779</v>
      </c>
      <c r="AP404" s="44">
        <v>1</v>
      </c>
      <c r="AQ404" s="44" t="s">
        <v>2789</v>
      </c>
      <c r="AR404" s="44" t="s">
        <v>7650</v>
      </c>
      <c r="AS404" s="44" t="s">
        <v>7651</v>
      </c>
      <c r="AT404" s="44" t="s">
        <v>7650</v>
      </c>
      <c r="AU404" s="44" t="s">
        <v>7651</v>
      </c>
      <c r="AV404" s="44" t="s">
        <v>8161</v>
      </c>
      <c r="AW404" s="44" t="s">
        <v>6670</v>
      </c>
      <c r="AX404" s="44" t="s">
        <v>8401</v>
      </c>
      <c r="AY404" s="44" t="s">
        <v>8161</v>
      </c>
      <c r="AZ404" s="44" t="s">
        <v>8161</v>
      </c>
      <c r="BA404" s="48" t="s">
        <v>128</v>
      </c>
      <c r="BB404" s="48" t="s">
        <v>128</v>
      </c>
      <c r="BC404" s="48" t="s">
        <v>1758</v>
      </c>
      <c r="BD404" s="48" t="s">
        <v>1769</v>
      </c>
      <c r="BE404" s="48" t="s">
        <v>1790</v>
      </c>
      <c r="BF404" s="48" t="s">
        <v>128</v>
      </c>
      <c r="BG404" s="44" t="s">
        <v>9444</v>
      </c>
      <c r="BH404" s="44" t="s">
        <v>9445</v>
      </c>
      <c r="BI404" s="48" t="s">
        <v>6670</v>
      </c>
      <c r="BJ404" s="48" t="s">
        <v>6670</v>
      </c>
      <c r="BK404" s="44" t="s">
        <v>8401</v>
      </c>
      <c r="BL404" s="44" t="s">
        <v>8401</v>
      </c>
      <c r="BM404" s="44" t="s">
        <v>1761</v>
      </c>
      <c r="BN404" s="44">
        <v>69945553</v>
      </c>
      <c r="BO404" s="74">
        <v>219</v>
      </c>
      <c r="BP404" s="74">
        <v>5</v>
      </c>
      <c r="BQ404" s="44" t="s">
        <v>2831</v>
      </c>
      <c r="BR404" s="74">
        <v>5</v>
      </c>
      <c r="BS404" s="44" t="s">
        <v>2837</v>
      </c>
      <c r="BT404" s="74">
        <v>5</v>
      </c>
      <c r="BU404" s="44" t="s">
        <v>2838</v>
      </c>
      <c r="BV404" s="44" t="s">
        <v>9703</v>
      </c>
      <c r="BW404" s="44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53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33"/>
      <c r="DR404" s="33"/>
      <c r="DS404" s="33"/>
      <c r="DT404" s="15"/>
      <c r="DU404" s="15"/>
      <c r="DV404" s="15"/>
      <c r="DW404" s="30"/>
      <c r="DX404" s="15"/>
      <c r="DY404" s="31"/>
      <c r="DZ404" s="15"/>
      <c r="EA404" s="39"/>
      <c r="EB404" s="15"/>
      <c r="EC404" s="15"/>
      <c r="ED404" s="15"/>
      <c r="EE404" s="15"/>
      <c r="EF404" s="15"/>
      <c r="EG404" s="15"/>
      <c r="EH404" s="15"/>
      <c r="EI404" s="15"/>
      <c r="EJ404" s="15"/>
      <c r="EK404" s="15"/>
      <c r="EL404" s="15"/>
      <c r="EM404" s="15"/>
      <c r="EN404" s="15"/>
      <c r="EO404" s="15"/>
      <c r="EP404" s="15"/>
      <c r="EQ404" s="61" t="str">
        <f t="shared" si="220"/>
        <v/>
      </c>
      <c r="ER404" s="15"/>
      <c r="ES404" s="15"/>
      <c r="ET404" s="15"/>
      <c r="EU404" s="15"/>
      <c r="EV404" s="15"/>
      <c r="EW404" s="15"/>
      <c r="EX404" s="15"/>
      <c r="EY404" s="15"/>
      <c r="EZ404" s="15"/>
      <c r="FA404" s="15"/>
      <c r="FB404" s="15"/>
      <c r="FC404" s="15"/>
      <c r="FD404" s="15"/>
      <c r="FE404" s="15"/>
      <c r="FF404" s="15"/>
      <c r="FG404" s="15"/>
      <c r="FH404" s="15"/>
      <c r="FI404" s="15"/>
      <c r="FJ404" s="15"/>
      <c r="FK404" s="15"/>
      <c r="FL404" s="15"/>
      <c r="FM404" s="15"/>
      <c r="FN404" s="15"/>
      <c r="FO404" s="15"/>
      <c r="FP404" s="15"/>
      <c r="FQ404" s="15"/>
      <c r="FR404" s="15"/>
      <c r="FS404" s="15"/>
      <c r="FT404" s="15"/>
      <c r="FU404" s="15"/>
      <c r="FV404" s="15"/>
      <c r="FW404" s="15"/>
      <c r="FX404" s="15"/>
      <c r="FY404" s="15"/>
      <c r="FZ404" s="15"/>
      <c r="GA404" s="15"/>
      <c r="GB404" s="32"/>
      <c r="GC404" s="32"/>
      <c r="GD404" s="72">
        <f t="shared" si="221"/>
        <v>0</v>
      </c>
      <c r="GE404" s="29"/>
      <c r="GF404" s="29"/>
      <c r="GG404" s="61" t="str">
        <f t="shared" si="222"/>
        <v/>
      </c>
      <c r="GH404" s="61" t="str">
        <f t="shared" si="223"/>
        <v/>
      </c>
    </row>
    <row r="405" spans="1:190" s="69" customFormat="1" x14ac:dyDescent="0.3">
      <c r="A405" s="84">
        <v>3599</v>
      </c>
      <c r="B405" s="42" t="s">
        <v>2503</v>
      </c>
      <c r="C405" s="85">
        <v>13824768174</v>
      </c>
      <c r="D405" s="43" t="s">
        <v>3903</v>
      </c>
      <c r="E405" s="44" t="s">
        <v>3904</v>
      </c>
      <c r="F405" s="44" t="s">
        <v>3905</v>
      </c>
      <c r="G405" s="45">
        <v>34</v>
      </c>
      <c r="H405" s="86" t="s">
        <v>128</v>
      </c>
      <c r="I405" s="44" t="s">
        <v>2854</v>
      </c>
      <c r="J405" s="44" t="s">
        <v>1697</v>
      </c>
      <c r="K405" s="44" t="s">
        <v>153</v>
      </c>
      <c r="L405" s="43" t="s">
        <v>4163</v>
      </c>
      <c r="M405" s="44" t="s">
        <v>377</v>
      </c>
      <c r="N405" s="43" t="s">
        <v>4163</v>
      </c>
      <c r="O405" s="44" t="s">
        <v>5051</v>
      </c>
      <c r="P405" s="42" t="s">
        <v>5550</v>
      </c>
      <c r="Q405" s="42" t="s">
        <v>5551</v>
      </c>
      <c r="R405" s="43"/>
      <c r="S405" s="43"/>
      <c r="T405" s="44" t="s">
        <v>5552</v>
      </c>
      <c r="U405" s="44" t="s">
        <v>6671</v>
      </c>
      <c r="V405" s="43" t="s">
        <v>6453</v>
      </c>
      <c r="W405" s="43">
        <v>0</v>
      </c>
      <c r="X405" s="43">
        <v>0</v>
      </c>
      <c r="Y405" s="43" t="s">
        <v>6453</v>
      </c>
      <c r="Z405" s="44" t="s">
        <v>2017</v>
      </c>
      <c r="AA405" s="44" t="s">
        <v>2572</v>
      </c>
      <c r="AB405" s="46" t="s">
        <v>1779</v>
      </c>
      <c r="AC405" s="47" t="s">
        <v>1780</v>
      </c>
      <c r="AD405" s="44" t="s">
        <v>1781</v>
      </c>
      <c r="AE405" s="44" t="s">
        <v>2573</v>
      </c>
      <c r="AF405" s="47" t="s">
        <v>1782</v>
      </c>
      <c r="AG405" s="47" t="s">
        <v>1783</v>
      </c>
      <c r="AH405" s="44" t="s">
        <v>1784</v>
      </c>
      <c r="AI405" s="44" t="s">
        <v>2517</v>
      </c>
      <c r="AJ405" s="44" t="s">
        <v>1414</v>
      </c>
      <c r="AK405" s="44" t="s">
        <v>2515</v>
      </c>
      <c r="AL405" s="44">
        <v>2</v>
      </c>
      <c r="AM405" s="44" t="s">
        <v>2778</v>
      </c>
      <c r="AN405" s="44">
        <v>4</v>
      </c>
      <c r="AO405" s="44" t="s">
        <v>2779</v>
      </c>
      <c r="AP405" s="44">
        <v>1</v>
      </c>
      <c r="AQ405" s="44" t="s">
        <v>2789</v>
      </c>
      <c r="AR405" s="44" t="s">
        <v>7652</v>
      </c>
      <c r="AS405" s="44" t="s">
        <v>7653</v>
      </c>
      <c r="AT405" s="44" t="s">
        <v>7652</v>
      </c>
      <c r="AU405" s="44" t="s">
        <v>7653</v>
      </c>
      <c r="AV405" s="44" t="s">
        <v>8162</v>
      </c>
      <c r="AW405" s="44" t="s">
        <v>6453</v>
      </c>
      <c r="AX405" s="44" t="s">
        <v>8402</v>
      </c>
      <c r="AY405" s="44" t="s">
        <v>8162</v>
      </c>
      <c r="AZ405" s="44" t="s">
        <v>8162</v>
      </c>
      <c r="BA405" s="48" t="s">
        <v>128</v>
      </c>
      <c r="BB405" s="48" t="s">
        <v>128</v>
      </c>
      <c r="BC405" s="48" t="s">
        <v>1758</v>
      </c>
      <c r="BD405" s="48" t="s">
        <v>2807</v>
      </c>
      <c r="BE405" s="48" t="s">
        <v>1875</v>
      </c>
      <c r="BF405" s="48" t="s">
        <v>134</v>
      </c>
      <c r="BG405" s="44" t="s">
        <v>9446</v>
      </c>
      <c r="BH405" s="44" t="s">
        <v>9447</v>
      </c>
      <c r="BI405" s="48" t="s">
        <v>6453</v>
      </c>
      <c r="BJ405" s="48" t="s">
        <v>6453</v>
      </c>
      <c r="BK405" s="44" t="s">
        <v>8402</v>
      </c>
      <c r="BL405" s="44" t="s">
        <v>8402</v>
      </c>
      <c r="BM405" s="44" t="s">
        <v>1761</v>
      </c>
      <c r="BN405" s="44">
        <v>25373494</v>
      </c>
      <c r="BO405" s="74">
        <v>309</v>
      </c>
      <c r="BP405" s="74">
        <v>5</v>
      </c>
      <c r="BQ405" s="44" t="s">
        <v>2831</v>
      </c>
      <c r="BR405" s="74">
        <v>5</v>
      </c>
      <c r="BS405" s="44" t="s">
        <v>2837</v>
      </c>
      <c r="BT405" s="74">
        <v>5</v>
      </c>
      <c r="BU405" s="44" t="s">
        <v>2838</v>
      </c>
      <c r="BV405" s="44" t="s">
        <v>9703</v>
      </c>
      <c r="BW405" s="44"/>
      <c r="BX405" s="15"/>
      <c r="BY405" s="15"/>
      <c r="BZ405" s="15"/>
      <c r="CA405" s="15"/>
      <c r="CB405" s="15"/>
      <c r="CC405" s="15"/>
      <c r="CD405" s="15"/>
      <c r="CE405" s="15"/>
      <c r="CF405" s="15"/>
      <c r="CG405" s="15"/>
      <c r="CH405" s="15"/>
      <c r="CI405" s="15"/>
      <c r="CJ405" s="15"/>
      <c r="CK405" s="15"/>
      <c r="CL405" s="15"/>
      <c r="CM405" s="15"/>
      <c r="CN405" s="15"/>
      <c r="CO405" s="15"/>
      <c r="CP405" s="53"/>
      <c r="CQ405" s="15"/>
      <c r="CR405" s="15"/>
      <c r="CS405" s="15"/>
      <c r="CT405" s="15"/>
      <c r="CU405" s="15"/>
      <c r="CV405" s="15"/>
      <c r="CW405" s="15"/>
      <c r="CX405" s="15"/>
      <c r="CY405" s="15"/>
      <c r="CZ405" s="15"/>
      <c r="DA405" s="15"/>
      <c r="DB405" s="15"/>
      <c r="DC405" s="15"/>
      <c r="DD405" s="15"/>
      <c r="DE405" s="15"/>
      <c r="DF405" s="15"/>
      <c r="DG405" s="15"/>
      <c r="DH405" s="15"/>
      <c r="DI405" s="15"/>
      <c r="DJ405" s="15"/>
      <c r="DK405" s="15"/>
      <c r="DL405" s="15"/>
      <c r="DM405" s="15"/>
      <c r="DN405" s="15"/>
      <c r="DO405" s="15"/>
      <c r="DP405" s="15"/>
      <c r="DQ405" s="33"/>
      <c r="DR405" s="33"/>
      <c r="DS405" s="33"/>
      <c r="DT405" s="15"/>
      <c r="DU405" s="15"/>
      <c r="DV405" s="15"/>
      <c r="DW405" s="30"/>
      <c r="DX405" s="15"/>
      <c r="DY405" s="31"/>
      <c r="DZ405" s="15"/>
      <c r="EA405" s="39"/>
      <c r="EB405" s="15"/>
      <c r="EC405" s="15"/>
      <c r="ED405" s="15"/>
      <c r="EE405" s="15"/>
      <c r="EF405" s="15"/>
      <c r="EG405" s="15"/>
      <c r="EH405" s="15"/>
      <c r="EI405" s="15"/>
      <c r="EJ405" s="15"/>
      <c r="EK405" s="15"/>
      <c r="EL405" s="15"/>
      <c r="EM405" s="15"/>
      <c r="EN405" s="15"/>
      <c r="EO405" s="15"/>
      <c r="EP405" s="15"/>
      <c r="EQ405" s="61" t="str">
        <f t="shared" ref="EQ405:EQ411" si="224">IF(CE405=1,EP405,IF(CB405=1,EO405,""))</f>
        <v/>
      </c>
      <c r="ER405" s="15"/>
      <c r="ES405" s="15"/>
      <c r="ET405" s="15"/>
      <c r="EU405" s="15"/>
      <c r="EV405" s="15"/>
      <c r="EW405" s="15"/>
      <c r="EX405" s="15"/>
      <c r="EY405" s="15"/>
      <c r="EZ405" s="15"/>
      <c r="FA405" s="15"/>
      <c r="FB405" s="15"/>
      <c r="FC405" s="15"/>
      <c r="FD405" s="15"/>
      <c r="FE405" s="15"/>
      <c r="FF405" s="15"/>
      <c r="FG405" s="15"/>
      <c r="FH405" s="15"/>
      <c r="FI405" s="15"/>
      <c r="FJ405" s="15"/>
      <c r="FK405" s="15"/>
      <c r="FL405" s="15"/>
      <c r="FM405" s="15"/>
      <c r="FN405" s="15"/>
      <c r="FO405" s="15"/>
      <c r="FP405" s="15"/>
      <c r="FQ405" s="15"/>
      <c r="FR405" s="15"/>
      <c r="FS405" s="15"/>
      <c r="FT405" s="15"/>
      <c r="FU405" s="15"/>
      <c r="FV405" s="15"/>
      <c r="FW405" s="15"/>
      <c r="FX405" s="15"/>
      <c r="FY405" s="15"/>
      <c r="FZ405" s="15"/>
      <c r="GA405" s="15"/>
      <c r="GB405" s="32"/>
      <c r="GC405" s="32"/>
      <c r="GD405" s="72">
        <f t="shared" ref="GD405:GD411" si="225">NETWORKDAYS.INTL(GB405,GC405,1)</f>
        <v>0</v>
      </c>
      <c r="GE405" s="29"/>
      <c r="GF405" s="29"/>
      <c r="GG405" s="61" t="str">
        <f t="shared" ref="GG405:GG411" si="226">CONCATENATE(FC405,FD405,FE405,FF405)</f>
        <v/>
      </c>
      <c r="GH405" s="61" t="str">
        <f t="shared" ref="GH405:GH411" si="227">CONCATENATE(FQ405,FR405,FS405,FT405)</f>
        <v/>
      </c>
    </row>
    <row r="406" spans="1:190" s="69" customFormat="1" x14ac:dyDescent="0.3">
      <c r="A406" s="84">
        <v>3602</v>
      </c>
      <c r="B406" s="42" t="s">
        <v>2503</v>
      </c>
      <c r="C406" s="85">
        <v>13602007019</v>
      </c>
      <c r="D406" s="43" t="s">
        <v>3906</v>
      </c>
      <c r="E406" s="44" t="s">
        <v>3907</v>
      </c>
      <c r="F406" s="44" t="s">
        <v>3908</v>
      </c>
      <c r="G406" s="45">
        <v>3</v>
      </c>
      <c r="H406" s="86" t="s">
        <v>128</v>
      </c>
      <c r="I406" s="44" t="s">
        <v>2854</v>
      </c>
      <c r="J406" s="44" t="s">
        <v>1697</v>
      </c>
      <c r="K406" s="44" t="s">
        <v>153</v>
      </c>
      <c r="L406" s="43" t="s">
        <v>4163</v>
      </c>
      <c r="M406" s="44" t="s">
        <v>377</v>
      </c>
      <c r="N406" s="43" t="s">
        <v>4163</v>
      </c>
      <c r="O406" s="44" t="s">
        <v>4410</v>
      </c>
      <c r="P406" s="42" t="s">
        <v>4411</v>
      </c>
      <c r="Q406" s="42" t="s">
        <v>4412</v>
      </c>
      <c r="R406" s="43"/>
      <c r="S406" s="43"/>
      <c r="T406" s="44" t="s">
        <v>5553</v>
      </c>
      <c r="U406" s="44" t="s">
        <v>6672</v>
      </c>
      <c r="V406" s="43" t="s">
        <v>6673</v>
      </c>
      <c r="W406" s="43" t="s">
        <v>6674</v>
      </c>
      <c r="X406" s="43">
        <v>0</v>
      </c>
      <c r="Y406" s="43" t="s">
        <v>6673</v>
      </c>
      <c r="Z406" s="44" t="s">
        <v>7037</v>
      </c>
      <c r="AA406" s="44" t="s">
        <v>7038</v>
      </c>
      <c r="AB406" s="46" t="s">
        <v>7039</v>
      </c>
      <c r="AC406" s="47" t="s">
        <v>7040</v>
      </c>
      <c r="AD406" s="44" t="s">
        <v>2326</v>
      </c>
      <c r="AE406" s="44" t="s">
        <v>2678</v>
      </c>
      <c r="AF406" s="47" t="s">
        <v>2327</v>
      </c>
      <c r="AG406" s="47" t="s">
        <v>2328</v>
      </c>
      <c r="AH406" s="44" t="s">
        <v>1997</v>
      </c>
      <c r="AI406" s="44" t="s">
        <v>2525</v>
      </c>
      <c r="AJ406" s="44" t="s">
        <v>1406</v>
      </c>
      <c r="AK406" s="44" t="s">
        <v>1749</v>
      </c>
      <c r="AL406" s="44">
        <v>2</v>
      </c>
      <c r="AM406" s="44" t="s">
        <v>2778</v>
      </c>
      <c r="AN406" s="44">
        <v>4</v>
      </c>
      <c r="AO406" s="44" t="s">
        <v>2779</v>
      </c>
      <c r="AP406" s="44">
        <v>1</v>
      </c>
      <c r="AQ406" s="44" t="s">
        <v>2789</v>
      </c>
      <c r="AR406" s="44" t="s">
        <v>7654</v>
      </c>
      <c r="AS406" s="44" t="s">
        <v>7655</v>
      </c>
      <c r="AT406" s="44" t="s">
        <v>7654</v>
      </c>
      <c r="AU406" s="44" t="s">
        <v>7655</v>
      </c>
      <c r="AV406" s="44" t="s">
        <v>8163</v>
      </c>
      <c r="AW406" s="44">
        <v>0</v>
      </c>
      <c r="AX406" s="44">
        <v>0</v>
      </c>
      <c r="AY406" s="44" t="s">
        <v>8163</v>
      </c>
      <c r="AZ406" s="44" t="s">
        <v>8163</v>
      </c>
      <c r="BA406" s="48" t="s">
        <v>128</v>
      </c>
      <c r="BB406" s="48" t="s">
        <v>128</v>
      </c>
      <c r="BC406" s="48" t="s">
        <v>1758</v>
      </c>
      <c r="BD406" s="48" t="s">
        <v>2223</v>
      </c>
      <c r="BE406" s="48" t="s">
        <v>1909</v>
      </c>
      <c r="BF406" s="48" t="s">
        <v>129</v>
      </c>
      <c r="BG406" s="44" t="s">
        <v>9448</v>
      </c>
      <c r="BH406" s="44" t="s">
        <v>9449</v>
      </c>
      <c r="BI406" s="48" t="s">
        <v>6673</v>
      </c>
      <c r="BJ406" s="48" t="s">
        <v>6673</v>
      </c>
      <c r="BK406" s="44" t="s">
        <v>7654</v>
      </c>
      <c r="BL406" s="44" t="s">
        <v>7654</v>
      </c>
      <c r="BM406" s="44" t="s">
        <v>2826</v>
      </c>
      <c r="BN406" s="44">
        <v>6586705</v>
      </c>
      <c r="BO406" s="74">
        <v>67</v>
      </c>
      <c r="BP406" s="74">
        <v>3</v>
      </c>
      <c r="BQ406" s="44" t="s">
        <v>2832</v>
      </c>
      <c r="BR406" s="74">
        <v>5</v>
      </c>
      <c r="BS406" s="44" t="s">
        <v>2837</v>
      </c>
      <c r="BT406" s="74">
        <v>5</v>
      </c>
      <c r="BU406" s="44" t="s">
        <v>2838</v>
      </c>
      <c r="BV406" s="44" t="s">
        <v>9703</v>
      </c>
      <c r="BW406" s="44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53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15"/>
      <c r="DH406" s="15"/>
      <c r="DI406" s="15"/>
      <c r="DJ406" s="15"/>
      <c r="DK406" s="15"/>
      <c r="DL406" s="15"/>
      <c r="DM406" s="15"/>
      <c r="DN406" s="15"/>
      <c r="DO406" s="15"/>
      <c r="DP406" s="15"/>
      <c r="DQ406" s="33"/>
      <c r="DR406" s="33"/>
      <c r="DS406" s="33"/>
      <c r="DT406" s="15"/>
      <c r="DU406" s="15"/>
      <c r="DV406" s="15"/>
      <c r="DW406" s="30"/>
      <c r="DX406" s="15"/>
      <c r="DY406" s="31"/>
      <c r="DZ406" s="15"/>
      <c r="EA406" s="39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61" t="str">
        <f t="shared" si="224"/>
        <v/>
      </c>
      <c r="ER406" s="15"/>
      <c r="ES406" s="15"/>
      <c r="ET406" s="15"/>
      <c r="EU406" s="15"/>
      <c r="EV406" s="15"/>
      <c r="EW406" s="15"/>
      <c r="EX406" s="15"/>
      <c r="EY406" s="15"/>
      <c r="EZ406" s="15"/>
      <c r="FA406" s="15"/>
      <c r="FB406" s="15"/>
      <c r="FC406" s="15"/>
      <c r="FD406" s="15"/>
      <c r="FE406" s="15"/>
      <c r="FF406" s="15"/>
      <c r="FG406" s="15"/>
      <c r="FH406" s="15"/>
      <c r="FI406" s="15"/>
      <c r="FJ406" s="15"/>
      <c r="FK406" s="15"/>
      <c r="FL406" s="15"/>
      <c r="FM406" s="15"/>
      <c r="FN406" s="15"/>
      <c r="FO406" s="15"/>
      <c r="FP406" s="15"/>
      <c r="FQ406" s="15"/>
      <c r="FR406" s="15"/>
      <c r="FS406" s="15"/>
      <c r="FT406" s="15"/>
      <c r="FU406" s="15"/>
      <c r="FV406" s="15"/>
      <c r="FW406" s="15"/>
      <c r="FX406" s="15"/>
      <c r="FY406" s="15"/>
      <c r="FZ406" s="15"/>
      <c r="GA406" s="15"/>
      <c r="GB406" s="32"/>
      <c r="GC406" s="32"/>
      <c r="GD406" s="72">
        <f t="shared" si="225"/>
        <v>0</v>
      </c>
      <c r="GE406" s="29"/>
      <c r="GF406" s="29"/>
      <c r="GG406" s="61" t="str">
        <f t="shared" si="226"/>
        <v/>
      </c>
      <c r="GH406" s="61" t="str">
        <f t="shared" si="227"/>
        <v/>
      </c>
    </row>
    <row r="407" spans="1:190" s="69" customFormat="1" x14ac:dyDescent="0.3">
      <c r="A407" s="84">
        <v>3605</v>
      </c>
      <c r="B407" s="42" t="s">
        <v>2503</v>
      </c>
      <c r="C407" s="85">
        <v>13602081014</v>
      </c>
      <c r="D407" s="43" t="s">
        <v>3909</v>
      </c>
      <c r="E407" s="44" t="s">
        <v>3910</v>
      </c>
      <c r="F407" s="44" t="s">
        <v>3911</v>
      </c>
      <c r="G407" s="45">
        <v>30</v>
      </c>
      <c r="H407" s="86" t="s">
        <v>128</v>
      </c>
      <c r="I407" s="44" t="s">
        <v>2854</v>
      </c>
      <c r="J407" s="44" t="s">
        <v>1697</v>
      </c>
      <c r="K407" s="44" t="s">
        <v>153</v>
      </c>
      <c r="L407" s="43" t="s">
        <v>4163</v>
      </c>
      <c r="M407" s="44" t="s">
        <v>377</v>
      </c>
      <c r="N407" s="43" t="s">
        <v>4163</v>
      </c>
      <c r="O407" s="44" t="s">
        <v>4197</v>
      </c>
      <c r="P407" s="42" t="s">
        <v>4198</v>
      </c>
      <c r="Q407" s="42" t="s">
        <v>4853</v>
      </c>
      <c r="R407" s="43"/>
      <c r="S407" s="43"/>
      <c r="T407" s="44" t="s">
        <v>5554</v>
      </c>
      <c r="U407" s="44" t="s">
        <v>6675</v>
      </c>
      <c r="V407" s="43" t="s">
        <v>6676</v>
      </c>
      <c r="W407" s="43">
        <v>0</v>
      </c>
      <c r="X407" s="43">
        <v>0</v>
      </c>
      <c r="Y407" s="43" t="s">
        <v>1887</v>
      </c>
      <c r="Z407" s="44" t="s">
        <v>2455</v>
      </c>
      <c r="AA407" s="44" t="s">
        <v>2456</v>
      </c>
      <c r="AB407" s="46" t="s">
        <v>2457</v>
      </c>
      <c r="AC407" s="47" t="s">
        <v>2458</v>
      </c>
      <c r="AD407" s="44" t="s">
        <v>2459</v>
      </c>
      <c r="AE407" s="44" t="s">
        <v>2729</v>
      </c>
      <c r="AF407" s="47" t="s">
        <v>2104</v>
      </c>
      <c r="AG407" s="47" t="s">
        <v>2105</v>
      </c>
      <c r="AH407" s="44" t="s">
        <v>2106</v>
      </c>
      <c r="AI407" s="44" t="s">
        <v>2534</v>
      </c>
      <c r="AJ407" s="44" t="s">
        <v>1406</v>
      </c>
      <c r="AK407" s="44" t="s">
        <v>1749</v>
      </c>
      <c r="AL407" s="44">
        <v>2</v>
      </c>
      <c r="AM407" s="44" t="s">
        <v>2778</v>
      </c>
      <c r="AN407" s="44">
        <v>4</v>
      </c>
      <c r="AO407" s="44" t="s">
        <v>2779</v>
      </c>
      <c r="AP407" s="44">
        <v>1</v>
      </c>
      <c r="AQ407" s="44" t="s">
        <v>2789</v>
      </c>
      <c r="AR407" s="44" t="s">
        <v>1896</v>
      </c>
      <c r="AS407" s="44">
        <v>0</v>
      </c>
      <c r="AT407" s="44" t="s">
        <v>1896</v>
      </c>
      <c r="AU407" s="44">
        <v>0</v>
      </c>
      <c r="AV407" s="44" t="s">
        <v>7798</v>
      </c>
      <c r="AW407" s="44">
        <v>0</v>
      </c>
      <c r="AX407" s="44">
        <v>0</v>
      </c>
      <c r="AY407" s="44" t="s">
        <v>2801</v>
      </c>
      <c r="AZ407" s="44" t="s">
        <v>9450</v>
      </c>
      <c r="BA407" s="48" t="s">
        <v>128</v>
      </c>
      <c r="BB407" s="48" t="s">
        <v>128</v>
      </c>
      <c r="BC407" s="48" t="s">
        <v>1758</v>
      </c>
      <c r="BD407" s="48" t="s">
        <v>1790</v>
      </c>
      <c r="BE407" s="48" t="s">
        <v>1895</v>
      </c>
      <c r="BF407" s="48" t="s">
        <v>128</v>
      </c>
      <c r="BG407" s="44" t="s">
        <v>9192</v>
      </c>
      <c r="BH407" s="44" t="s">
        <v>2820</v>
      </c>
      <c r="BI407" s="48" t="s">
        <v>1887</v>
      </c>
      <c r="BJ407" s="48" t="s">
        <v>1887</v>
      </c>
      <c r="BK407" s="44" t="s">
        <v>1896</v>
      </c>
      <c r="BL407" s="44" t="s">
        <v>9694</v>
      </c>
      <c r="BM407" s="44" t="s">
        <v>2826</v>
      </c>
      <c r="BN407" s="44">
        <v>34666675</v>
      </c>
      <c r="BO407" s="74">
        <v>227</v>
      </c>
      <c r="BP407" s="74">
        <v>5</v>
      </c>
      <c r="BQ407" s="44" t="s">
        <v>2831</v>
      </c>
      <c r="BR407" s="74">
        <v>5</v>
      </c>
      <c r="BS407" s="44" t="s">
        <v>2837</v>
      </c>
      <c r="BT407" s="74">
        <v>5</v>
      </c>
      <c r="BU407" s="44" t="s">
        <v>2838</v>
      </c>
      <c r="BV407" s="44" t="s">
        <v>9703</v>
      </c>
      <c r="BW407" s="44"/>
      <c r="BX407" s="15"/>
      <c r="BY407" s="15"/>
      <c r="BZ407" s="15"/>
      <c r="CA407" s="15"/>
      <c r="CB407" s="15"/>
      <c r="CC407" s="15"/>
      <c r="CD407" s="15"/>
      <c r="CE407" s="15"/>
      <c r="CF407" s="15"/>
      <c r="CG407" s="15"/>
      <c r="CH407" s="15"/>
      <c r="CI407" s="15"/>
      <c r="CJ407" s="15"/>
      <c r="CK407" s="15"/>
      <c r="CL407" s="15"/>
      <c r="CM407" s="15"/>
      <c r="CN407" s="15"/>
      <c r="CO407" s="15"/>
      <c r="CP407" s="53"/>
      <c r="CQ407" s="15"/>
      <c r="CR407" s="15"/>
      <c r="CS407" s="15"/>
      <c r="CT407" s="15"/>
      <c r="CU407" s="15"/>
      <c r="CV407" s="15"/>
      <c r="CW407" s="15"/>
      <c r="CX407" s="15"/>
      <c r="CY407" s="15"/>
      <c r="CZ407" s="15"/>
      <c r="DA407" s="15"/>
      <c r="DB407" s="15"/>
      <c r="DC407" s="15"/>
      <c r="DD407" s="15"/>
      <c r="DE407" s="15"/>
      <c r="DF407" s="15"/>
      <c r="DG407" s="15"/>
      <c r="DH407" s="15"/>
      <c r="DI407" s="15"/>
      <c r="DJ407" s="15"/>
      <c r="DK407" s="15"/>
      <c r="DL407" s="15"/>
      <c r="DM407" s="15"/>
      <c r="DN407" s="15"/>
      <c r="DO407" s="15"/>
      <c r="DP407" s="15"/>
      <c r="DQ407" s="33"/>
      <c r="DR407" s="33"/>
      <c r="DS407" s="33"/>
      <c r="DT407" s="15"/>
      <c r="DU407" s="15"/>
      <c r="DV407" s="15"/>
      <c r="DW407" s="30"/>
      <c r="DX407" s="15"/>
      <c r="DY407" s="31"/>
      <c r="DZ407" s="15"/>
      <c r="EA407" s="39"/>
      <c r="EB407" s="15"/>
      <c r="EC407" s="15"/>
      <c r="ED407" s="15"/>
      <c r="EE407" s="15"/>
      <c r="EF407" s="15"/>
      <c r="EG407" s="15"/>
      <c r="EH407" s="15"/>
      <c r="EI407" s="15"/>
      <c r="EJ407" s="15"/>
      <c r="EK407" s="15"/>
      <c r="EL407" s="15"/>
      <c r="EM407" s="15"/>
      <c r="EN407" s="15"/>
      <c r="EO407" s="15"/>
      <c r="EP407" s="15"/>
      <c r="EQ407" s="61" t="str">
        <f t="shared" si="224"/>
        <v/>
      </c>
      <c r="ER407" s="15"/>
      <c r="ES407" s="15"/>
      <c r="ET407" s="15"/>
      <c r="EU407" s="15"/>
      <c r="EV407" s="15"/>
      <c r="EW407" s="15"/>
      <c r="EX407" s="15"/>
      <c r="EY407" s="15"/>
      <c r="EZ407" s="15"/>
      <c r="FA407" s="15"/>
      <c r="FB407" s="15"/>
      <c r="FC407" s="15"/>
      <c r="FD407" s="15"/>
      <c r="FE407" s="15"/>
      <c r="FF407" s="15"/>
      <c r="FG407" s="15"/>
      <c r="FH407" s="15"/>
      <c r="FI407" s="15"/>
      <c r="FJ407" s="15"/>
      <c r="FK407" s="15"/>
      <c r="FL407" s="15"/>
      <c r="FM407" s="15"/>
      <c r="FN407" s="15"/>
      <c r="FO407" s="15"/>
      <c r="FP407" s="15"/>
      <c r="FQ407" s="15"/>
      <c r="FR407" s="15"/>
      <c r="FS407" s="15"/>
      <c r="FT407" s="15"/>
      <c r="FU407" s="15"/>
      <c r="FV407" s="15"/>
      <c r="FW407" s="15"/>
      <c r="FX407" s="15"/>
      <c r="FY407" s="15"/>
      <c r="FZ407" s="15"/>
      <c r="GA407" s="15"/>
      <c r="GB407" s="32"/>
      <c r="GC407" s="32"/>
      <c r="GD407" s="72">
        <f t="shared" si="225"/>
        <v>0</v>
      </c>
      <c r="GE407" s="29"/>
      <c r="GF407" s="29"/>
      <c r="GG407" s="61" t="str">
        <f t="shared" si="226"/>
        <v/>
      </c>
      <c r="GH407" s="61" t="str">
        <f t="shared" si="227"/>
        <v/>
      </c>
    </row>
    <row r="408" spans="1:190" s="69" customFormat="1" x14ac:dyDescent="0.3">
      <c r="A408" s="84">
        <v>3614</v>
      </c>
      <c r="B408" s="42" t="s">
        <v>2503</v>
      </c>
      <c r="C408" s="85">
        <v>14704604018</v>
      </c>
      <c r="D408" s="43" t="s">
        <v>3912</v>
      </c>
      <c r="E408" s="44" t="s">
        <v>3913</v>
      </c>
      <c r="F408" s="44" t="s">
        <v>3914</v>
      </c>
      <c r="G408" s="45">
        <v>10</v>
      </c>
      <c r="H408" s="86" t="s">
        <v>128</v>
      </c>
      <c r="I408" s="44" t="s">
        <v>2854</v>
      </c>
      <c r="J408" s="44" t="s">
        <v>1697</v>
      </c>
      <c r="K408" s="44" t="s">
        <v>153</v>
      </c>
      <c r="L408" s="43" t="s">
        <v>4163</v>
      </c>
      <c r="M408" s="44" t="s">
        <v>377</v>
      </c>
      <c r="N408" s="43" t="s">
        <v>4163</v>
      </c>
      <c r="O408" s="44" t="s">
        <v>4334</v>
      </c>
      <c r="P408" s="42" t="s">
        <v>4335</v>
      </c>
      <c r="Q408" s="42" t="s">
        <v>5555</v>
      </c>
      <c r="R408" s="43"/>
      <c r="S408" s="43"/>
      <c r="T408" s="44" t="s">
        <v>5556</v>
      </c>
      <c r="U408" s="44" t="s">
        <v>6677</v>
      </c>
      <c r="V408" s="43" t="s">
        <v>6678</v>
      </c>
      <c r="W408" s="43" t="s">
        <v>6679</v>
      </c>
      <c r="X408" s="43">
        <v>0</v>
      </c>
      <c r="Y408" s="43" t="s">
        <v>6678</v>
      </c>
      <c r="Z408" s="44" t="s">
        <v>2202</v>
      </c>
      <c r="AA408" s="44" t="s">
        <v>2679</v>
      </c>
      <c r="AB408" s="46" t="s">
        <v>2203</v>
      </c>
      <c r="AC408" s="47" t="s">
        <v>2204</v>
      </c>
      <c r="AD408" s="44" t="s">
        <v>2205</v>
      </c>
      <c r="AE408" s="44" t="s">
        <v>2680</v>
      </c>
      <c r="AF408" s="47" t="s">
        <v>1901</v>
      </c>
      <c r="AG408" s="47" t="s">
        <v>1902</v>
      </c>
      <c r="AH408" s="44" t="s">
        <v>1784</v>
      </c>
      <c r="AI408" s="44" t="s">
        <v>2517</v>
      </c>
      <c r="AJ408" s="44" t="s">
        <v>1414</v>
      </c>
      <c r="AK408" s="44" t="s">
        <v>2515</v>
      </c>
      <c r="AL408" s="44">
        <v>2</v>
      </c>
      <c r="AM408" s="44" t="s">
        <v>2778</v>
      </c>
      <c r="AN408" s="44">
        <v>4</v>
      </c>
      <c r="AO408" s="44" t="s">
        <v>2779</v>
      </c>
      <c r="AP408" s="44">
        <v>1</v>
      </c>
      <c r="AQ408" s="44" t="s">
        <v>2789</v>
      </c>
      <c r="AR408" s="44" t="s">
        <v>7656</v>
      </c>
      <c r="AS408" s="44" t="s">
        <v>7657</v>
      </c>
      <c r="AT408" s="44" t="s">
        <v>7656</v>
      </c>
      <c r="AU408" s="44" t="s">
        <v>7657</v>
      </c>
      <c r="AV408" s="44" t="s">
        <v>2477</v>
      </c>
      <c r="AW408" s="44">
        <v>0</v>
      </c>
      <c r="AX408" s="44">
        <v>0</v>
      </c>
      <c r="AY408" s="44" t="s">
        <v>2477</v>
      </c>
      <c r="AZ408" s="44" t="s">
        <v>2477</v>
      </c>
      <c r="BA408" s="48" t="s">
        <v>128</v>
      </c>
      <c r="BB408" s="48" t="s">
        <v>128</v>
      </c>
      <c r="BC408" s="48" t="s">
        <v>1758</v>
      </c>
      <c r="BD408" s="48" t="s">
        <v>1930</v>
      </c>
      <c r="BE408" s="48" t="s">
        <v>1819</v>
      </c>
      <c r="BF408" s="48" t="s">
        <v>129</v>
      </c>
      <c r="BG408" s="44" t="s">
        <v>9451</v>
      </c>
      <c r="BH408" s="44" t="s">
        <v>9452</v>
      </c>
      <c r="BI408" s="48" t="s">
        <v>6679</v>
      </c>
      <c r="BJ408" s="48" t="s">
        <v>6679</v>
      </c>
      <c r="BK408" s="44" t="s">
        <v>7656</v>
      </c>
      <c r="BL408" s="44" t="s">
        <v>7656</v>
      </c>
      <c r="BM408" s="44" t="s">
        <v>1761</v>
      </c>
      <c r="BN408" s="44">
        <v>6840804</v>
      </c>
      <c r="BO408" s="74">
        <v>66</v>
      </c>
      <c r="BP408" s="74">
        <v>3</v>
      </c>
      <c r="BQ408" s="44" t="s">
        <v>2832</v>
      </c>
      <c r="BR408" s="74">
        <v>5</v>
      </c>
      <c r="BS408" s="44" t="s">
        <v>2837</v>
      </c>
      <c r="BT408" s="74">
        <v>5</v>
      </c>
      <c r="BU408" s="44" t="s">
        <v>2838</v>
      </c>
      <c r="BV408" s="44" t="s">
        <v>9703</v>
      </c>
      <c r="BW408" s="44"/>
      <c r="BX408" s="15"/>
      <c r="BY408" s="15"/>
      <c r="BZ408" s="15"/>
      <c r="CA408" s="15"/>
      <c r="CB408" s="15"/>
      <c r="CC408" s="15"/>
      <c r="CD408" s="15"/>
      <c r="CE408" s="15"/>
      <c r="CF408" s="15"/>
      <c r="CG408" s="15"/>
      <c r="CH408" s="15"/>
      <c r="CI408" s="15"/>
      <c r="CJ408" s="15"/>
      <c r="CK408" s="15"/>
      <c r="CL408" s="15"/>
      <c r="CM408" s="15"/>
      <c r="CN408" s="15"/>
      <c r="CO408" s="15"/>
      <c r="CP408" s="53"/>
      <c r="CQ408" s="15"/>
      <c r="CR408" s="15"/>
      <c r="CS408" s="15"/>
      <c r="CT408" s="15"/>
      <c r="CU408" s="15"/>
      <c r="CV408" s="15"/>
      <c r="CW408" s="15"/>
      <c r="CX408" s="15"/>
      <c r="CY408" s="15"/>
      <c r="CZ408" s="15"/>
      <c r="DA408" s="15"/>
      <c r="DB408" s="15"/>
      <c r="DC408" s="15"/>
      <c r="DD408" s="15"/>
      <c r="DE408" s="15"/>
      <c r="DF408" s="15"/>
      <c r="DG408" s="15"/>
      <c r="DH408" s="15"/>
      <c r="DI408" s="15"/>
      <c r="DJ408" s="15"/>
      <c r="DK408" s="15"/>
      <c r="DL408" s="15"/>
      <c r="DM408" s="15"/>
      <c r="DN408" s="15"/>
      <c r="DO408" s="15"/>
      <c r="DP408" s="15"/>
      <c r="DQ408" s="33"/>
      <c r="DR408" s="33"/>
      <c r="DS408" s="33"/>
      <c r="DT408" s="15"/>
      <c r="DU408" s="15"/>
      <c r="DV408" s="15"/>
      <c r="DW408" s="30"/>
      <c r="DX408" s="15"/>
      <c r="DY408" s="31"/>
      <c r="DZ408" s="15"/>
      <c r="EA408" s="39"/>
      <c r="EB408" s="15"/>
      <c r="EC408" s="15"/>
      <c r="ED408" s="15"/>
      <c r="EE408" s="15"/>
      <c r="EF408" s="15"/>
      <c r="EG408" s="15"/>
      <c r="EH408" s="15"/>
      <c r="EI408" s="15"/>
      <c r="EJ408" s="15"/>
      <c r="EK408" s="15"/>
      <c r="EL408" s="15"/>
      <c r="EM408" s="15"/>
      <c r="EN408" s="15"/>
      <c r="EO408" s="15"/>
      <c r="EP408" s="15"/>
      <c r="EQ408" s="61" t="str">
        <f t="shared" si="224"/>
        <v/>
      </c>
      <c r="ER408" s="15"/>
      <c r="ES408" s="15"/>
      <c r="ET408" s="15"/>
      <c r="EU408" s="15"/>
      <c r="EV408" s="15"/>
      <c r="EW408" s="15"/>
      <c r="EX408" s="15"/>
      <c r="EY408" s="15"/>
      <c r="EZ408" s="15"/>
      <c r="FA408" s="15"/>
      <c r="FB408" s="15"/>
      <c r="FC408" s="15"/>
      <c r="FD408" s="15"/>
      <c r="FE408" s="15"/>
      <c r="FF408" s="15"/>
      <c r="FG408" s="15"/>
      <c r="FH408" s="15"/>
      <c r="FI408" s="15"/>
      <c r="FJ408" s="15"/>
      <c r="FK408" s="15"/>
      <c r="FL408" s="15"/>
      <c r="FM408" s="15"/>
      <c r="FN408" s="15"/>
      <c r="FO408" s="15"/>
      <c r="FP408" s="15"/>
      <c r="FQ408" s="15"/>
      <c r="FR408" s="15"/>
      <c r="FS408" s="15"/>
      <c r="FT408" s="15"/>
      <c r="FU408" s="15"/>
      <c r="FV408" s="15"/>
      <c r="FW408" s="15"/>
      <c r="FX408" s="15"/>
      <c r="FY408" s="15"/>
      <c r="FZ408" s="15"/>
      <c r="GA408" s="15"/>
      <c r="GB408" s="32"/>
      <c r="GC408" s="32"/>
      <c r="GD408" s="72">
        <f t="shared" si="225"/>
        <v>0</v>
      </c>
      <c r="GE408" s="29"/>
      <c r="GF408" s="29"/>
      <c r="GG408" s="61" t="str">
        <f t="shared" si="226"/>
        <v/>
      </c>
      <c r="GH408" s="61" t="str">
        <f t="shared" si="227"/>
        <v/>
      </c>
    </row>
    <row r="409" spans="1:190" s="69" customFormat="1" x14ac:dyDescent="0.3">
      <c r="A409" s="84">
        <v>3615</v>
      </c>
      <c r="B409" s="42" t="s">
        <v>2504</v>
      </c>
      <c r="C409" s="85">
        <v>47010271076</v>
      </c>
      <c r="D409" s="43" t="s">
        <v>3915</v>
      </c>
      <c r="E409" s="44" t="s">
        <v>3916</v>
      </c>
      <c r="F409" s="44" t="s">
        <v>2505</v>
      </c>
      <c r="G409" s="45">
        <v>1</v>
      </c>
      <c r="H409" s="86" t="s">
        <v>134</v>
      </c>
      <c r="I409" s="44" t="s">
        <v>2850</v>
      </c>
      <c r="J409" s="44" t="s">
        <v>1697</v>
      </c>
      <c r="K409" s="44" t="s">
        <v>214</v>
      </c>
      <c r="L409" s="43" t="s">
        <v>5557</v>
      </c>
      <c r="M409" s="44" t="s">
        <v>668</v>
      </c>
      <c r="N409" s="43" t="s">
        <v>5557</v>
      </c>
      <c r="O409" s="44">
        <v>0</v>
      </c>
      <c r="P409" s="42">
        <v>0</v>
      </c>
      <c r="Q409" s="42">
        <v>0</v>
      </c>
      <c r="R409" s="43"/>
      <c r="S409" s="43"/>
      <c r="T409" s="44" t="s">
        <v>5558</v>
      </c>
      <c r="U409" s="44"/>
      <c r="V409" s="43">
        <v>0</v>
      </c>
      <c r="W409" s="43">
        <v>0</v>
      </c>
      <c r="X409" s="43">
        <v>0</v>
      </c>
      <c r="Y409" s="43"/>
      <c r="Z409" s="44" t="s">
        <v>2361</v>
      </c>
      <c r="AA409" s="44" t="s">
        <v>2662</v>
      </c>
      <c r="AB409" s="46" t="s">
        <v>2206</v>
      </c>
      <c r="AC409" s="47" t="s">
        <v>2207</v>
      </c>
      <c r="AD409" s="44" t="s">
        <v>2208</v>
      </c>
      <c r="AE409" s="44" t="s">
        <v>2663</v>
      </c>
      <c r="AF409" s="47" t="s">
        <v>2210</v>
      </c>
      <c r="AG409" s="47" t="s">
        <v>2209</v>
      </c>
      <c r="AH409" s="44" t="s">
        <v>1818</v>
      </c>
      <c r="AI409" s="44" t="s">
        <v>2544</v>
      </c>
      <c r="AJ409" s="44" t="s">
        <v>1412</v>
      </c>
      <c r="AK409" s="44" t="s">
        <v>1820</v>
      </c>
      <c r="AL409" s="44">
        <v>2</v>
      </c>
      <c r="AM409" s="44" t="s">
        <v>2778</v>
      </c>
      <c r="AN409" s="44">
        <v>4</v>
      </c>
      <c r="AO409" s="44" t="s">
        <v>2779</v>
      </c>
      <c r="AP409" s="44">
        <v>1</v>
      </c>
      <c r="AQ409" s="44" t="s">
        <v>2789</v>
      </c>
      <c r="AR409" s="44" t="s">
        <v>7658</v>
      </c>
      <c r="AS409" s="44">
        <v>0</v>
      </c>
      <c r="AT409" s="44"/>
      <c r="AU409" s="44"/>
      <c r="AV409" s="44" t="s">
        <v>8164</v>
      </c>
      <c r="AW409" s="44">
        <v>0</v>
      </c>
      <c r="AX409" s="44">
        <v>0</v>
      </c>
      <c r="AY409" s="44"/>
      <c r="AZ409" s="44"/>
      <c r="BA409" s="48"/>
      <c r="BB409" s="48"/>
      <c r="BC409" s="48"/>
      <c r="BD409" s="48"/>
      <c r="BE409" s="48"/>
      <c r="BF409" s="48"/>
      <c r="BG409" s="44"/>
      <c r="BH409" s="44"/>
      <c r="BI409" s="48"/>
      <c r="BJ409" s="48"/>
      <c r="BK409" s="44"/>
      <c r="BL409" s="44"/>
      <c r="BM409" s="44" t="s">
        <v>1820</v>
      </c>
      <c r="BN409" s="44">
        <v>1333296</v>
      </c>
      <c r="BO409" s="74">
        <v>13</v>
      </c>
      <c r="BP409" s="74">
        <v>2</v>
      </c>
      <c r="BQ409" s="44" t="s">
        <v>2833</v>
      </c>
      <c r="BR409" s="74">
        <v>3</v>
      </c>
      <c r="BS409" s="44" t="s">
        <v>2841</v>
      </c>
      <c r="BT409" s="74">
        <v>3</v>
      </c>
      <c r="BU409" s="44" t="s">
        <v>2842</v>
      </c>
      <c r="BV409" s="44" t="s">
        <v>9704</v>
      </c>
      <c r="BW409" s="44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53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15"/>
      <c r="DH409" s="15"/>
      <c r="DI409" s="15"/>
      <c r="DJ409" s="15"/>
      <c r="DK409" s="15"/>
      <c r="DL409" s="15"/>
      <c r="DM409" s="15"/>
      <c r="DN409" s="15"/>
      <c r="DO409" s="15"/>
      <c r="DP409" s="15"/>
      <c r="DQ409" s="33"/>
      <c r="DR409" s="33"/>
      <c r="DS409" s="33"/>
      <c r="DT409" s="15"/>
      <c r="DU409" s="15"/>
      <c r="DV409" s="15"/>
      <c r="DW409" s="30"/>
      <c r="DX409" s="15"/>
      <c r="DY409" s="31"/>
      <c r="DZ409" s="15"/>
      <c r="EA409" s="39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61" t="str">
        <f t="shared" si="224"/>
        <v/>
      </c>
      <c r="ER409" s="15"/>
      <c r="ES409" s="15"/>
      <c r="ET409" s="15"/>
      <c r="EU409" s="15"/>
      <c r="EV409" s="15"/>
      <c r="EW409" s="15"/>
      <c r="EX409" s="15"/>
      <c r="EY409" s="15"/>
      <c r="EZ409" s="15"/>
      <c r="FA409" s="15"/>
      <c r="FB409" s="15"/>
      <c r="FC409" s="15"/>
      <c r="FD409" s="15"/>
      <c r="FE409" s="15"/>
      <c r="FF409" s="15"/>
      <c r="FG409" s="15"/>
      <c r="FH409" s="15"/>
      <c r="FI409" s="15"/>
      <c r="FJ409" s="15"/>
      <c r="FK409" s="15"/>
      <c r="FL409" s="15"/>
      <c r="FM409" s="15"/>
      <c r="FN409" s="15"/>
      <c r="FO409" s="15"/>
      <c r="FP409" s="15"/>
      <c r="FQ409" s="15"/>
      <c r="FR409" s="15"/>
      <c r="FS409" s="15"/>
      <c r="FT409" s="15"/>
      <c r="FU409" s="15"/>
      <c r="FV409" s="15"/>
      <c r="FW409" s="15"/>
      <c r="FX409" s="15"/>
      <c r="FY409" s="15"/>
      <c r="FZ409" s="15"/>
      <c r="GA409" s="15"/>
      <c r="GB409" s="32"/>
      <c r="GC409" s="32"/>
      <c r="GD409" s="72">
        <f t="shared" si="225"/>
        <v>0</v>
      </c>
      <c r="GE409" s="29"/>
      <c r="GF409" s="29"/>
      <c r="GG409" s="61" t="str">
        <f t="shared" si="226"/>
        <v/>
      </c>
      <c r="GH409" s="61" t="str">
        <f t="shared" si="227"/>
        <v/>
      </c>
    </row>
    <row r="410" spans="1:190" s="69" customFormat="1" x14ac:dyDescent="0.3">
      <c r="A410" s="84">
        <v>3632</v>
      </c>
      <c r="B410" s="42" t="s">
        <v>2503</v>
      </c>
      <c r="C410" s="85">
        <v>13602424019</v>
      </c>
      <c r="D410" s="43" t="s">
        <v>3917</v>
      </c>
      <c r="E410" s="44" t="s">
        <v>3918</v>
      </c>
      <c r="F410" s="44" t="s">
        <v>3919</v>
      </c>
      <c r="G410" s="45">
        <v>3</v>
      </c>
      <c r="H410" s="86" t="s">
        <v>128</v>
      </c>
      <c r="I410" s="44" t="s">
        <v>2854</v>
      </c>
      <c r="J410" s="44" t="s">
        <v>1697</v>
      </c>
      <c r="K410" s="44" t="s">
        <v>153</v>
      </c>
      <c r="L410" s="43" t="s">
        <v>4163</v>
      </c>
      <c r="M410" s="44" t="s">
        <v>377</v>
      </c>
      <c r="N410" s="43" t="s">
        <v>4163</v>
      </c>
      <c r="O410" s="44" t="s">
        <v>4674</v>
      </c>
      <c r="P410" s="42" t="s">
        <v>5559</v>
      </c>
      <c r="Q410" s="42" t="s">
        <v>5560</v>
      </c>
      <c r="R410" s="43"/>
      <c r="S410" s="43"/>
      <c r="T410" s="44" t="s">
        <v>5561</v>
      </c>
      <c r="U410" s="44" t="s">
        <v>6680</v>
      </c>
      <c r="V410" s="43" t="s">
        <v>6681</v>
      </c>
      <c r="W410" s="43" t="s">
        <v>6681</v>
      </c>
      <c r="X410" s="43">
        <v>0</v>
      </c>
      <c r="Y410" s="43" t="s">
        <v>6681</v>
      </c>
      <c r="Z410" s="44" t="s">
        <v>1951</v>
      </c>
      <c r="AA410" s="44" t="s">
        <v>2508</v>
      </c>
      <c r="AB410" s="46" t="s">
        <v>1952</v>
      </c>
      <c r="AC410" s="47" t="s">
        <v>1953</v>
      </c>
      <c r="AD410" s="44" t="s">
        <v>1954</v>
      </c>
      <c r="AE410" s="44" t="s">
        <v>2509</v>
      </c>
      <c r="AF410" s="47" t="s">
        <v>1955</v>
      </c>
      <c r="AG410" s="47" t="s">
        <v>1956</v>
      </c>
      <c r="AH410" s="44" t="s">
        <v>1957</v>
      </c>
      <c r="AI410" s="44" t="s">
        <v>2510</v>
      </c>
      <c r="AJ410" s="44" t="s">
        <v>1399</v>
      </c>
      <c r="AK410" s="44" t="s">
        <v>2511</v>
      </c>
      <c r="AL410" s="44">
        <v>2</v>
      </c>
      <c r="AM410" s="44" t="s">
        <v>2778</v>
      </c>
      <c r="AN410" s="44">
        <v>4</v>
      </c>
      <c r="AO410" s="44" t="s">
        <v>2779</v>
      </c>
      <c r="AP410" s="44">
        <v>1</v>
      </c>
      <c r="AQ410" s="44" t="s">
        <v>2789</v>
      </c>
      <c r="AR410" s="44" t="s">
        <v>7659</v>
      </c>
      <c r="AS410" s="44" t="s">
        <v>7660</v>
      </c>
      <c r="AT410" s="44" t="s">
        <v>7659</v>
      </c>
      <c r="AU410" s="44" t="s">
        <v>7660</v>
      </c>
      <c r="AV410" s="44" t="s">
        <v>8165</v>
      </c>
      <c r="AW410" s="44" t="s">
        <v>8403</v>
      </c>
      <c r="AX410" s="44" t="s">
        <v>7659</v>
      </c>
      <c r="AY410" s="44" t="s">
        <v>8165</v>
      </c>
      <c r="AZ410" s="44" t="s">
        <v>8165</v>
      </c>
      <c r="BA410" s="48" t="s">
        <v>128</v>
      </c>
      <c r="BB410" s="48" t="s">
        <v>128</v>
      </c>
      <c r="BC410" s="48" t="s">
        <v>1758</v>
      </c>
      <c r="BD410" s="48" t="s">
        <v>8783</v>
      </c>
      <c r="BE410" s="48" t="s">
        <v>1760</v>
      </c>
      <c r="BF410" s="48" t="s">
        <v>129</v>
      </c>
      <c r="BG410" s="44" t="s">
        <v>9453</v>
      </c>
      <c r="BH410" s="44" t="s">
        <v>9454</v>
      </c>
      <c r="BI410" s="48" t="s">
        <v>8403</v>
      </c>
      <c r="BJ410" s="48" t="s">
        <v>8403</v>
      </c>
      <c r="BK410" s="44" t="s">
        <v>7659</v>
      </c>
      <c r="BL410" s="44" t="s">
        <v>7659</v>
      </c>
      <c r="BM410" s="44" t="s">
        <v>1851</v>
      </c>
      <c r="BN410" s="44">
        <v>2190972</v>
      </c>
      <c r="BO410" s="74">
        <v>93</v>
      </c>
      <c r="BP410" s="74">
        <v>3</v>
      </c>
      <c r="BQ410" s="44" t="s">
        <v>2832</v>
      </c>
      <c r="BR410" s="74">
        <v>4</v>
      </c>
      <c r="BS410" s="44" t="s">
        <v>2839</v>
      </c>
      <c r="BT410" s="74">
        <v>4</v>
      </c>
      <c r="BU410" s="44" t="s">
        <v>2840</v>
      </c>
      <c r="BV410" s="44" t="s">
        <v>9703</v>
      </c>
      <c r="BW410" s="44"/>
      <c r="BX410" s="15"/>
      <c r="BY410" s="15"/>
      <c r="BZ410" s="15"/>
      <c r="CA410" s="15"/>
      <c r="CB410" s="15"/>
      <c r="CC410" s="15"/>
      <c r="CD410" s="15"/>
      <c r="CE410" s="15"/>
      <c r="CF410" s="15"/>
      <c r="CG410" s="15"/>
      <c r="CH410" s="15"/>
      <c r="CI410" s="15"/>
      <c r="CJ410" s="15"/>
      <c r="CK410" s="15"/>
      <c r="CL410" s="15"/>
      <c r="CM410" s="15"/>
      <c r="CN410" s="15"/>
      <c r="CO410" s="15"/>
      <c r="CP410" s="53"/>
      <c r="CQ410" s="15"/>
      <c r="CR410" s="15"/>
      <c r="CS410" s="15"/>
      <c r="CT410" s="15"/>
      <c r="CU410" s="15"/>
      <c r="CV410" s="15"/>
      <c r="CW410" s="15"/>
      <c r="CX410" s="15"/>
      <c r="CY410" s="15"/>
      <c r="CZ410" s="15"/>
      <c r="DA410" s="15"/>
      <c r="DB410" s="15"/>
      <c r="DC410" s="15"/>
      <c r="DD410" s="15"/>
      <c r="DE410" s="15"/>
      <c r="DF410" s="15"/>
      <c r="DG410" s="15"/>
      <c r="DH410" s="15"/>
      <c r="DI410" s="15"/>
      <c r="DJ410" s="15"/>
      <c r="DK410" s="15"/>
      <c r="DL410" s="15"/>
      <c r="DM410" s="15"/>
      <c r="DN410" s="15"/>
      <c r="DO410" s="15"/>
      <c r="DP410" s="15"/>
      <c r="DQ410" s="33"/>
      <c r="DR410" s="33"/>
      <c r="DS410" s="33"/>
      <c r="DT410" s="15"/>
      <c r="DU410" s="15"/>
      <c r="DV410" s="15"/>
      <c r="DW410" s="30"/>
      <c r="DX410" s="15"/>
      <c r="DY410" s="31"/>
      <c r="DZ410" s="15"/>
      <c r="EA410" s="39"/>
      <c r="EB410" s="15"/>
      <c r="EC410" s="15"/>
      <c r="ED410" s="15"/>
      <c r="EE410" s="15"/>
      <c r="EF410" s="15"/>
      <c r="EG410" s="15"/>
      <c r="EH410" s="15"/>
      <c r="EI410" s="15"/>
      <c r="EJ410" s="15"/>
      <c r="EK410" s="15"/>
      <c r="EL410" s="15"/>
      <c r="EM410" s="15"/>
      <c r="EN410" s="15"/>
      <c r="EO410" s="15"/>
      <c r="EP410" s="15"/>
      <c r="EQ410" s="61" t="str">
        <f t="shared" si="224"/>
        <v/>
      </c>
      <c r="ER410" s="15"/>
      <c r="ES410" s="15"/>
      <c r="ET410" s="15"/>
      <c r="EU410" s="15"/>
      <c r="EV410" s="15"/>
      <c r="EW410" s="15"/>
      <c r="EX410" s="15"/>
      <c r="EY410" s="15"/>
      <c r="EZ410" s="15"/>
      <c r="FA410" s="15"/>
      <c r="FB410" s="15"/>
      <c r="FC410" s="15"/>
      <c r="FD410" s="15"/>
      <c r="FE410" s="15"/>
      <c r="FF410" s="15"/>
      <c r="FG410" s="15"/>
      <c r="FH410" s="15"/>
      <c r="FI410" s="15"/>
      <c r="FJ410" s="15"/>
      <c r="FK410" s="15"/>
      <c r="FL410" s="15"/>
      <c r="FM410" s="15"/>
      <c r="FN410" s="15"/>
      <c r="FO410" s="15"/>
      <c r="FP410" s="15"/>
      <c r="FQ410" s="15"/>
      <c r="FR410" s="15"/>
      <c r="FS410" s="15"/>
      <c r="FT410" s="15"/>
      <c r="FU410" s="15"/>
      <c r="FV410" s="15"/>
      <c r="FW410" s="15"/>
      <c r="FX410" s="15"/>
      <c r="FY410" s="15"/>
      <c r="FZ410" s="15"/>
      <c r="GA410" s="15"/>
      <c r="GB410" s="32"/>
      <c r="GC410" s="32"/>
      <c r="GD410" s="72">
        <f t="shared" si="225"/>
        <v>0</v>
      </c>
      <c r="GE410" s="29"/>
      <c r="GF410" s="29"/>
      <c r="GG410" s="61" t="str">
        <f t="shared" si="226"/>
        <v/>
      </c>
      <c r="GH410" s="61" t="str">
        <f t="shared" si="227"/>
        <v/>
      </c>
    </row>
    <row r="411" spans="1:190" s="69" customFormat="1" x14ac:dyDescent="0.3">
      <c r="A411" s="84">
        <v>3636</v>
      </c>
      <c r="B411" s="42" t="s">
        <v>2503</v>
      </c>
      <c r="C411" s="85">
        <v>13656059073</v>
      </c>
      <c r="D411" s="43" t="s">
        <v>3920</v>
      </c>
      <c r="E411" s="44" t="s">
        <v>3921</v>
      </c>
      <c r="F411" s="44" t="s">
        <v>3922</v>
      </c>
      <c r="G411" s="45">
        <v>1</v>
      </c>
      <c r="H411" s="86" t="s">
        <v>134</v>
      </c>
      <c r="I411" s="44" t="s">
        <v>2850</v>
      </c>
      <c r="J411" s="44" t="s">
        <v>1697</v>
      </c>
      <c r="K411" s="44" t="s">
        <v>205</v>
      </c>
      <c r="L411" s="43" t="s">
        <v>4168</v>
      </c>
      <c r="M411" s="44" t="s">
        <v>638</v>
      </c>
      <c r="N411" s="43" t="s">
        <v>4168</v>
      </c>
      <c r="O411" s="44" t="s">
        <v>4582</v>
      </c>
      <c r="P411" s="42" t="s">
        <v>4701</v>
      </c>
      <c r="Q411" s="42" t="s">
        <v>4702</v>
      </c>
      <c r="R411" s="43" t="s">
        <v>5562</v>
      </c>
      <c r="S411" s="43" t="s">
        <v>5563</v>
      </c>
      <c r="T411" s="44" t="s">
        <v>5564</v>
      </c>
      <c r="U411" s="44" t="s">
        <v>6682</v>
      </c>
      <c r="V411" s="43" t="s">
        <v>6683</v>
      </c>
      <c r="W411" s="43" t="s">
        <v>6683</v>
      </c>
      <c r="X411" s="43">
        <v>0</v>
      </c>
      <c r="Y411" s="43" t="s">
        <v>6683</v>
      </c>
      <c r="Z411" s="44" t="s">
        <v>1931</v>
      </c>
      <c r="AA411" s="44" t="s">
        <v>2526</v>
      </c>
      <c r="AB411" s="46" t="s">
        <v>1785</v>
      </c>
      <c r="AC411" s="47" t="s">
        <v>1786</v>
      </c>
      <c r="AD411" s="44" t="s">
        <v>1787</v>
      </c>
      <c r="AE411" s="44" t="s">
        <v>2527</v>
      </c>
      <c r="AF411" s="47" t="s">
        <v>1789</v>
      </c>
      <c r="AG411" s="47" t="s">
        <v>1788</v>
      </c>
      <c r="AH411" s="44" t="s">
        <v>1757</v>
      </c>
      <c r="AI411" s="44" t="s">
        <v>2528</v>
      </c>
      <c r="AJ411" s="44" t="s">
        <v>1414</v>
      </c>
      <c r="AK411" s="44" t="s">
        <v>2515</v>
      </c>
      <c r="AL411" s="44">
        <v>2</v>
      </c>
      <c r="AM411" s="44" t="s">
        <v>2778</v>
      </c>
      <c r="AN411" s="44">
        <v>4</v>
      </c>
      <c r="AO411" s="44" t="s">
        <v>2779</v>
      </c>
      <c r="AP411" s="44">
        <v>1</v>
      </c>
      <c r="AQ411" s="44" t="s">
        <v>2789</v>
      </c>
      <c r="AR411" s="44" t="s">
        <v>7661</v>
      </c>
      <c r="AS411" s="44">
        <v>0</v>
      </c>
      <c r="AT411" s="44" t="s">
        <v>7661</v>
      </c>
      <c r="AU411" s="44">
        <v>0</v>
      </c>
      <c r="AV411" s="44" t="s">
        <v>8166</v>
      </c>
      <c r="AW411" s="44" t="s">
        <v>8404</v>
      </c>
      <c r="AX411" s="44" t="s">
        <v>7661</v>
      </c>
      <c r="AY411" s="44" t="s">
        <v>8166</v>
      </c>
      <c r="AZ411" s="44" t="s">
        <v>8166</v>
      </c>
      <c r="BA411" s="48" t="s">
        <v>134</v>
      </c>
      <c r="BB411" s="48" t="s">
        <v>128</v>
      </c>
      <c r="BC411" s="48" t="s">
        <v>1758</v>
      </c>
      <c r="BD411" s="48" t="s">
        <v>1790</v>
      </c>
      <c r="BE411" s="48" t="s">
        <v>1909</v>
      </c>
      <c r="BF411" s="48" t="s">
        <v>128</v>
      </c>
      <c r="BG411" s="44" t="s">
        <v>9455</v>
      </c>
      <c r="BH411" s="44" t="s">
        <v>9456</v>
      </c>
      <c r="BI411" s="48" t="s">
        <v>8404</v>
      </c>
      <c r="BJ411" s="48" t="s">
        <v>8404</v>
      </c>
      <c r="BK411" s="44" t="s">
        <v>7661</v>
      </c>
      <c r="BL411" s="44" t="s">
        <v>7661</v>
      </c>
      <c r="BM411" s="44" t="s">
        <v>1761</v>
      </c>
      <c r="BN411" s="44">
        <v>7239480</v>
      </c>
      <c r="BO411" s="74">
        <v>10</v>
      </c>
      <c r="BP411" s="74">
        <v>2</v>
      </c>
      <c r="BQ411" s="44" t="s">
        <v>2833</v>
      </c>
      <c r="BR411" s="74">
        <v>5</v>
      </c>
      <c r="BS411" s="44" t="s">
        <v>2837</v>
      </c>
      <c r="BT411" s="74">
        <v>5</v>
      </c>
      <c r="BU411" s="44" t="s">
        <v>2838</v>
      </c>
      <c r="BV411" s="44" t="s">
        <v>9704</v>
      </c>
      <c r="BW411" s="44" t="s">
        <v>1696</v>
      </c>
      <c r="BX411" s="15"/>
      <c r="BY411" s="15"/>
      <c r="BZ411" s="15"/>
      <c r="CA411" s="15"/>
      <c r="CB411" s="15"/>
      <c r="CC411" s="15"/>
      <c r="CD411" s="15"/>
      <c r="CE411" s="15"/>
      <c r="CF411" s="15"/>
      <c r="CG411" s="15"/>
      <c r="CH411" s="15"/>
      <c r="CI411" s="15"/>
      <c r="CJ411" s="15"/>
      <c r="CK411" s="15"/>
      <c r="CL411" s="15"/>
      <c r="CM411" s="15"/>
      <c r="CN411" s="15"/>
      <c r="CO411" s="15"/>
      <c r="CP411" s="53"/>
      <c r="CQ411" s="15"/>
      <c r="CR411" s="15"/>
      <c r="CS411" s="15"/>
      <c r="CT411" s="15"/>
      <c r="CU411" s="15"/>
      <c r="CV411" s="15"/>
      <c r="CW411" s="15"/>
      <c r="CX411" s="15"/>
      <c r="CY411" s="15"/>
      <c r="CZ411" s="15"/>
      <c r="DA411" s="15"/>
      <c r="DB411" s="15"/>
      <c r="DC411" s="15"/>
      <c r="DD411" s="15"/>
      <c r="DE411" s="15"/>
      <c r="DF411" s="15"/>
      <c r="DG411" s="15"/>
      <c r="DH411" s="15"/>
      <c r="DI411" s="15"/>
      <c r="DJ411" s="15"/>
      <c r="DK411" s="15"/>
      <c r="DL411" s="15"/>
      <c r="DM411" s="15"/>
      <c r="DN411" s="15"/>
      <c r="DO411" s="15"/>
      <c r="DP411" s="15"/>
      <c r="DQ411" s="33"/>
      <c r="DR411" s="33"/>
      <c r="DS411" s="33"/>
      <c r="DT411" s="15"/>
      <c r="DU411" s="15"/>
      <c r="DV411" s="15"/>
      <c r="DW411" s="30"/>
      <c r="DX411" s="15"/>
      <c r="DY411" s="31"/>
      <c r="DZ411" s="15"/>
      <c r="EA411" s="39"/>
      <c r="EB411" s="15"/>
      <c r="EC411" s="15"/>
      <c r="ED411" s="15"/>
      <c r="EE411" s="15"/>
      <c r="EF411" s="15"/>
      <c r="EG411" s="15"/>
      <c r="EH411" s="15"/>
      <c r="EI411" s="15"/>
      <c r="EJ411" s="15"/>
      <c r="EK411" s="15"/>
      <c r="EL411" s="15"/>
      <c r="EM411" s="15"/>
      <c r="EN411" s="15"/>
      <c r="EO411" s="15"/>
      <c r="EP411" s="15"/>
      <c r="EQ411" s="61" t="str">
        <f t="shared" si="224"/>
        <v/>
      </c>
      <c r="ER411" s="15"/>
      <c r="ES411" s="15"/>
      <c r="ET411" s="15"/>
      <c r="EU411" s="15"/>
      <c r="EV411" s="15"/>
      <c r="EW411" s="15"/>
      <c r="EX411" s="15"/>
      <c r="EY411" s="15"/>
      <c r="EZ411" s="15"/>
      <c r="FA411" s="15"/>
      <c r="FB411" s="15"/>
      <c r="FC411" s="15"/>
      <c r="FD411" s="15"/>
      <c r="FE411" s="15"/>
      <c r="FF411" s="15"/>
      <c r="FG411" s="15"/>
      <c r="FH411" s="15"/>
      <c r="FI411" s="15"/>
      <c r="FJ411" s="15"/>
      <c r="FK411" s="15"/>
      <c r="FL411" s="15"/>
      <c r="FM411" s="15"/>
      <c r="FN411" s="15"/>
      <c r="FO411" s="15"/>
      <c r="FP411" s="15"/>
      <c r="FQ411" s="15"/>
      <c r="FR411" s="15"/>
      <c r="FS411" s="15"/>
      <c r="FT411" s="15"/>
      <c r="FU411" s="15"/>
      <c r="FV411" s="15"/>
      <c r="FW411" s="15"/>
      <c r="FX411" s="15"/>
      <c r="FY411" s="15"/>
      <c r="FZ411" s="15"/>
      <c r="GA411" s="15"/>
      <c r="GB411" s="32"/>
      <c r="GC411" s="32"/>
      <c r="GD411" s="72">
        <f t="shared" si="225"/>
        <v>0</v>
      </c>
      <c r="GE411" s="29"/>
      <c r="GF411" s="29"/>
      <c r="GG411" s="61" t="str">
        <f t="shared" si="226"/>
        <v/>
      </c>
      <c r="GH411" s="61" t="str">
        <f t="shared" si="227"/>
        <v/>
      </c>
    </row>
    <row r="412" spans="1:190" s="69" customFormat="1" x14ac:dyDescent="0.3">
      <c r="A412" s="84">
        <v>3656</v>
      </c>
      <c r="B412" s="42" t="s">
        <v>2503</v>
      </c>
      <c r="C412" s="85">
        <v>47776290072</v>
      </c>
      <c r="D412" s="43" t="s">
        <v>3923</v>
      </c>
      <c r="E412" s="44" t="s">
        <v>3924</v>
      </c>
      <c r="F412" s="44" t="s">
        <v>3925</v>
      </c>
      <c r="G412" s="45">
        <v>5</v>
      </c>
      <c r="H412" s="86" t="s">
        <v>134</v>
      </c>
      <c r="I412" s="44" t="s">
        <v>2850</v>
      </c>
      <c r="J412" s="44" t="s">
        <v>1697</v>
      </c>
      <c r="K412" s="44" t="s">
        <v>216</v>
      </c>
      <c r="L412" s="43" t="s">
        <v>4259</v>
      </c>
      <c r="M412" s="44" t="s">
        <v>679</v>
      </c>
      <c r="N412" s="43" t="s">
        <v>4259</v>
      </c>
      <c r="O412" s="44" t="s">
        <v>4284</v>
      </c>
      <c r="P412" s="42" t="s">
        <v>5565</v>
      </c>
      <c r="Q412" s="42" t="s">
        <v>5566</v>
      </c>
      <c r="R412" s="43"/>
      <c r="S412" s="43"/>
      <c r="T412" s="44" t="s">
        <v>5567</v>
      </c>
      <c r="U412" s="44" t="s">
        <v>6684</v>
      </c>
      <c r="V412" s="43" t="s">
        <v>6685</v>
      </c>
      <c r="W412" s="43">
        <v>0</v>
      </c>
      <c r="X412" s="43">
        <v>0</v>
      </c>
      <c r="Y412" s="43" t="s">
        <v>6685</v>
      </c>
      <c r="Z412" s="44" t="s">
        <v>1852</v>
      </c>
      <c r="AA412" s="44" t="s">
        <v>1853</v>
      </c>
      <c r="AB412" s="46" t="s">
        <v>1854</v>
      </c>
      <c r="AC412" s="47" t="s">
        <v>1855</v>
      </c>
      <c r="AD412" s="44" t="s">
        <v>1856</v>
      </c>
      <c r="AE412" s="44" t="s">
        <v>2556</v>
      </c>
      <c r="AF412" s="47" t="s">
        <v>1825</v>
      </c>
      <c r="AG412" s="47" t="s">
        <v>1826</v>
      </c>
      <c r="AH412" s="44" t="s">
        <v>1757</v>
      </c>
      <c r="AI412" s="44" t="s">
        <v>2528</v>
      </c>
      <c r="AJ412" s="44" t="s">
        <v>1414</v>
      </c>
      <c r="AK412" s="44" t="s">
        <v>2515</v>
      </c>
      <c r="AL412" s="44">
        <v>2</v>
      </c>
      <c r="AM412" s="44" t="s">
        <v>2778</v>
      </c>
      <c r="AN412" s="44">
        <v>4</v>
      </c>
      <c r="AO412" s="44" t="s">
        <v>2779</v>
      </c>
      <c r="AP412" s="44">
        <v>1</v>
      </c>
      <c r="AQ412" s="44" t="s">
        <v>2789</v>
      </c>
      <c r="AR412" s="44" t="s">
        <v>7662</v>
      </c>
      <c r="AS412" s="44">
        <v>0</v>
      </c>
      <c r="AT412" s="44" t="s">
        <v>7662</v>
      </c>
      <c r="AU412" s="44">
        <v>0</v>
      </c>
      <c r="AV412" s="44" t="s">
        <v>8167</v>
      </c>
      <c r="AW412" s="44">
        <v>0</v>
      </c>
      <c r="AX412" s="44">
        <v>0</v>
      </c>
      <c r="AY412" s="44" t="s">
        <v>9457</v>
      </c>
      <c r="AZ412" s="44" t="s">
        <v>9457</v>
      </c>
      <c r="BA412" s="48" t="s">
        <v>134</v>
      </c>
      <c r="BB412" s="48" t="s">
        <v>139</v>
      </c>
      <c r="BC412" s="48" t="s">
        <v>1758</v>
      </c>
      <c r="BD412" s="48" t="s">
        <v>1790</v>
      </c>
      <c r="BE412" s="48" t="s">
        <v>1819</v>
      </c>
      <c r="BF412" s="48" t="s">
        <v>132</v>
      </c>
      <c r="BG412" s="44" t="s">
        <v>9458</v>
      </c>
      <c r="BH412" s="44" t="s">
        <v>9459</v>
      </c>
      <c r="BI412" s="48" t="s">
        <v>9460</v>
      </c>
      <c r="BJ412" s="48" t="s">
        <v>9460</v>
      </c>
      <c r="BK412" s="44" t="s">
        <v>9461</v>
      </c>
      <c r="BL412" s="44" t="s">
        <v>9461</v>
      </c>
      <c r="BM412" s="44" t="s">
        <v>1761</v>
      </c>
      <c r="BN412" s="44">
        <v>16697845</v>
      </c>
      <c r="BO412" s="74">
        <v>26</v>
      </c>
      <c r="BP412" s="74">
        <v>2</v>
      </c>
      <c r="BQ412" s="44" t="s">
        <v>2833</v>
      </c>
      <c r="BR412" s="74">
        <v>5</v>
      </c>
      <c r="BS412" s="44" t="s">
        <v>2837</v>
      </c>
      <c r="BT412" s="74">
        <v>5</v>
      </c>
      <c r="BU412" s="44" t="s">
        <v>2838</v>
      </c>
      <c r="BV412" s="44" t="s">
        <v>9704</v>
      </c>
      <c r="BW412" s="44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53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15"/>
      <c r="DH412" s="15"/>
      <c r="DI412" s="15"/>
      <c r="DJ412" s="15"/>
      <c r="DK412" s="15"/>
      <c r="DL412" s="15"/>
      <c r="DM412" s="15"/>
      <c r="DN412" s="15"/>
      <c r="DO412" s="15"/>
      <c r="DP412" s="15"/>
      <c r="DQ412" s="33"/>
      <c r="DR412" s="33"/>
      <c r="DS412" s="33"/>
      <c r="DT412" s="15"/>
      <c r="DU412" s="15"/>
      <c r="DV412" s="15"/>
      <c r="DW412" s="30"/>
      <c r="DX412" s="15"/>
      <c r="DY412" s="31"/>
      <c r="DZ412" s="15"/>
      <c r="EA412" s="39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61" t="str">
        <f t="shared" ref="EQ412:EQ420" si="228">IF(CE412=1,EP412,IF(CB412=1,EO412,""))</f>
        <v/>
      </c>
      <c r="ER412" s="15"/>
      <c r="ES412" s="15"/>
      <c r="ET412" s="15"/>
      <c r="EU412" s="15"/>
      <c r="EV412" s="15"/>
      <c r="EW412" s="15"/>
      <c r="EX412" s="15"/>
      <c r="EY412" s="15"/>
      <c r="EZ412" s="15"/>
      <c r="FA412" s="15"/>
      <c r="FB412" s="15"/>
      <c r="FC412" s="15"/>
      <c r="FD412" s="15"/>
      <c r="FE412" s="15"/>
      <c r="FF412" s="15"/>
      <c r="FG412" s="15"/>
      <c r="FH412" s="15"/>
      <c r="FI412" s="15"/>
      <c r="FJ412" s="15"/>
      <c r="FK412" s="15"/>
      <c r="FL412" s="15"/>
      <c r="FM412" s="15"/>
      <c r="FN412" s="15"/>
      <c r="FO412" s="15"/>
      <c r="FP412" s="15"/>
      <c r="FQ412" s="15"/>
      <c r="FR412" s="15"/>
      <c r="FS412" s="15"/>
      <c r="FT412" s="15"/>
      <c r="FU412" s="15"/>
      <c r="FV412" s="15"/>
      <c r="FW412" s="15"/>
      <c r="FX412" s="15"/>
      <c r="FY412" s="15"/>
      <c r="FZ412" s="15"/>
      <c r="GA412" s="15"/>
      <c r="GB412" s="32"/>
      <c r="GC412" s="32"/>
      <c r="GD412" s="72">
        <f t="shared" ref="GD412:GD420" si="229">NETWORKDAYS.INTL(GB412,GC412,1)</f>
        <v>0</v>
      </c>
      <c r="GE412" s="29"/>
      <c r="GF412" s="29"/>
      <c r="GG412" s="61" t="str">
        <f t="shared" ref="GG412:GG420" si="230">CONCATENATE(FC412,FD412,FE412,FF412)</f>
        <v/>
      </c>
      <c r="GH412" s="61" t="str">
        <f t="shared" ref="GH412:GH420" si="231">CONCATENATE(FQ412,FR412,FS412,FT412)</f>
        <v/>
      </c>
    </row>
    <row r="413" spans="1:190" s="69" customFormat="1" x14ac:dyDescent="0.3">
      <c r="A413" s="84">
        <v>3661</v>
      </c>
      <c r="B413" s="42" t="s">
        <v>2503</v>
      </c>
      <c r="C413" s="85">
        <v>46701244010</v>
      </c>
      <c r="D413" s="43" t="s">
        <v>3926</v>
      </c>
      <c r="E413" s="44" t="s">
        <v>3927</v>
      </c>
      <c r="F413" s="44" t="s">
        <v>2505</v>
      </c>
      <c r="G413" s="45">
        <v>4</v>
      </c>
      <c r="H413" s="86" t="s">
        <v>128</v>
      </c>
      <c r="I413" s="44" t="s">
        <v>2854</v>
      </c>
      <c r="J413" s="44" t="s">
        <v>1697</v>
      </c>
      <c r="K413" s="44" t="s">
        <v>153</v>
      </c>
      <c r="L413" s="43" t="s">
        <v>4163</v>
      </c>
      <c r="M413" s="44" t="s">
        <v>377</v>
      </c>
      <c r="N413" s="43" t="s">
        <v>4163</v>
      </c>
      <c r="O413" s="44" t="s">
        <v>4604</v>
      </c>
      <c r="P413" s="42" t="s">
        <v>4801</v>
      </c>
      <c r="Q413" s="42" t="s">
        <v>5568</v>
      </c>
      <c r="R413" s="43"/>
      <c r="S413" s="43"/>
      <c r="T413" s="44" t="s">
        <v>5569</v>
      </c>
      <c r="U413" s="44" t="s">
        <v>6686</v>
      </c>
      <c r="V413" s="43" t="s">
        <v>6687</v>
      </c>
      <c r="W413" s="43" t="s">
        <v>6688</v>
      </c>
      <c r="X413" s="43">
        <v>0</v>
      </c>
      <c r="Y413" s="43" t="s">
        <v>6687</v>
      </c>
      <c r="Z413" s="44" t="s">
        <v>2334</v>
      </c>
      <c r="AA413" s="44" t="s">
        <v>2677</v>
      </c>
      <c r="AB413" s="46" t="s">
        <v>2008</v>
      </c>
      <c r="AC413" s="47" t="s">
        <v>2009</v>
      </c>
      <c r="AD413" s="44" t="s">
        <v>2010</v>
      </c>
      <c r="AE413" s="44" t="s">
        <v>2590</v>
      </c>
      <c r="AF413" s="47" t="s">
        <v>1947</v>
      </c>
      <c r="AG413" s="47" t="s">
        <v>1948</v>
      </c>
      <c r="AH413" s="44" t="s">
        <v>1949</v>
      </c>
      <c r="AI413" s="44" t="s">
        <v>2547</v>
      </c>
      <c r="AJ413" s="44" t="s">
        <v>1416</v>
      </c>
      <c r="AK413" s="44" t="s">
        <v>2548</v>
      </c>
      <c r="AL413" s="44">
        <v>2</v>
      </c>
      <c r="AM413" s="44" t="s">
        <v>2778</v>
      </c>
      <c r="AN413" s="44">
        <v>4</v>
      </c>
      <c r="AO413" s="44" t="s">
        <v>2779</v>
      </c>
      <c r="AP413" s="44">
        <v>1</v>
      </c>
      <c r="AQ413" s="44" t="s">
        <v>2789</v>
      </c>
      <c r="AR413" s="44" t="s">
        <v>7663</v>
      </c>
      <c r="AS413" s="44" t="s">
        <v>7664</v>
      </c>
      <c r="AT413" s="44" t="s">
        <v>7663</v>
      </c>
      <c r="AU413" s="44" t="s">
        <v>7664</v>
      </c>
      <c r="AV413" s="44" t="s">
        <v>8168</v>
      </c>
      <c r="AW413" s="44" t="s">
        <v>6687</v>
      </c>
      <c r="AX413" s="44" t="s">
        <v>7663</v>
      </c>
      <c r="AY413" s="44" t="s">
        <v>8168</v>
      </c>
      <c r="AZ413" s="44" t="s">
        <v>9462</v>
      </c>
      <c r="BA413" s="48" t="s">
        <v>128</v>
      </c>
      <c r="BB413" s="48" t="s">
        <v>128</v>
      </c>
      <c r="BC413" s="48" t="s">
        <v>1758</v>
      </c>
      <c r="BD413" s="48" t="s">
        <v>8750</v>
      </c>
      <c r="BE413" s="48" t="s">
        <v>1748</v>
      </c>
      <c r="BF413" s="48" t="s">
        <v>130</v>
      </c>
      <c r="BG413" s="44" t="s">
        <v>9463</v>
      </c>
      <c r="BH413" s="44" t="s">
        <v>9464</v>
      </c>
      <c r="BI413" s="48" t="s">
        <v>6687</v>
      </c>
      <c r="BJ413" s="48" t="s">
        <v>9465</v>
      </c>
      <c r="BK413" s="44" t="s">
        <v>9466</v>
      </c>
      <c r="BL413" s="44" t="s">
        <v>9695</v>
      </c>
      <c r="BM413" s="44" t="s">
        <v>1851</v>
      </c>
      <c r="BN413" s="44">
        <v>7149248</v>
      </c>
      <c r="BO413" s="74">
        <v>30</v>
      </c>
      <c r="BP413" s="74">
        <v>2</v>
      </c>
      <c r="BQ413" s="44" t="s">
        <v>2833</v>
      </c>
      <c r="BR413" s="74">
        <v>5</v>
      </c>
      <c r="BS413" s="44" t="s">
        <v>2837</v>
      </c>
      <c r="BT413" s="74">
        <v>5</v>
      </c>
      <c r="BU413" s="44" t="s">
        <v>2838</v>
      </c>
      <c r="BV413" s="44" t="s">
        <v>9703</v>
      </c>
      <c r="BW413" s="44" t="s">
        <v>1696</v>
      </c>
      <c r="BX413" s="15"/>
      <c r="BY413" s="15"/>
      <c r="BZ413" s="15"/>
      <c r="CA413" s="15"/>
      <c r="CB413" s="15"/>
      <c r="CC413" s="15"/>
      <c r="CD413" s="15"/>
      <c r="CE413" s="15"/>
      <c r="CF413" s="15"/>
      <c r="CG413" s="15"/>
      <c r="CH413" s="15"/>
      <c r="CI413" s="15"/>
      <c r="CJ413" s="15"/>
      <c r="CK413" s="15"/>
      <c r="CL413" s="15"/>
      <c r="CM413" s="15"/>
      <c r="CN413" s="15"/>
      <c r="CO413" s="15"/>
      <c r="CP413" s="53"/>
      <c r="CQ413" s="15"/>
      <c r="CR413" s="15"/>
      <c r="CS413" s="15"/>
      <c r="CT413" s="15"/>
      <c r="CU413" s="15"/>
      <c r="CV413" s="15"/>
      <c r="CW413" s="15"/>
      <c r="CX413" s="15"/>
      <c r="CY413" s="15"/>
      <c r="CZ413" s="15"/>
      <c r="DA413" s="15"/>
      <c r="DB413" s="15"/>
      <c r="DC413" s="15"/>
      <c r="DD413" s="15"/>
      <c r="DE413" s="15"/>
      <c r="DF413" s="15"/>
      <c r="DG413" s="15"/>
      <c r="DH413" s="15"/>
      <c r="DI413" s="15"/>
      <c r="DJ413" s="15"/>
      <c r="DK413" s="15"/>
      <c r="DL413" s="15"/>
      <c r="DM413" s="15"/>
      <c r="DN413" s="15"/>
      <c r="DO413" s="15"/>
      <c r="DP413" s="15"/>
      <c r="DQ413" s="33"/>
      <c r="DR413" s="33"/>
      <c r="DS413" s="33"/>
      <c r="DT413" s="15"/>
      <c r="DU413" s="15"/>
      <c r="DV413" s="15"/>
      <c r="DW413" s="30"/>
      <c r="DX413" s="15"/>
      <c r="DY413" s="31"/>
      <c r="DZ413" s="15"/>
      <c r="EA413" s="39"/>
      <c r="EB413" s="15"/>
      <c r="EC413" s="15"/>
      <c r="ED413" s="15"/>
      <c r="EE413" s="15"/>
      <c r="EF413" s="15"/>
      <c r="EG413" s="15"/>
      <c r="EH413" s="15"/>
      <c r="EI413" s="15"/>
      <c r="EJ413" s="15"/>
      <c r="EK413" s="15"/>
      <c r="EL413" s="15"/>
      <c r="EM413" s="15"/>
      <c r="EN413" s="15"/>
      <c r="EO413" s="15"/>
      <c r="EP413" s="15"/>
      <c r="EQ413" s="61" t="str">
        <f t="shared" si="228"/>
        <v/>
      </c>
      <c r="ER413" s="15"/>
      <c r="ES413" s="15"/>
      <c r="ET413" s="15"/>
      <c r="EU413" s="15"/>
      <c r="EV413" s="15"/>
      <c r="EW413" s="15"/>
      <c r="EX413" s="15"/>
      <c r="EY413" s="15"/>
      <c r="EZ413" s="15"/>
      <c r="FA413" s="15"/>
      <c r="FB413" s="15"/>
      <c r="FC413" s="15"/>
      <c r="FD413" s="15"/>
      <c r="FE413" s="15"/>
      <c r="FF413" s="15"/>
      <c r="FG413" s="15"/>
      <c r="FH413" s="15"/>
      <c r="FI413" s="15"/>
      <c r="FJ413" s="15"/>
      <c r="FK413" s="15"/>
      <c r="FL413" s="15"/>
      <c r="FM413" s="15"/>
      <c r="FN413" s="15"/>
      <c r="FO413" s="15"/>
      <c r="FP413" s="15"/>
      <c r="FQ413" s="15"/>
      <c r="FR413" s="15"/>
      <c r="FS413" s="15"/>
      <c r="FT413" s="15"/>
      <c r="FU413" s="15"/>
      <c r="FV413" s="15"/>
      <c r="FW413" s="15"/>
      <c r="FX413" s="15"/>
      <c r="FY413" s="15"/>
      <c r="FZ413" s="15"/>
      <c r="GA413" s="15"/>
      <c r="GB413" s="32"/>
      <c r="GC413" s="32"/>
      <c r="GD413" s="72">
        <f t="shared" si="229"/>
        <v>0</v>
      </c>
      <c r="GE413" s="29"/>
      <c r="GF413" s="29"/>
      <c r="GG413" s="61" t="str">
        <f t="shared" si="230"/>
        <v/>
      </c>
      <c r="GH413" s="61" t="str">
        <f t="shared" si="231"/>
        <v/>
      </c>
    </row>
    <row r="414" spans="1:190" s="69" customFormat="1" x14ac:dyDescent="0.3">
      <c r="A414" s="84">
        <v>3667</v>
      </c>
      <c r="B414" s="42" t="s">
        <v>2503</v>
      </c>
      <c r="C414" s="85">
        <v>42608207010</v>
      </c>
      <c r="D414" s="43" t="s">
        <v>3928</v>
      </c>
      <c r="E414" s="44" t="s">
        <v>3929</v>
      </c>
      <c r="F414" s="44" t="s">
        <v>3930</v>
      </c>
      <c r="G414" s="45">
        <v>1</v>
      </c>
      <c r="H414" s="86" t="s">
        <v>128</v>
      </c>
      <c r="I414" s="44" t="s">
        <v>2854</v>
      </c>
      <c r="J414" s="44" t="s">
        <v>1697</v>
      </c>
      <c r="K414" s="44" t="s">
        <v>153</v>
      </c>
      <c r="L414" s="43" t="s">
        <v>4163</v>
      </c>
      <c r="M414" s="44" t="s">
        <v>377</v>
      </c>
      <c r="N414" s="43" t="s">
        <v>4163</v>
      </c>
      <c r="O414" s="44" t="s">
        <v>4816</v>
      </c>
      <c r="P414" s="42" t="s">
        <v>4817</v>
      </c>
      <c r="Q414" s="42" t="s">
        <v>5570</v>
      </c>
      <c r="R414" s="43" t="s">
        <v>5571</v>
      </c>
      <c r="S414" s="43" t="s">
        <v>5572</v>
      </c>
      <c r="T414" s="44" t="s">
        <v>5573</v>
      </c>
      <c r="U414" s="44" t="s">
        <v>6689</v>
      </c>
      <c r="V414" s="43" t="s">
        <v>6690</v>
      </c>
      <c r="W414" s="43">
        <v>0</v>
      </c>
      <c r="X414" s="43">
        <v>0</v>
      </c>
      <c r="Y414" s="43" t="s">
        <v>6690</v>
      </c>
      <c r="Z414" s="44" t="s">
        <v>1838</v>
      </c>
      <c r="AA414" s="44" t="s">
        <v>1839</v>
      </c>
      <c r="AB414" s="46" t="s">
        <v>1752</v>
      </c>
      <c r="AC414" s="47" t="s">
        <v>1753</v>
      </c>
      <c r="AD414" s="44" t="s">
        <v>1754</v>
      </c>
      <c r="AE414" s="44" t="s">
        <v>2529</v>
      </c>
      <c r="AF414" s="47" t="s">
        <v>1756</v>
      </c>
      <c r="AG414" s="47" t="s">
        <v>1755</v>
      </c>
      <c r="AH414" s="44" t="s">
        <v>1757</v>
      </c>
      <c r="AI414" s="44" t="s">
        <v>2528</v>
      </c>
      <c r="AJ414" s="44" t="s">
        <v>1414</v>
      </c>
      <c r="AK414" s="44" t="s">
        <v>2515</v>
      </c>
      <c r="AL414" s="44">
        <v>1</v>
      </c>
      <c r="AM414" s="44" t="s">
        <v>2781</v>
      </c>
      <c r="AN414" s="44">
        <v>3</v>
      </c>
      <c r="AO414" s="44" t="s">
        <v>2782</v>
      </c>
      <c r="AP414" s="44">
        <v>1</v>
      </c>
      <c r="AQ414" s="44" t="s">
        <v>2789</v>
      </c>
      <c r="AR414" s="44" t="s">
        <v>7665</v>
      </c>
      <c r="AS414" s="44">
        <v>0</v>
      </c>
      <c r="AT414" s="44" t="s">
        <v>7665</v>
      </c>
      <c r="AU414" s="44">
        <v>0</v>
      </c>
      <c r="AV414" s="44" t="s">
        <v>8169</v>
      </c>
      <c r="AW414" s="44" t="s">
        <v>8405</v>
      </c>
      <c r="AX414" s="44" t="s">
        <v>7665</v>
      </c>
      <c r="AY414" s="44" t="s">
        <v>8169</v>
      </c>
      <c r="AZ414" s="44" t="s">
        <v>8169</v>
      </c>
      <c r="BA414" s="48" t="s">
        <v>128</v>
      </c>
      <c r="BB414" s="48" t="s">
        <v>128</v>
      </c>
      <c r="BC414" s="48" t="s">
        <v>1758</v>
      </c>
      <c r="BD414" s="48" t="s">
        <v>2251</v>
      </c>
      <c r="BE414" s="48" t="s">
        <v>1819</v>
      </c>
      <c r="BF414" s="48" t="s">
        <v>133</v>
      </c>
      <c r="BG414" s="44" t="s">
        <v>9467</v>
      </c>
      <c r="BH414" s="44" t="s">
        <v>9468</v>
      </c>
      <c r="BI414" s="48" t="s">
        <v>8405</v>
      </c>
      <c r="BJ414" s="48" t="s">
        <v>8405</v>
      </c>
      <c r="BK414" s="44" t="s">
        <v>7665</v>
      </c>
      <c r="BL414" s="44" t="s">
        <v>7665</v>
      </c>
      <c r="BM414" s="44" t="s">
        <v>1761</v>
      </c>
      <c r="BN414" s="44">
        <v>5043498</v>
      </c>
      <c r="BO414" s="74">
        <v>10</v>
      </c>
      <c r="BP414" s="74">
        <v>2</v>
      </c>
      <c r="BQ414" s="44" t="s">
        <v>2833</v>
      </c>
      <c r="BR414" s="74">
        <v>5</v>
      </c>
      <c r="BS414" s="44" t="s">
        <v>2837</v>
      </c>
      <c r="BT414" s="74">
        <v>5</v>
      </c>
      <c r="BU414" s="44" t="s">
        <v>2838</v>
      </c>
      <c r="BV414" s="44" t="s">
        <v>9703</v>
      </c>
      <c r="BW414" s="44"/>
      <c r="BX414" s="15"/>
      <c r="BY414" s="15"/>
      <c r="BZ414" s="15"/>
      <c r="CA414" s="15"/>
      <c r="CB414" s="15"/>
      <c r="CC414" s="15"/>
      <c r="CD414" s="15"/>
      <c r="CE414" s="15"/>
      <c r="CF414" s="15"/>
      <c r="CG414" s="15"/>
      <c r="CH414" s="15"/>
      <c r="CI414" s="15"/>
      <c r="CJ414" s="15"/>
      <c r="CK414" s="15"/>
      <c r="CL414" s="15"/>
      <c r="CM414" s="15"/>
      <c r="CN414" s="15"/>
      <c r="CO414" s="15"/>
      <c r="CP414" s="53"/>
      <c r="CQ414" s="15"/>
      <c r="CR414" s="15"/>
      <c r="CS414" s="15"/>
      <c r="CT414" s="15"/>
      <c r="CU414" s="15"/>
      <c r="CV414" s="15"/>
      <c r="CW414" s="15"/>
      <c r="CX414" s="15"/>
      <c r="CY414" s="15"/>
      <c r="CZ414" s="15"/>
      <c r="DA414" s="15"/>
      <c r="DB414" s="15"/>
      <c r="DC414" s="15"/>
      <c r="DD414" s="15"/>
      <c r="DE414" s="15"/>
      <c r="DF414" s="15"/>
      <c r="DG414" s="15"/>
      <c r="DH414" s="15"/>
      <c r="DI414" s="15"/>
      <c r="DJ414" s="15"/>
      <c r="DK414" s="15"/>
      <c r="DL414" s="15"/>
      <c r="DM414" s="15"/>
      <c r="DN414" s="15"/>
      <c r="DO414" s="15"/>
      <c r="DP414" s="15"/>
      <c r="DQ414" s="33"/>
      <c r="DR414" s="33"/>
      <c r="DS414" s="33"/>
      <c r="DT414" s="15"/>
      <c r="DU414" s="15"/>
      <c r="DV414" s="15"/>
      <c r="DW414" s="30"/>
      <c r="DX414" s="15"/>
      <c r="DY414" s="31"/>
      <c r="DZ414" s="15"/>
      <c r="EA414" s="39"/>
      <c r="EB414" s="15"/>
      <c r="EC414" s="15"/>
      <c r="ED414" s="15"/>
      <c r="EE414" s="15"/>
      <c r="EF414" s="15"/>
      <c r="EG414" s="15"/>
      <c r="EH414" s="15"/>
      <c r="EI414" s="15"/>
      <c r="EJ414" s="15"/>
      <c r="EK414" s="15"/>
      <c r="EL414" s="15"/>
      <c r="EM414" s="15"/>
      <c r="EN414" s="15"/>
      <c r="EO414" s="15"/>
      <c r="EP414" s="15"/>
      <c r="EQ414" s="61" t="str">
        <f t="shared" si="228"/>
        <v/>
      </c>
      <c r="ER414" s="15"/>
      <c r="ES414" s="15"/>
      <c r="ET414" s="15"/>
      <c r="EU414" s="15"/>
      <c r="EV414" s="15"/>
      <c r="EW414" s="15"/>
      <c r="EX414" s="15"/>
      <c r="EY414" s="15"/>
      <c r="EZ414" s="15"/>
      <c r="FA414" s="15"/>
      <c r="FB414" s="15"/>
      <c r="FC414" s="15"/>
      <c r="FD414" s="15"/>
      <c r="FE414" s="15"/>
      <c r="FF414" s="15"/>
      <c r="FG414" s="15"/>
      <c r="FH414" s="15"/>
      <c r="FI414" s="15"/>
      <c r="FJ414" s="15"/>
      <c r="FK414" s="15"/>
      <c r="FL414" s="15"/>
      <c r="FM414" s="15"/>
      <c r="FN414" s="15"/>
      <c r="FO414" s="15"/>
      <c r="FP414" s="15"/>
      <c r="FQ414" s="15"/>
      <c r="FR414" s="15"/>
      <c r="FS414" s="15"/>
      <c r="FT414" s="15"/>
      <c r="FU414" s="15"/>
      <c r="FV414" s="15"/>
      <c r="FW414" s="15"/>
      <c r="FX414" s="15"/>
      <c r="FY414" s="15"/>
      <c r="FZ414" s="15"/>
      <c r="GA414" s="15"/>
      <c r="GB414" s="32"/>
      <c r="GC414" s="32"/>
      <c r="GD414" s="72">
        <f t="shared" si="229"/>
        <v>0</v>
      </c>
      <c r="GE414" s="29"/>
      <c r="GF414" s="29"/>
      <c r="GG414" s="61" t="str">
        <f t="shared" si="230"/>
        <v/>
      </c>
      <c r="GH414" s="61" t="str">
        <f t="shared" si="231"/>
        <v/>
      </c>
    </row>
    <row r="415" spans="1:190" s="69" customFormat="1" x14ac:dyDescent="0.3">
      <c r="A415" s="84">
        <v>3668</v>
      </c>
      <c r="B415" s="42" t="s">
        <v>2503</v>
      </c>
      <c r="C415" s="85">
        <v>44427356016</v>
      </c>
      <c r="D415" s="43" t="s">
        <v>3931</v>
      </c>
      <c r="E415" s="44" t="s">
        <v>3932</v>
      </c>
      <c r="F415" s="44" t="s">
        <v>3933</v>
      </c>
      <c r="G415" s="45">
        <v>1</v>
      </c>
      <c r="H415" s="86" t="s">
        <v>128</v>
      </c>
      <c r="I415" s="44" t="s">
        <v>2854</v>
      </c>
      <c r="J415" s="44" t="s">
        <v>1697</v>
      </c>
      <c r="K415" s="44" t="s">
        <v>153</v>
      </c>
      <c r="L415" s="43" t="s">
        <v>4163</v>
      </c>
      <c r="M415" s="44" t="s">
        <v>377</v>
      </c>
      <c r="N415" s="43" t="s">
        <v>4163</v>
      </c>
      <c r="O415" s="44" t="s">
        <v>4280</v>
      </c>
      <c r="P415" s="42" t="s">
        <v>5574</v>
      </c>
      <c r="Q415" s="42" t="s">
        <v>5575</v>
      </c>
      <c r="R415" s="43"/>
      <c r="S415" s="43"/>
      <c r="T415" s="44" t="s">
        <v>5576</v>
      </c>
      <c r="U415" s="44" t="s">
        <v>6691</v>
      </c>
      <c r="V415" s="43" t="s">
        <v>6692</v>
      </c>
      <c r="W415" s="43" t="s">
        <v>6693</v>
      </c>
      <c r="X415" s="43">
        <v>0</v>
      </c>
      <c r="Y415" s="43" t="s">
        <v>6692</v>
      </c>
      <c r="Z415" s="44" t="s">
        <v>1791</v>
      </c>
      <c r="AA415" s="44" t="s">
        <v>1792</v>
      </c>
      <c r="AB415" s="46" t="s">
        <v>1793</v>
      </c>
      <c r="AC415" s="47" t="s">
        <v>1794</v>
      </c>
      <c r="AD415" s="44" t="s">
        <v>1795</v>
      </c>
      <c r="AE415" s="44" t="s">
        <v>2516</v>
      </c>
      <c r="AF415" s="47" t="s">
        <v>1797</v>
      </c>
      <c r="AG415" s="47" t="s">
        <v>1796</v>
      </c>
      <c r="AH415" s="44" t="s">
        <v>1784</v>
      </c>
      <c r="AI415" s="44" t="s">
        <v>2517</v>
      </c>
      <c r="AJ415" s="44" t="s">
        <v>1414</v>
      </c>
      <c r="AK415" s="44" t="s">
        <v>2515</v>
      </c>
      <c r="AL415" s="44">
        <v>2</v>
      </c>
      <c r="AM415" s="44" t="s">
        <v>2778</v>
      </c>
      <c r="AN415" s="44">
        <v>4</v>
      </c>
      <c r="AO415" s="44" t="s">
        <v>2779</v>
      </c>
      <c r="AP415" s="44">
        <v>1</v>
      </c>
      <c r="AQ415" s="44" t="s">
        <v>2789</v>
      </c>
      <c r="AR415" s="44" t="s">
        <v>7666</v>
      </c>
      <c r="AS415" s="44">
        <v>0</v>
      </c>
      <c r="AT415" s="44" t="s">
        <v>7666</v>
      </c>
      <c r="AU415" s="44">
        <v>0</v>
      </c>
      <c r="AV415" s="44" t="s">
        <v>8170</v>
      </c>
      <c r="AW415" s="44" t="s">
        <v>6692</v>
      </c>
      <c r="AX415" s="44" t="s">
        <v>8406</v>
      </c>
      <c r="AY415" s="44" t="s">
        <v>8170</v>
      </c>
      <c r="AZ415" s="44" t="s">
        <v>8170</v>
      </c>
      <c r="BA415" s="48" t="s">
        <v>128</v>
      </c>
      <c r="BB415" s="48" t="s">
        <v>128</v>
      </c>
      <c r="BC415" s="48" t="s">
        <v>1758</v>
      </c>
      <c r="BD415" s="48" t="s">
        <v>2139</v>
      </c>
      <c r="BE415" s="48" t="s">
        <v>1819</v>
      </c>
      <c r="BF415" s="48" t="s">
        <v>135</v>
      </c>
      <c r="BG415" s="44" t="s">
        <v>9469</v>
      </c>
      <c r="BH415" s="44" t="s">
        <v>9470</v>
      </c>
      <c r="BI415" s="48" t="s">
        <v>6692</v>
      </c>
      <c r="BJ415" s="48" t="s">
        <v>6692</v>
      </c>
      <c r="BK415" s="44" t="s">
        <v>8406</v>
      </c>
      <c r="BL415" s="44" t="s">
        <v>8406</v>
      </c>
      <c r="BM415" s="44" t="s">
        <v>1761</v>
      </c>
      <c r="BN415" s="44">
        <v>5010416</v>
      </c>
      <c r="BO415" s="74">
        <v>26</v>
      </c>
      <c r="BP415" s="74">
        <v>2</v>
      </c>
      <c r="BQ415" s="44" t="s">
        <v>2833</v>
      </c>
      <c r="BR415" s="74">
        <v>5</v>
      </c>
      <c r="BS415" s="44" t="s">
        <v>2837</v>
      </c>
      <c r="BT415" s="74">
        <v>5</v>
      </c>
      <c r="BU415" s="44" t="s">
        <v>2838</v>
      </c>
      <c r="BV415" s="44" t="s">
        <v>9703</v>
      </c>
      <c r="BW415" s="44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53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15"/>
      <c r="DH415" s="15"/>
      <c r="DI415" s="15"/>
      <c r="DJ415" s="15"/>
      <c r="DK415" s="15"/>
      <c r="DL415" s="15"/>
      <c r="DM415" s="15"/>
      <c r="DN415" s="15"/>
      <c r="DO415" s="15"/>
      <c r="DP415" s="15"/>
      <c r="DQ415" s="33"/>
      <c r="DR415" s="33"/>
      <c r="DS415" s="33"/>
      <c r="DT415" s="15"/>
      <c r="DU415" s="15"/>
      <c r="DV415" s="15"/>
      <c r="DW415" s="30"/>
      <c r="DX415" s="15"/>
      <c r="DY415" s="31"/>
      <c r="DZ415" s="15"/>
      <c r="EA415" s="39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61" t="str">
        <f t="shared" si="228"/>
        <v/>
      </c>
      <c r="ER415" s="15"/>
      <c r="ES415" s="15"/>
      <c r="ET415" s="15"/>
      <c r="EU415" s="15"/>
      <c r="EV415" s="15"/>
      <c r="EW415" s="15"/>
      <c r="EX415" s="15"/>
      <c r="EY415" s="15"/>
      <c r="EZ415" s="15"/>
      <c r="FA415" s="15"/>
      <c r="FB415" s="15"/>
      <c r="FC415" s="15"/>
      <c r="FD415" s="15"/>
      <c r="FE415" s="15"/>
      <c r="FF415" s="15"/>
      <c r="FG415" s="15"/>
      <c r="FH415" s="15"/>
      <c r="FI415" s="15"/>
      <c r="FJ415" s="15"/>
      <c r="FK415" s="15"/>
      <c r="FL415" s="15"/>
      <c r="FM415" s="15"/>
      <c r="FN415" s="15"/>
      <c r="FO415" s="15"/>
      <c r="FP415" s="15"/>
      <c r="FQ415" s="15"/>
      <c r="FR415" s="15"/>
      <c r="FS415" s="15"/>
      <c r="FT415" s="15"/>
      <c r="FU415" s="15"/>
      <c r="FV415" s="15"/>
      <c r="FW415" s="15"/>
      <c r="FX415" s="15"/>
      <c r="FY415" s="15"/>
      <c r="FZ415" s="15"/>
      <c r="GA415" s="15"/>
      <c r="GB415" s="32"/>
      <c r="GC415" s="32"/>
      <c r="GD415" s="72">
        <f t="shared" si="229"/>
        <v>0</v>
      </c>
      <c r="GE415" s="29"/>
      <c r="GF415" s="29"/>
      <c r="GG415" s="61" t="str">
        <f t="shared" si="230"/>
        <v/>
      </c>
      <c r="GH415" s="61" t="str">
        <f t="shared" si="231"/>
        <v/>
      </c>
    </row>
    <row r="416" spans="1:190" s="69" customFormat="1" x14ac:dyDescent="0.3">
      <c r="A416" s="84">
        <v>3678</v>
      </c>
      <c r="B416" s="42" t="s">
        <v>2504</v>
      </c>
      <c r="C416" s="85">
        <v>46524928019</v>
      </c>
      <c r="D416" s="43" t="s">
        <v>3934</v>
      </c>
      <c r="E416" s="44" t="s">
        <v>3935</v>
      </c>
      <c r="F416" s="44" t="s">
        <v>3936</v>
      </c>
      <c r="G416" s="45">
        <v>2</v>
      </c>
      <c r="H416" s="86" t="s">
        <v>128</v>
      </c>
      <c r="I416" s="44" t="s">
        <v>2854</v>
      </c>
      <c r="J416" s="44" t="s">
        <v>1697</v>
      </c>
      <c r="K416" s="44" t="s">
        <v>153</v>
      </c>
      <c r="L416" s="43" t="s">
        <v>4163</v>
      </c>
      <c r="M416" s="44" t="s">
        <v>377</v>
      </c>
      <c r="N416" s="43" t="s">
        <v>4163</v>
      </c>
      <c r="O416" s="44" t="s">
        <v>4243</v>
      </c>
      <c r="P416" s="42" t="s">
        <v>5577</v>
      </c>
      <c r="Q416" s="42" t="s">
        <v>5578</v>
      </c>
      <c r="R416" s="43" t="s">
        <v>5579</v>
      </c>
      <c r="S416" s="43" t="s">
        <v>5580</v>
      </c>
      <c r="T416" s="44" t="s">
        <v>5581</v>
      </c>
      <c r="U416" s="44"/>
      <c r="V416" s="43" t="s">
        <v>6694</v>
      </c>
      <c r="W416" s="43">
        <v>0</v>
      </c>
      <c r="X416" s="43">
        <v>0</v>
      </c>
      <c r="Y416" s="43"/>
      <c r="Z416" s="44" t="s">
        <v>1821</v>
      </c>
      <c r="AA416" s="44" t="s">
        <v>2559</v>
      </c>
      <c r="AB416" s="46" t="s">
        <v>1822</v>
      </c>
      <c r="AC416" s="47" t="s">
        <v>1823</v>
      </c>
      <c r="AD416" s="44" t="s">
        <v>1824</v>
      </c>
      <c r="AE416" s="44" t="s">
        <v>2552</v>
      </c>
      <c r="AF416" s="47" t="s">
        <v>1825</v>
      </c>
      <c r="AG416" s="47" t="s">
        <v>1826</v>
      </c>
      <c r="AH416" s="44" t="s">
        <v>1757</v>
      </c>
      <c r="AI416" s="44" t="s">
        <v>2528</v>
      </c>
      <c r="AJ416" s="44" t="s">
        <v>1414</v>
      </c>
      <c r="AK416" s="44" t="s">
        <v>2515</v>
      </c>
      <c r="AL416" s="44">
        <v>2</v>
      </c>
      <c r="AM416" s="44" t="s">
        <v>2778</v>
      </c>
      <c r="AN416" s="44">
        <v>4</v>
      </c>
      <c r="AO416" s="44" t="s">
        <v>2779</v>
      </c>
      <c r="AP416" s="44">
        <v>1</v>
      </c>
      <c r="AQ416" s="44" t="s">
        <v>2789</v>
      </c>
      <c r="AR416" s="44" t="s">
        <v>7667</v>
      </c>
      <c r="AS416" s="44">
        <v>0</v>
      </c>
      <c r="AT416" s="44"/>
      <c r="AU416" s="44"/>
      <c r="AV416" s="44" t="s">
        <v>8171</v>
      </c>
      <c r="AW416" s="44">
        <v>0</v>
      </c>
      <c r="AX416" s="44">
        <v>0</v>
      </c>
      <c r="AY416" s="44"/>
      <c r="AZ416" s="44"/>
      <c r="BA416" s="48"/>
      <c r="BB416" s="48"/>
      <c r="BC416" s="48"/>
      <c r="BD416" s="48"/>
      <c r="BE416" s="48"/>
      <c r="BF416" s="48"/>
      <c r="BG416" s="44"/>
      <c r="BH416" s="44"/>
      <c r="BI416" s="48"/>
      <c r="BJ416" s="48"/>
      <c r="BK416" s="44"/>
      <c r="BL416" s="44"/>
      <c r="BM416" s="44" t="s">
        <v>1761</v>
      </c>
      <c r="BN416" s="44">
        <v>5007887</v>
      </c>
      <c r="BO416" s="74">
        <v>24</v>
      </c>
      <c r="BP416" s="74">
        <v>2</v>
      </c>
      <c r="BQ416" s="44" t="s">
        <v>2833</v>
      </c>
      <c r="BR416" s="74">
        <v>5</v>
      </c>
      <c r="BS416" s="44" t="s">
        <v>2837</v>
      </c>
      <c r="BT416" s="74">
        <v>5</v>
      </c>
      <c r="BU416" s="44" t="s">
        <v>2838</v>
      </c>
      <c r="BV416" s="44" t="s">
        <v>9703</v>
      </c>
      <c r="BW416" s="44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53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33"/>
      <c r="DR416" s="33"/>
      <c r="DS416" s="33"/>
      <c r="DT416" s="15"/>
      <c r="DU416" s="15"/>
      <c r="DV416" s="15"/>
      <c r="DW416" s="30"/>
      <c r="DX416" s="15"/>
      <c r="DY416" s="31"/>
      <c r="DZ416" s="15"/>
      <c r="EA416" s="39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61" t="str">
        <f t="shared" si="228"/>
        <v/>
      </c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15"/>
      <c r="FH416" s="15"/>
      <c r="FI416" s="15"/>
      <c r="FJ416" s="15"/>
      <c r="FK416" s="15"/>
      <c r="FL416" s="15"/>
      <c r="FM416" s="15"/>
      <c r="FN416" s="15"/>
      <c r="FO416" s="15"/>
      <c r="FP416" s="15"/>
      <c r="FQ416" s="15"/>
      <c r="FR416" s="15"/>
      <c r="FS416" s="15"/>
      <c r="FT416" s="15"/>
      <c r="FU416" s="15"/>
      <c r="FV416" s="15"/>
      <c r="FW416" s="15"/>
      <c r="FX416" s="15"/>
      <c r="FY416" s="15"/>
      <c r="FZ416" s="15"/>
      <c r="GA416" s="15"/>
      <c r="GB416" s="32"/>
      <c r="GC416" s="32"/>
      <c r="GD416" s="72">
        <f t="shared" si="229"/>
        <v>0</v>
      </c>
      <c r="GE416" s="29"/>
      <c r="GF416" s="29"/>
      <c r="GG416" s="61" t="str">
        <f t="shared" si="230"/>
        <v/>
      </c>
      <c r="GH416" s="61" t="str">
        <f t="shared" si="231"/>
        <v/>
      </c>
    </row>
    <row r="417" spans="1:190" s="69" customFormat="1" x14ac:dyDescent="0.3">
      <c r="A417" s="84">
        <v>3680</v>
      </c>
      <c r="B417" s="42" t="s">
        <v>2503</v>
      </c>
      <c r="C417" s="85">
        <v>13824893173</v>
      </c>
      <c r="D417" s="43" t="s">
        <v>3937</v>
      </c>
      <c r="E417" s="44" t="s">
        <v>3938</v>
      </c>
      <c r="F417" s="44" t="s">
        <v>3939</v>
      </c>
      <c r="G417" s="45">
        <v>2</v>
      </c>
      <c r="H417" s="86" t="s">
        <v>128</v>
      </c>
      <c r="I417" s="44" t="s">
        <v>2854</v>
      </c>
      <c r="J417" s="44" t="s">
        <v>1697</v>
      </c>
      <c r="K417" s="44" t="s">
        <v>153</v>
      </c>
      <c r="L417" s="43" t="s">
        <v>4163</v>
      </c>
      <c r="M417" s="44" t="s">
        <v>382</v>
      </c>
      <c r="N417" s="43" t="s">
        <v>5582</v>
      </c>
      <c r="O417" s="44" t="s">
        <v>5583</v>
      </c>
      <c r="P417" s="42" t="s">
        <v>5584</v>
      </c>
      <c r="Q417" s="42">
        <v>0</v>
      </c>
      <c r="R417" s="43"/>
      <c r="S417" s="43"/>
      <c r="T417" s="44" t="s">
        <v>5585</v>
      </c>
      <c r="U417" s="44" t="s">
        <v>6695</v>
      </c>
      <c r="V417" s="43" t="s">
        <v>6696</v>
      </c>
      <c r="W417" s="43">
        <v>0</v>
      </c>
      <c r="X417" s="43">
        <v>0</v>
      </c>
      <c r="Y417" s="43" t="s">
        <v>6696</v>
      </c>
      <c r="Z417" s="44" t="s">
        <v>7041</v>
      </c>
      <c r="AA417" s="44" t="s">
        <v>7042</v>
      </c>
      <c r="AB417" s="46" t="s">
        <v>2457</v>
      </c>
      <c r="AC417" s="47" t="s">
        <v>2458</v>
      </c>
      <c r="AD417" s="44" t="s">
        <v>2459</v>
      </c>
      <c r="AE417" s="44" t="s">
        <v>2729</v>
      </c>
      <c r="AF417" s="47" t="s">
        <v>2104</v>
      </c>
      <c r="AG417" s="47" t="s">
        <v>2105</v>
      </c>
      <c r="AH417" s="44" t="s">
        <v>2106</v>
      </c>
      <c r="AI417" s="44" t="s">
        <v>2534</v>
      </c>
      <c r="AJ417" s="44" t="s">
        <v>1406</v>
      </c>
      <c r="AK417" s="44" t="s">
        <v>1749</v>
      </c>
      <c r="AL417" s="44">
        <v>2</v>
      </c>
      <c r="AM417" s="44" t="s">
        <v>2778</v>
      </c>
      <c r="AN417" s="44">
        <v>4</v>
      </c>
      <c r="AO417" s="44" t="s">
        <v>2779</v>
      </c>
      <c r="AP417" s="44">
        <v>1</v>
      </c>
      <c r="AQ417" s="44" t="s">
        <v>2789</v>
      </c>
      <c r="AR417" s="44" t="s">
        <v>7668</v>
      </c>
      <c r="AS417" s="44" t="s">
        <v>7669</v>
      </c>
      <c r="AT417" s="44" t="s">
        <v>7668</v>
      </c>
      <c r="AU417" s="44" t="s">
        <v>7669</v>
      </c>
      <c r="AV417" s="44" t="s">
        <v>8172</v>
      </c>
      <c r="AW417" s="44">
        <v>0</v>
      </c>
      <c r="AX417" s="44">
        <v>0</v>
      </c>
      <c r="AY417" s="44" t="s">
        <v>8172</v>
      </c>
      <c r="AZ417" s="44" t="s">
        <v>8172</v>
      </c>
      <c r="BA417" s="48" t="s">
        <v>128</v>
      </c>
      <c r="BB417" s="48" t="s">
        <v>128</v>
      </c>
      <c r="BC417" s="48" t="s">
        <v>2038</v>
      </c>
      <c r="BD417" s="48" t="s">
        <v>2039</v>
      </c>
      <c r="BE417" s="48" t="s">
        <v>1837</v>
      </c>
      <c r="BF417" s="48" t="s">
        <v>2040</v>
      </c>
      <c r="BG417" s="44" t="s">
        <v>9471</v>
      </c>
      <c r="BH417" s="44" t="s">
        <v>9472</v>
      </c>
      <c r="BI417" s="48" t="s">
        <v>6696</v>
      </c>
      <c r="BJ417" s="48" t="s">
        <v>6696</v>
      </c>
      <c r="BK417" s="44" t="s">
        <v>9473</v>
      </c>
      <c r="BL417" s="44" t="s">
        <v>9473</v>
      </c>
      <c r="BM417" s="44" t="s">
        <v>2826</v>
      </c>
      <c r="BN417" s="44">
        <v>8701158</v>
      </c>
      <c r="BO417" s="74">
        <v>67</v>
      </c>
      <c r="BP417" s="74">
        <v>3</v>
      </c>
      <c r="BQ417" s="44" t="s">
        <v>2832</v>
      </c>
      <c r="BR417" s="74">
        <v>5</v>
      </c>
      <c r="BS417" s="44" t="s">
        <v>2837</v>
      </c>
      <c r="BT417" s="74">
        <v>5</v>
      </c>
      <c r="BU417" s="44" t="s">
        <v>2838</v>
      </c>
      <c r="BV417" s="44" t="s">
        <v>9703</v>
      </c>
      <c r="BW417" s="44"/>
      <c r="BX417" s="15"/>
      <c r="BY417" s="15"/>
      <c r="BZ417" s="15"/>
      <c r="CA417" s="15"/>
      <c r="CB417" s="15"/>
      <c r="CC417" s="15"/>
      <c r="CD417" s="15"/>
      <c r="CE417" s="15"/>
      <c r="CF417" s="15"/>
      <c r="CG417" s="15"/>
      <c r="CH417" s="15"/>
      <c r="CI417" s="15"/>
      <c r="CJ417" s="15"/>
      <c r="CK417" s="15"/>
      <c r="CL417" s="15"/>
      <c r="CM417" s="15"/>
      <c r="CN417" s="15"/>
      <c r="CO417" s="15"/>
      <c r="CP417" s="53"/>
      <c r="CQ417" s="15"/>
      <c r="CR417" s="15"/>
      <c r="CS417" s="15"/>
      <c r="CT417" s="15"/>
      <c r="CU417" s="15"/>
      <c r="CV417" s="15"/>
      <c r="CW417" s="15"/>
      <c r="CX417" s="15"/>
      <c r="CY417" s="15"/>
      <c r="CZ417" s="15"/>
      <c r="DA417" s="15"/>
      <c r="DB417" s="15"/>
      <c r="DC417" s="15"/>
      <c r="DD417" s="15"/>
      <c r="DE417" s="15"/>
      <c r="DF417" s="15"/>
      <c r="DG417" s="15"/>
      <c r="DH417" s="15"/>
      <c r="DI417" s="15"/>
      <c r="DJ417" s="15"/>
      <c r="DK417" s="15"/>
      <c r="DL417" s="15"/>
      <c r="DM417" s="15"/>
      <c r="DN417" s="15"/>
      <c r="DO417" s="15"/>
      <c r="DP417" s="15"/>
      <c r="DQ417" s="33"/>
      <c r="DR417" s="33"/>
      <c r="DS417" s="33"/>
      <c r="DT417" s="15"/>
      <c r="DU417" s="15"/>
      <c r="DV417" s="15"/>
      <c r="DW417" s="30"/>
      <c r="DX417" s="15"/>
      <c r="DY417" s="31"/>
      <c r="DZ417" s="15"/>
      <c r="EA417" s="39"/>
      <c r="EB417" s="15"/>
      <c r="EC417" s="15"/>
      <c r="ED417" s="15"/>
      <c r="EE417" s="15"/>
      <c r="EF417" s="15"/>
      <c r="EG417" s="15"/>
      <c r="EH417" s="15"/>
      <c r="EI417" s="15"/>
      <c r="EJ417" s="15"/>
      <c r="EK417" s="15"/>
      <c r="EL417" s="15"/>
      <c r="EM417" s="15"/>
      <c r="EN417" s="15"/>
      <c r="EO417" s="15"/>
      <c r="EP417" s="15"/>
      <c r="EQ417" s="61" t="str">
        <f t="shared" si="228"/>
        <v/>
      </c>
      <c r="ER417" s="15"/>
      <c r="ES417" s="15"/>
      <c r="ET417" s="15"/>
      <c r="EU417" s="15"/>
      <c r="EV417" s="15"/>
      <c r="EW417" s="15"/>
      <c r="EX417" s="15"/>
      <c r="EY417" s="15"/>
      <c r="EZ417" s="15"/>
      <c r="FA417" s="15"/>
      <c r="FB417" s="15"/>
      <c r="FC417" s="15"/>
      <c r="FD417" s="15"/>
      <c r="FE417" s="15"/>
      <c r="FF417" s="15"/>
      <c r="FG417" s="15"/>
      <c r="FH417" s="15"/>
      <c r="FI417" s="15"/>
      <c r="FJ417" s="15"/>
      <c r="FK417" s="15"/>
      <c r="FL417" s="15"/>
      <c r="FM417" s="15"/>
      <c r="FN417" s="15"/>
      <c r="FO417" s="15"/>
      <c r="FP417" s="15"/>
      <c r="FQ417" s="15"/>
      <c r="FR417" s="15"/>
      <c r="FS417" s="15"/>
      <c r="FT417" s="15"/>
      <c r="FU417" s="15"/>
      <c r="FV417" s="15"/>
      <c r="FW417" s="15"/>
      <c r="FX417" s="15"/>
      <c r="FY417" s="15"/>
      <c r="FZ417" s="15"/>
      <c r="GA417" s="15"/>
      <c r="GB417" s="32"/>
      <c r="GC417" s="32"/>
      <c r="GD417" s="72">
        <f t="shared" si="229"/>
        <v>0</v>
      </c>
      <c r="GE417" s="29"/>
      <c r="GF417" s="29"/>
      <c r="GG417" s="61" t="str">
        <f t="shared" si="230"/>
        <v/>
      </c>
      <c r="GH417" s="61" t="str">
        <f t="shared" si="231"/>
        <v/>
      </c>
    </row>
    <row r="418" spans="1:190" s="69" customFormat="1" x14ac:dyDescent="0.3">
      <c r="A418" s="84">
        <v>3684</v>
      </c>
      <c r="B418" s="42" t="s">
        <v>2503</v>
      </c>
      <c r="C418" s="85">
        <v>13602015011</v>
      </c>
      <c r="D418" s="43" t="s">
        <v>3940</v>
      </c>
      <c r="E418" s="44" t="s">
        <v>3941</v>
      </c>
      <c r="F418" s="44" t="s">
        <v>3942</v>
      </c>
      <c r="G418" s="45">
        <v>8</v>
      </c>
      <c r="H418" s="86" t="s">
        <v>128</v>
      </c>
      <c r="I418" s="44" t="s">
        <v>2854</v>
      </c>
      <c r="J418" s="44" t="s">
        <v>1697</v>
      </c>
      <c r="K418" s="44" t="s">
        <v>153</v>
      </c>
      <c r="L418" s="43" t="s">
        <v>4163</v>
      </c>
      <c r="M418" s="44" t="s">
        <v>377</v>
      </c>
      <c r="N418" s="43" t="s">
        <v>4163</v>
      </c>
      <c r="O418" s="44" t="s">
        <v>4197</v>
      </c>
      <c r="P418" s="42" t="s">
        <v>4198</v>
      </c>
      <c r="Q418" s="42" t="s">
        <v>4853</v>
      </c>
      <c r="R418" s="43"/>
      <c r="S418" s="43"/>
      <c r="T418" s="44" t="s">
        <v>5586</v>
      </c>
      <c r="U418" s="44" t="s">
        <v>6697</v>
      </c>
      <c r="V418" s="43" t="s">
        <v>6698</v>
      </c>
      <c r="W418" s="43">
        <v>0</v>
      </c>
      <c r="X418" s="43">
        <v>0</v>
      </c>
      <c r="Y418" s="43" t="s">
        <v>6698</v>
      </c>
      <c r="Z418" s="44" t="s">
        <v>2017</v>
      </c>
      <c r="AA418" s="44" t="s">
        <v>2572</v>
      </c>
      <c r="AB418" s="46" t="s">
        <v>1779</v>
      </c>
      <c r="AC418" s="47" t="s">
        <v>1780</v>
      </c>
      <c r="AD418" s="44" t="s">
        <v>1781</v>
      </c>
      <c r="AE418" s="44" t="s">
        <v>2573</v>
      </c>
      <c r="AF418" s="47" t="s">
        <v>1782</v>
      </c>
      <c r="AG418" s="47" t="s">
        <v>1783</v>
      </c>
      <c r="AH418" s="44" t="s">
        <v>1784</v>
      </c>
      <c r="AI418" s="44" t="s">
        <v>2517</v>
      </c>
      <c r="AJ418" s="44" t="s">
        <v>1414</v>
      </c>
      <c r="AK418" s="44" t="s">
        <v>2515</v>
      </c>
      <c r="AL418" s="44">
        <v>2</v>
      </c>
      <c r="AM418" s="44" t="s">
        <v>2778</v>
      </c>
      <c r="AN418" s="44">
        <v>4</v>
      </c>
      <c r="AO418" s="44" t="s">
        <v>2779</v>
      </c>
      <c r="AP418" s="44">
        <v>1</v>
      </c>
      <c r="AQ418" s="44" t="s">
        <v>2789</v>
      </c>
      <c r="AR418" s="44" t="s">
        <v>7670</v>
      </c>
      <c r="AS418" s="44" t="s">
        <v>7671</v>
      </c>
      <c r="AT418" s="44" t="s">
        <v>7670</v>
      </c>
      <c r="AU418" s="44" t="s">
        <v>7671</v>
      </c>
      <c r="AV418" s="44" t="s">
        <v>8173</v>
      </c>
      <c r="AW418" s="44">
        <v>0</v>
      </c>
      <c r="AX418" s="44">
        <v>0</v>
      </c>
      <c r="AY418" s="44" t="s">
        <v>8173</v>
      </c>
      <c r="AZ418" s="44" t="s">
        <v>8173</v>
      </c>
      <c r="BA418" s="48" t="s">
        <v>128</v>
      </c>
      <c r="BB418" s="48" t="s">
        <v>128</v>
      </c>
      <c r="BC418" s="48" t="s">
        <v>1758</v>
      </c>
      <c r="BD418" s="48" t="s">
        <v>1836</v>
      </c>
      <c r="BE418" s="48" t="s">
        <v>1837</v>
      </c>
      <c r="BF418" s="48" t="s">
        <v>141</v>
      </c>
      <c r="BG418" s="44" t="s">
        <v>9474</v>
      </c>
      <c r="BH418" s="44" t="s">
        <v>9475</v>
      </c>
      <c r="BI418" s="48" t="s">
        <v>6698</v>
      </c>
      <c r="BJ418" s="48" t="s">
        <v>6698</v>
      </c>
      <c r="BK418" s="44" t="s">
        <v>7670</v>
      </c>
      <c r="BL418" s="44" t="s">
        <v>7670</v>
      </c>
      <c r="BM418" s="44" t="s">
        <v>1761</v>
      </c>
      <c r="BN418" s="44">
        <v>11937660</v>
      </c>
      <c r="BO418" s="74">
        <v>99</v>
      </c>
      <c r="BP418" s="74">
        <v>3</v>
      </c>
      <c r="BQ418" s="44" t="s">
        <v>2832</v>
      </c>
      <c r="BR418" s="74">
        <v>5</v>
      </c>
      <c r="BS418" s="44" t="s">
        <v>2837</v>
      </c>
      <c r="BT418" s="74">
        <v>5</v>
      </c>
      <c r="BU418" s="44" t="s">
        <v>2838</v>
      </c>
      <c r="BV418" s="44" t="s">
        <v>9703</v>
      </c>
      <c r="BW418" s="44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53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15"/>
      <c r="DH418" s="15"/>
      <c r="DI418" s="15"/>
      <c r="DJ418" s="15"/>
      <c r="DK418" s="15"/>
      <c r="DL418" s="15"/>
      <c r="DM418" s="15"/>
      <c r="DN418" s="15"/>
      <c r="DO418" s="15"/>
      <c r="DP418" s="15"/>
      <c r="DQ418" s="33"/>
      <c r="DR418" s="33"/>
      <c r="DS418" s="33"/>
      <c r="DT418" s="15"/>
      <c r="DU418" s="15"/>
      <c r="DV418" s="15"/>
      <c r="DW418" s="30"/>
      <c r="DX418" s="15"/>
      <c r="DY418" s="31"/>
      <c r="DZ418" s="15"/>
      <c r="EA418" s="39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61" t="str">
        <f t="shared" si="228"/>
        <v/>
      </c>
      <c r="ER418" s="15"/>
      <c r="ES418" s="15"/>
      <c r="ET418" s="15"/>
      <c r="EU418" s="15"/>
      <c r="EV418" s="15"/>
      <c r="EW418" s="15"/>
      <c r="EX418" s="15"/>
      <c r="EY418" s="15"/>
      <c r="EZ418" s="15"/>
      <c r="FA418" s="15"/>
      <c r="FB418" s="15"/>
      <c r="FC418" s="15"/>
      <c r="FD418" s="15"/>
      <c r="FE418" s="15"/>
      <c r="FF418" s="15"/>
      <c r="FG418" s="15"/>
      <c r="FH418" s="15"/>
      <c r="FI418" s="15"/>
      <c r="FJ418" s="15"/>
      <c r="FK418" s="15"/>
      <c r="FL418" s="15"/>
      <c r="FM418" s="15"/>
      <c r="FN418" s="15"/>
      <c r="FO418" s="15"/>
      <c r="FP418" s="15"/>
      <c r="FQ418" s="15"/>
      <c r="FR418" s="15"/>
      <c r="FS418" s="15"/>
      <c r="FT418" s="15"/>
      <c r="FU418" s="15"/>
      <c r="FV418" s="15"/>
      <c r="FW418" s="15"/>
      <c r="FX418" s="15"/>
      <c r="FY418" s="15"/>
      <c r="FZ418" s="15"/>
      <c r="GA418" s="15"/>
      <c r="GB418" s="32"/>
      <c r="GC418" s="32"/>
      <c r="GD418" s="72">
        <f t="shared" si="229"/>
        <v>0</v>
      </c>
      <c r="GE418" s="29"/>
      <c r="GF418" s="29"/>
      <c r="GG418" s="61" t="str">
        <f t="shared" si="230"/>
        <v/>
      </c>
      <c r="GH418" s="61" t="str">
        <f t="shared" si="231"/>
        <v/>
      </c>
    </row>
    <row r="419" spans="1:190" s="69" customFormat="1" x14ac:dyDescent="0.3">
      <c r="A419" s="84">
        <v>3688</v>
      </c>
      <c r="B419" s="42" t="s">
        <v>2503</v>
      </c>
      <c r="C419" s="85">
        <v>14613366017</v>
      </c>
      <c r="D419" s="43" t="s">
        <v>3943</v>
      </c>
      <c r="E419" s="44" t="s">
        <v>3944</v>
      </c>
      <c r="F419" s="44" t="s">
        <v>2505</v>
      </c>
      <c r="G419" s="45">
        <v>3</v>
      </c>
      <c r="H419" s="86" t="s">
        <v>128</v>
      </c>
      <c r="I419" s="44" t="s">
        <v>2854</v>
      </c>
      <c r="J419" s="44" t="s">
        <v>1697</v>
      </c>
      <c r="K419" s="44" t="s">
        <v>160</v>
      </c>
      <c r="L419" s="43" t="s">
        <v>4177</v>
      </c>
      <c r="M419" s="44" t="s">
        <v>427</v>
      </c>
      <c r="N419" s="43" t="s">
        <v>4178</v>
      </c>
      <c r="O419" s="44" t="s">
        <v>4179</v>
      </c>
      <c r="P419" s="42" t="s">
        <v>4180</v>
      </c>
      <c r="Q419" s="42">
        <v>0</v>
      </c>
      <c r="R419" s="43"/>
      <c r="S419" s="43"/>
      <c r="T419" s="44" t="s">
        <v>5587</v>
      </c>
      <c r="U419" s="44" t="s">
        <v>6699</v>
      </c>
      <c r="V419" s="43" t="s">
        <v>6449</v>
      </c>
      <c r="W419" s="43">
        <v>0</v>
      </c>
      <c r="X419" s="43">
        <v>0</v>
      </c>
      <c r="Y419" s="43" t="s">
        <v>6449</v>
      </c>
      <c r="Z419" s="44" t="s">
        <v>2292</v>
      </c>
      <c r="AA419" s="44" t="s">
        <v>2293</v>
      </c>
      <c r="AB419" s="46" t="s">
        <v>2294</v>
      </c>
      <c r="AC419" s="47" t="s">
        <v>2295</v>
      </c>
      <c r="AD419" s="44" t="s">
        <v>2296</v>
      </c>
      <c r="AE419" s="44" t="s">
        <v>2673</v>
      </c>
      <c r="AF419" s="47" t="s">
        <v>2298</v>
      </c>
      <c r="AG419" s="47" t="s">
        <v>2297</v>
      </c>
      <c r="AH419" s="44" t="s">
        <v>2299</v>
      </c>
      <c r="AI419" s="44" t="s">
        <v>2674</v>
      </c>
      <c r="AJ419" s="44" t="s">
        <v>1404</v>
      </c>
      <c r="AK419" s="44" t="s">
        <v>2583</v>
      </c>
      <c r="AL419" s="44">
        <v>1</v>
      </c>
      <c r="AM419" s="44" t="s">
        <v>2781</v>
      </c>
      <c r="AN419" s="44">
        <v>3</v>
      </c>
      <c r="AO419" s="44" t="s">
        <v>2782</v>
      </c>
      <c r="AP419" s="44">
        <v>1</v>
      </c>
      <c r="AQ419" s="44" t="s">
        <v>2789</v>
      </c>
      <c r="AR419" s="44" t="s">
        <v>7672</v>
      </c>
      <c r="AS419" s="44">
        <v>0</v>
      </c>
      <c r="AT419" s="44" t="s">
        <v>7672</v>
      </c>
      <c r="AU419" s="44">
        <v>0</v>
      </c>
      <c r="AV419" s="44" t="s">
        <v>8174</v>
      </c>
      <c r="AW419" s="44">
        <v>0</v>
      </c>
      <c r="AX419" s="44">
        <v>0</v>
      </c>
      <c r="AY419" s="44" t="s">
        <v>8174</v>
      </c>
      <c r="AZ419" s="44" t="s">
        <v>8174</v>
      </c>
      <c r="BA419" s="48" t="s">
        <v>128</v>
      </c>
      <c r="BB419" s="48" t="s">
        <v>128</v>
      </c>
      <c r="BC419" s="48" t="s">
        <v>9155</v>
      </c>
      <c r="BD419" s="48" t="s">
        <v>1770</v>
      </c>
      <c r="BE419" s="48" t="s">
        <v>1878</v>
      </c>
      <c r="BF419" s="48" t="s">
        <v>130</v>
      </c>
      <c r="BG419" s="44" t="s">
        <v>9476</v>
      </c>
      <c r="BH419" s="44" t="s">
        <v>9477</v>
      </c>
      <c r="BI419" s="48" t="s">
        <v>6449</v>
      </c>
      <c r="BJ419" s="48" t="s">
        <v>6449</v>
      </c>
      <c r="BK419" s="44" t="s">
        <v>7672</v>
      </c>
      <c r="BL419" s="44" t="s">
        <v>7672</v>
      </c>
      <c r="BM419" s="44" t="s">
        <v>2827</v>
      </c>
      <c r="BN419" s="44">
        <v>1411831</v>
      </c>
      <c r="BO419" s="74">
        <v>10</v>
      </c>
      <c r="BP419" s="74">
        <v>2</v>
      </c>
      <c r="BQ419" s="44" t="s">
        <v>2833</v>
      </c>
      <c r="BR419" s="74">
        <v>3</v>
      </c>
      <c r="BS419" s="44" t="s">
        <v>2841</v>
      </c>
      <c r="BT419" s="74">
        <v>3</v>
      </c>
      <c r="BU419" s="44" t="s">
        <v>2842</v>
      </c>
      <c r="BV419" s="44" t="s">
        <v>9703</v>
      </c>
      <c r="BW419" s="44"/>
      <c r="BX419" s="15"/>
      <c r="BY419" s="15"/>
      <c r="BZ419" s="15"/>
      <c r="CA419" s="15"/>
      <c r="CB419" s="15"/>
      <c r="CC419" s="15"/>
      <c r="CD419" s="15"/>
      <c r="CE419" s="15"/>
      <c r="CF419" s="15"/>
      <c r="CG419" s="15"/>
      <c r="CH419" s="15"/>
      <c r="CI419" s="15"/>
      <c r="CJ419" s="15"/>
      <c r="CK419" s="15"/>
      <c r="CL419" s="15"/>
      <c r="CM419" s="15"/>
      <c r="CN419" s="15"/>
      <c r="CO419" s="15"/>
      <c r="CP419" s="53"/>
      <c r="CQ419" s="15"/>
      <c r="CR419" s="15"/>
      <c r="CS419" s="15"/>
      <c r="CT419" s="15"/>
      <c r="CU419" s="15"/>
      <c r="CV419" s="15"/>
      <c r="CW419" s="15"/>
      <c r="CX419" s="15"/>
      <c r="CY419" s="15"/>
      <c r="CZ419" s="15"/>
      <c r="DA419" s="15"/>
      <c r="DB419" s="15"/>
      <c r="DC419" s="15"/>
      <c r="DD419" s="15"/>
      <c r="DE419" s="15"/>
      <c r="DF419" s="15"/>
      <c r="DG419" s="15"/>
      <c r="DH419" s="15"/>
      <c r="DI419" s="15"/>
      <c r="DJ419" s="15"/>
      <c r="DK419" s="15"/>
      <c r="DL419" s="15"/>
      <c r="DM419" s="15"/>
      <c r="DN419" s="15"/>
      <c r="DO419" s="15"/>
      <c r="DP419" s="15"/>
      <c r="DQ419" s="33"/>
      <c r="DR419" s="33"/>
      <c r="DS419" s="33"/>
      <c r="DT419" s="15"/>
      <c r="DU419" s="15"/>
      <c r="DV419" s="15"/>
      <c r="DW419" s="30"/>
      <c r="DX419" s="15"/>
      <c r="DY419" s="31"/>
      <c r="DZ419" s="15"/>
      <c r="EA419" s="39"/>
      <c r="EB419" s="15"/>
      <c r="EC419" s="15"/>
      <c r="ED419" s="15"/>
      <c r="EE419" s="15"/>
      <c r="EF419" s="15"/>
      <c r="EG419" s="15"/>
      <c r="EH419" s="15"/>
      <c r="EI419" s="15"/>
      <c r="EJ419" s="15"/>
      <c r="EK419" s="15"/>
      <c r="EL419" s="15"/>
      <c r="EM419" s="15"/>
      <c r="EN419" s="15"/>
      <c r="EO419" s="15"/>
      <c r="EP419" s="15"/>
      <c r="EQ419" s="61" t="str">
        <f t="shared" si="228"/>
        <v/>
      </c>
      <c r="ER419" s="15"/>
      <c r="ES419" s="15"/>
      <c r="ET419" s="15"/>
      <c r="EU419" s="15"/>
      <c r="EV419" s="15"/>
      <c r="EW419" s="15"/>
      <c r="EX419" s="15"/>
      <c r="EY419" s="15"/>
      <c r="EZ419" s="15"/>
      <c r="FA419" s="15"/>
      <c r="FB419" s="15"/>
      <c r="FC419" s="15"/>
      <c r="FD419" s="15"/>
      <c r="FE419" s="15"/>
      <c r="FF419" s="15"/>
      <c r="FG419" s="15"/>
      <c r="FH419" s="15"/>
      <c r="FI419" s="15"/>
      <c r="FJ419" s="15"/>
      <c r="FK419" s="15"/>
      <c r="FL419" s="15"/>
      <c r="FM419" s="15"/>
      <c r="FN419" s="15"/>
      <c r="FO419" s="15"/>
      <c r="FP419" s="15"/>
      <c r="FQ419" s="15"/>
      <c r="FR419" s="15"/>
      <c r="FS419" s="15"/>
      <c r="FT419" s="15"/>
      <c r="FU419" s="15"/>
      <c r="FV419" s="15"/>
      <c r="FW419" s="15"/>
      <c r="FX419" s="15"/>
      <c r="FY419" s="15"/>
      <c r="FZ419" s="15"/>
      <c r="GA419" s="15"/>
      <c r="GB419" s="32"/>
      <c r="GC419" s="32"/>
      <c r="GD419" s="72">
        <f t="shared" si="229"/>
        <v>0</v>
      </c>
      <c r="GE419" s="29"/>
      <c r="GF419" s="29"/>
      <c r="GG419" s="61" t="str">
        <f t="shared" si="230"/>
        <v/>
      </c>
      <c r="GH419" s="61" t="str">
        <f t="shared" si="231"/>
        <v/>
      </c>
    </row>
    <row r="420" spans="1:190" s="69" customFormat="1" x14ac:dyDescent="0.3">
      <c r="A420" s="84">
        <v>3699</v>
      </c>
      <c r="B420" s="42" t="s">
        <v>1736</v>
      </c>
      <c r="C420" s="85">
        <v>14618170170</v>
      </c>
      <c r="D420" s="43" t="s">
        <v>3945</v>
      </c>
      <c r="E420" s="44" t="s">
        <v>3946</v>
      </c>
      <c r="F420" s="44" t="s">
        <v>2505</v>
      </c>
      <c r="G420" s="45">
        <v>1</v>
      </c>
      <c r="H420" s="86" t="s">
        <v>134</v>
      </c>
      <c r="I420" s="44" t="s">
        <v>2850</v>
      </c>
      <c r="J420" s="44" t="s">
        <v>1697</v>
      </c>
      <c r="K420" s="44" t="s">
        <v>205</v>
      </c>
      <c r="L420" s="43" t="s">
        <v>4168</v>
      </c>
      <c r="M420" s="44" t="s">
        <v>638</v>
      </c>
      <c r="N420" s="43" t="s">
        <v>4168</v>
      </c>
      <c r="O420" s="44" t="s">
        <v>4657</v>
      </c>
      <c r="P420" s="42" t="s">
        <v>5588</v>
      </c>
      <c r="Q420" s="42" t="s">
        <v>5589</v>
      </c>
      <c r="R420" s="43" t="s">
        <v>5590</v>
      </c>
      <c r="S420" s="43" t="s">
        <v>5591</v>
      </c>
      <c r="T420" s="44" t="s">
        <v>5592</v>
      </c>
      <c r="U420" s="44" t="s">
        <v>6700</v>
      </c>
      <c r="V420" s="43" t="s">
        <v>6701</v>
      </c>
      <c r="W420" s="43">
        <v>0</v>
      </c>
      <c r="X420" s="43">
        <v>0</v>
      </c>
      <c r="Y420" s="43" t="s">
        <v>6701</v>
      </c>
      <c r="Z420" s="44" t="s">
        <v>2194</v>
      </c>
      <c r="AA420" s="44" t="s">
        <v>2622</v>
      </c>
      <c r="AB420" s="46" t="s">
        <v>1972</v>
      </c>
      <c r="AC420" s="47" t="s">
        <v>1973</v>
      </c>
      <c r="AD420" s="44" t="s">
        <v>1974</v>
      </c>
      <c r="AE420" s="44" t="s">
        <v>2520</v>
      </c>
      <c r="AF420" s="47" t="s">
        <v>1975</v>
      </c>
      <c r="AG420" s="47" t="s">
        <v>1973</v>
      </c>
      <c r="AH420" s="44" t="s">
        <v>1976</v>
      </c>
      <c r="AI420" s="44" t="s">
        <v>2521</v>
      </c>
      <c r="AJ420" s="44" t="s">
        <v>1432</v>
      </c>
      <c r="AK420" s="44" t="s">
        <v>2522</v>
      </c>
      <c r="AL420" s="44">
        <v>2</v>
      </c>
      <c r="AM420" s="44" t="s">
        <v>2778</v>
      </c>
      <c r="AN420" s="44">
        <v>5</v>
      </c>
      <c r="AO420" s="44" t="s">
        <v>2780</v>
      </c>
      <c r="AP420" s="44">
        <v>1</v>
      </c>
      <c r="AQ420" s="44" t="s">
        <v>2789</v>
      </c>
      <c r="AR420" s="44" t="s">
        <v>7673</v>
      </c>
      <c r="AS420" s="44">
        <v>0</v>
      </c>
      <c r="AT420" s="44" t="s">
        <v>7673</v>
      </c>
      <c r="AU420" s="44" t="s">
        <v>2791</v>
      </c>
      <c r="AV420" s="44" t="s">
        <v>8175</v>
      </c>
      <c r="AW420" s="44">
        <v>0</v>
      </c>
      <c r="AX420" s="44">
        <v>0</v>
      </c>
      <c r="AY420" s="44" t="s">
        <v>8175</v>
      </c>
      <c r="AZ420" s="44"/>
      <c r="BA420" s="48" t="s">
        <v>134</v>
      </c>
      <c r="BB420" s="48" t="s">
        <v>128</v>
      </c>
      <c r="BC420" s="48" t="s">
        <v>1758</v>
      </c>
      <c r="BD420" s="48" t="s">
        <v>2191</v>
      </c>
      <c r="BE420" s="48" t="s">
        <v>1760</v>
      </c>
      <c r="BF420" s="48" t="s">
        <v>130</v>
      </c>
      <c r="BG420" s="44" t="s">
        <v>6700</v>
      </c>
      <c r="BH420" s="44" t="s">
        <v>9478</v>
      </c>
      <c r="BI420" s="48" t="s">
        <v>6701</v>
      </c>
      <c r="BJ420" s="48" t="s">
        <v>9479</v>
      </c>
      <c r="BK420" s="44" t="s">
        <v>7673</v>
      </c>
      <c r="BL420" s="44" t="s">
        <v>7673</v>
      </c>
      <c r="BM420" s="44" t="s">
        <v>1851</v>
      </c>
      <c r="BN420" s="44">
        <v>4383322</v>
      </c>
      <c r="BO420" s="74">
        <v>151</v>
      </c>
      <c r="BP420" s="74">
        <v>4</v>
      </c>
      <c r="BQ420" s="44" t="s">
        <v>2835</v>
      </c>
      <c r="BR420" s="74">
        <v>4</v>
      </c>
      <c r="BS420" s="44" t="s">
        <v>2839</v>
      </c>
      <c r="BT420" s="74">
        <v>4</v>
      </c>
      <c r="BU420" s="44" t="s">
        <v>2840</v>
      </c>
      <c r="BV420" s="44" t="s">
        <v>9704</v>
      </c>
      <c r="BW420" s="44"/>
      <c r="BX420" s="15"/>
      <c r="BY420" s="15"/>
      <c r="BZ420" s="15"/>
      <c r="CA420" s="15"/>
      <c r="CB420" s="15"/>
      <c r="CC420" s="15"/>
      <c r="CD420" s="15"/>
      <c r="CE420" s="15"/>
      <c r="CF420" s="15"/>
      <c r="CG420" s="15"/>
      <c r="CH420" s="15"/>
      <c r="CI420" s="15"/>
      <c r="CJ420" s="15"/>
      <c r="CK420" s="15"/>
      <c r="CL420" s="15"/>
      <c r="CM420" s="15"/>
      <c r="CN420" s="15"/>
      <c r="CO420" s="15"/>
      <c r="CP420" s="53"/>
      <c r="CQ420" s="15"/>
      <c r="CR420" s="15"/>
      <c r="CS420" s="15"/>
      <c r="CT420" s="15"/>
      <c r="CU420" s="15"/>
      <c r="CV420" s="15"/>
      <c r="CW420" s="15"/>
      <c r="CX420" s="15"/>
      <c r="CY420" s="15"/>
      <c r="CZ420" s="15"/>
      <c r="DA420" s="15"/>
      <c r="DB420" s="15"/>
      <c r="DC420" s="15"/>
      <c r="DD420" s="15"/>
      <c r="DE420" s="15"/>
      <c r="DF420" s="15"/>
      <c r="DG420" s="15"/>
      <c r="DH420" s="15"/>
      <c r="DI420" s="15"/>
      <c r="DJ420" s="15"/>
      <c r="DK420" s="15"/>
      <c r="DL420" s="15"/>
      <c r="DM420" s="15"/>
      <c r="DN420" s="15"/>
      <c r="DO420" s="15"/>
      <c r="DP420" s="15"/>
      <c r="DQ420" s="33"/>
      <c r="DR420" s="33"/>
      <c r="DS420" s="33"/>
      <c r="DT420" s="15"/>
      <c r="DU420" s="15"/>
      <c r="DV420" s="15"/>
      <c r="DW420" s="30"/>
      <c r="DX420" s="15"/>
      <c r="DY420" s="31"/>
      <c r="DZ420" s="15"/>
      <c r="EA420" s="39"/>
      <c r="EB420" s="15"/>
      <c r="EC420" s="15"/>
      <c r="ED420" s="15"/>
      <c r="EE420" s="15"/>
      <c r="EF420" s="15"/>
      <c r="EG420" s="15"/>
      <c r="EH420" s="15"/>
      <c r="EI420" s="15"/>
      <c r="EJ420" s="15"/>
      <c r="EK420" s="15"/>
      <c r="EL420" s="15"/>
      <c r="EM420" s="15"/>
      <c r="EN420" s="15"/>
      <c r="EO420" s="15"/>
      <c r="EP420" s="15"/>
      <c r="EQ420" s="61" t="str">
        <f t="shared" si="228"/>
        <v/>
      </c>
      <c r="ER420" s="15"/>
      <c r="ES420" s="15"/>
      <c r="ET420" s="15"/>
      <c r="EU420" s="15"/>
      <c r="EV420" s="15"/>
      <c r="EW420" s="15"/>
      <c r="EX420" s="15"/>
      <c r="EY420" s="15"/>
      <c r="EZ420" s="15"/>
      <c r="FA420" s="15"/>
      <c r="FB420" s="15"/>
      <c r="FC420" s="15"/>
      <c r="FD420" s="15"/>
      <c r="FE420" s="15"/>
      <c r="FF420" s="15"/>
      <c r="FG420" s="15"/>
      <c r="FH420" s="15"/>
      <c r="FI420" s="15"/>
      <c r="FJ420" s="15"/>
      <c r="FK420" s="15"/>
      <c r="FL420" s="15"/>
      <c r="FM420" s="15"/>
      <c r="FN420" s="15"/>
      <c r="FO420" s="15"/>
      <c r="FP420" s="15"/>
      <c r="FQ420" s="15"/>
      <c r="FR420" s="15"/>
      <c r="FS420" s="15"/>
      <c r="FT420" s="15"/>
      <c r="FU420" s="15"/>
      <c r="FV420" s="15"/>
      <c r="FW420" s="15"/>
      <c r="FX420" s="15"/>
      <c r="FY420" s="15"/>
      <c r="FZ420" s="15"/>
      <c r="GA420" s="15"/>
      <c r="GB420" s="32"/>
      <c r="GC420" s="32"/>
      <c r="GD420" s="72">
        <f t="shared" si="229"/>
        <v>0</v>
      </c>
      <c r="GE420" s="29"/>
      <c r="GF420" s="29"/>
      <c r="GG420" s="61" t="str">
        <f t="shared" si="230"/>
        <v/>
      </c>
      <c r="GH420" s="61" t="str">
        <f t="shared" si="231"/>
        <v/>
      </c>
    </row>
    <row r="421" spans="1:190" s="69" customFormat="1" x14ac:dyDescent="0.3">
      <c r="A421" s="84">
        <v>3738</v>
      </c>
      <c r="B421" s="42" t="s">
        <v>2503</v>
      </c>
      <c r="C421" s="85">
        <v>14631215077</v>
      </c>
      <c r="D421" s="43" t="s">
        <v>3947</v>
      </c>
      <c r="E421" s="44" t="s">
        <v>3948</v>
      </c>
      <c r="F421" s="44" t="s">
        <v>3948</v>
      </c>
      <c r="G421" s="45">
        <v>2</v>
      </c>
      <c r="H421" s="86" t="s">
        <v>134</v>
      </c>
      <c r="I421" s="44" t="s">
        <v>2850</v>
      </c>
      <c r="J421" s="44" t="s">
        <v>1697</v>
      </c>
      <c r="K421" s="44" t="s">
        <v>216</v>
      </c>
      <c r="L421" s="43" t="s">
        <v>4259</v>
      </c>
      <c r="M421" s="44" t="s">
        <v>686</v>
      </c>
      <c r="N421" s="43" t="s">
        <v>4661</v>
      </c>
      <c r="O421" s="44" t="s">
        <v>4662</v>
      </c>
      <c r="P421" s="42" t="s">
        <v>4663</v>
      </c>
      <c r="Q421" s="42">
        <v>0</v>
      </c>
      <c r="R421" s="43"/>
      <c r="S421" s="43"/>
      <c r="T421" s="44" t="s">
        <v>5593</v>
      </c>
      <c r="U421" s="44" t="s">
        <v>6702</v>
      </c>
      <c r="V421" s="43" t="s">
        <v>6703</v>
      </c>
      <c r="W421" s="43">
        <v>0</v>
      </c>
      <c r="X421" s="43">
        <v>0</v>
      </c>
      <c r="Y421" s="43" t="s">
        <v>6704</v>
      </c>
      <c r="Z421" s="44" t="s">
        <v>2763</v>
      </c>
      <c r="AA421" s="44" t="s">
        <v>2764</v>
      </c>
      <c r="AB421" s="46" t="s">
        <v>2765</v>
      </c>
      <c r="AC421" s="47" t="s">
        <v>2766</v>
      </c>
      <c r="AD421" s="44" t="s">
        <v>2767</v>
      </c>
      <c r="AE421" s="44" t="s">
        <v>2768</v>
      </c>
      <c r="AF421" s="47" t="s">
        <v>2579</v>
      </c>
      <c r="AG421" s="47" t="s">
        <v>2580</v>
      </c>
      <c r="AH421" s="44" t="s">
        <v>2581</v>
      </c>
      <c r="AI421" s="44" t="s">
        <v>2582</v>
      </c>
      <c r="AJ421" s="44" t="s">
        <v>1404</v>
      </c>
      <c r="AK421" s="44" t="s">
        <v>2583</v>
      </c>
      <c r="AL421" s="44">
        <v>2</v>
      </c>
      <c r="AM421" s="44" t="s">
        <v>2778</v>
      </c>
      <c r="AN421" s="44">
        <v>4</v>
      </c>
      <c r="AO421" s="44" t="s">
        <v>2779</v>
      </c>
      <c r="AP421" s="44">
        <v>1</v>
      </c>
      <c r="AQ421" s="44" t="s">
        <v>2789</v>
      </c>
      <c r="AR421" s="44" t="s">
        <v>7674</v>
      </c>
      <c r="AS421" s="44">
        <v>0</v>
      </c>
      <c r="AT421" s="44" t="s">
        <v>7674</v>
      </c>
      <c r="AU421" s="44">
        <v>0</v>
      </c>
      <c r="AV421" s="44" t="s">
        <v>8176</v>
      </c>
      <c r="AW421" s="44" t="s">
        <v>8407</v>
      </c>
      <c r="AX421" s="44" t="s">
        <v>7674</v>
      </c>
      <c r="AY421" s="44" t="s">
        <v>8176</v>
      </c>
      <c r="AZ421" s="44" t="s">
        <v>8176</v>
      </c>
      <c r="BA421" s="48" t="s">
        <v>134</v>
      </c>
      <c r="BB421" s="48" t="s">
        <v>139</v>
      </c>
      <c r="BC421" s="48" t="s">
        <v>2186</v>
      </c>
      <c r="BD421" s="48" t="s">
        <v>2039</v>
      </c>
      <c r="BE421" s="48" t="s">
        <v>1760</v>
      </c>
      <c r="BF421" s="48" t="s">
        <v>2040</v>
      </c>
      <c r="BG421" s="44" t="s">
        <v>9480</v>
      </c>
      <c r="BH421" s="44" t="s">
        <v>9481</v>
      </c>
      <c r="BI421" s="48" t="s">
        <v>8407</v>
      </c>
      <c r="BJ421" s="48" t="s">
        <v>8407</v>
      </c>
      <c r="BK421" s="44" t="s">
        <v>7674</v>
      </c>
      <c r="BL421" s="44" t="s">
        <v>7674</v>
      </c>
      <c r="BM421" s="44" t="s">
        <v>2827</v>
      </c>
      <c r="BN421" s="44">
        <v>3076776</v>
      </c>
      <c r="BO421" s="74">
        <v>48</v>
      </c>
      <c r="BP421" s="74">
        <v>2</v>
      </c>
      <c r="BQ421" s="44" t="s">
        <v>2833</v>
      </c>
      <c r="BR421" s="74">
        <v>4</v>
      </c>
      <c r="BS421" s="44" t="s">
        <v>2839</v>
      </c>
      <c r="BT421" s="74">
        <v>4</v>
      </c>
      <c r="BU421" s="44" t="s">
        <v>2840</v>
      </c>
      <c r="BV421" s="44" t="s">
        <v>9704</v>
      </c>
      <c r="BW421" s="44"/>
      <c r="BX421" s="15"/>
      <c r="BY421" s="15"/>
      <c r="BZ421" s="15"/>
      <c r="CA421" s="15"/>
      <c r="CB421" s="15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53"/>
      <c r="CQ421" s="15"/>
      <c r="CR421" s="15"/>
      <c r="CS421" s="15"/>
      <c r="CT421" s="15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15"/>
      <c r="DK421" s="15"/>
      <c r="DL421" s="15"/>
      <c r="DM421" s="15"/>
      <c r="DN421" s="15"/>
      <c r="DO421" s="15"/>
      <c r="DP421" s="15"/>
      <c r="DQ421" s="33"/>
      <c r="DR421" s="33"/>
      <c r="DS421" s="33"/>
      <c r="DT421" s="15"/>
      <c r="DU421" s="15"/>
      <c r="DV421" s="15"/>
      <c r="DW421" s="30"/>
      <c r="DX421" s="15"/>
      <c r="DY421" s="31"/>
      <c r="DZ421" s="15"/>
      <c r="EA421" s="39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61" t="str">
        <f t="shared" ref="EQ421:EQ424" si="232">IF(CE421=1,EP421,IF(CB421=1,EO421,""))</f>
        <v/>
      </c>
      <c r="ER421" s="15"/>
      <c r="ES421" s="15"/>
      <c r="ET421" s="15"/>
      <c r="EU421" s="15"/>
      <c r="EV421" s="15"/>
      <c r="EW421" s="15"/>
      <c r="EX421" s="15"/>
      <c r="EY421" s="15"/>
      <c r="EZ421" s="15"/>
      <c r="FA421" s="15"/>
      <c r="FB421" s="15"/>
      <c r="FC421" s="15"/>
      <c r="FD421" s="15"/>
      <c r="FE421" s="15"/>
      <c r="FF421" s="15"/>
      <c r="FG421" s="15"/>
      <c r="FH421" s="15"/>
      <c r="FI421" s="15"/>
      <c r="FJ421" s="15"/>
      <c r="FK421" s="15"/>
      <c r="FL421" s="15"/>
      <c r="FM421" s="15"/>
      <c r="FN421" s="15"/>
      <c r="FO421" s="15"/>
      <c r="FP421" s="15"/>
      <c r="FQ421" s="15"/>
      <c r="FR421" s="15"/>
      <c r="FS421" s="15"/>
      <c r="FT421" s="15"/>
      <c r="FU421" s="15"/>
      <c r="FV421" s="15"/>
      <c r="FW421" s="15"/>
      <c r="FX421" s="15"/>
      <c r="FY421" s="15"/>
      <c r="FZ421" s="15"/>
      <c r="GA421" s="15"/>
      <c r="GB421" s="32"/>
      <c r="GC421" s="32"/>
      <c r="GD421" s="72">
        <f t="shared" ref="GD421:GD424" si="233">NETWORKDAYS.INTL(GB421,GC421,1)</f>
        <v>0</v>
      </c>
      <c r="GE421" s="29"/>
      <c r="GF421" s="29"/>
      <c r="GG421" s="61" t="str">
        <f t="shared" ref="GG421:GG424" si="234">CONCATENATE(FC421,FD421,FE421,FF421)</f>
        <v/>
      </c>
      <c r="GH421" s="61" t="str">
        <f t="shared" ref="GH421:GH424" si="235">CONCATENATE(FQ421,FR421,FS421,FT421)</f>
        <v/>
      </c>
    </row>
    <row r="422" spans="1:190" s="69" customFormat="1" x14ac:dyDescent="0.3">
      <c r="A422" s="84">
        <v>3743</v>
      </c>
      <c r="B422" s="42" t="s">
        <v>2504</v>
      </c>
      <c r="C422" s="85">
        <v>14694241191</v>
      </c>
      <c r="D422" s="43" t="s">
        <v>3949</v>
      </c>
      <c r="E422" s="44" t="s">
        <v>3950</v>
      </c>
      <c r="F422" s="44" t="s">
        <v>3951</v>
      </c>
      <c r="G422" s="45">
        <v>7</v>
      </c>
      <c r="H422" s="86" t="s">
        <v>146</v>
      </c>
      <c r="I422" s="44" t="s">
        <v>2867</v>
      </c>
      <c r="J422" s="44" t="s">
        <v>1697</v>
      </c>
      <c r="K422" s="44" t="s">
        <v>347</v>
      </c>
      <c r="L422" s="43" t="s">
        <v>4714</v>
      </c>
      <c r="M422" s="44" t="s">
        <v>1270</v>
      </c>
      <c r="N422" s="43" t="s">
        <v>4714</v>
      </c>
      <c r="O422" s="44" t="s">
        <v>5594</v>
      </c>
      <c r="P422" s="42" t="s">
        <v>5595</v>
      </c>
      <c r="Q422" s="42" t="s">
        <v>5596</v>
      </c>
      <c r="R422" s="43" t="s">
        <v>5597</v>
      </c>
      <c r="S422" s="43" t="s">
        <v>5598</v>
      </c>
      <c r="T422" s="44" t="s">
        <v>5599</v>
      </c>
      <c r="U422" s="44"/>
      <c r="V422" s="43" t="s">
        <v>6705</v>
      </c>
      <c r="W422" s="43">
        <v>0</v>
      </c>
      <c r="X422" s="43">
        <v>0</v>
      </c>
      <c r="Y422" s="43"/>
      <c r="Z422" s="44" t="s">
        <v>1791</v>
      </c>
      <c r="AA422" s="44" t="s">
        <v>1792</v>
      </c>
      <c r="AB422" s="46" t="s">
        <v>1793</v>
      </c>
      <c r="AC422" s="47" t="s">
        <v>1794</v>
      </c>
      <c r="AD422" s="44" t="s">
        <v>1795</v>
      </c>
      <c r="AE422" s="44" t="s">
        <v>2516</v>
      </c>
      <c r="AF422" s="47" t="s">
        <v>1797</v>
      </c>
      <c r="AG422" s="47" t="s">
        <v>1796</v>
      </c>
      <c r="AH422" s="44" t="s">
        <v>1784</v>
      </c>
      <c r="AI422" s="44" t="s">
        <v>2517</v>
      </c>
      <c r="AJ422" s="44" t="s">
        <v>1414</v>
      </c>
      <c r="AK422" s="44" t="s">
        <v>2515</v>
      </c>
      <c r="AL422" s="44">
        <v>1</v>
      </c>
      <c r="AM422" s="44" t="s">
        <v>2781</v>
      </c>
      <c r="AN422" s="44">
        <v>3</v>
      </c>
      <c r="AO422" s="44" t="s">
        <v>2782</v>
      </c>
      <c r="AP422" s="44">
        <v>1</v>
      </c>
      <c r="AQ422" s="44" t="s">
        <v>2789</v>
      </c>
      <c r="AR422" s="44" t="s">
        <v>7675</v>
      </c>
      <c r="AS422" s="44">
        <v>0</v>
      </c>
      <c r="AT422" s="44"/>
      <c r="AU422" s="44"/>
      <c r="AV422" s="44" t="s">
        <v>8177</v>
      </c>
      <c r="AW422" s="44">
        <v>0</v>
      </c>
      <c r="AX422" s="44">
        <v>0</v>
      </c>
      <c r="AY422" s="44"/>
      <c r="AZ422" s="44"/>
      <c r="BA422" s="48"/>
      <c r="BB422" s="48"/>
      <c r="BC422" s="48"/>
      <c r="BD422" s="48"/>
      <c r="BE422" s="48"/>
      <c r="BF422" s="48"/>
      <c r="BG422" s="44"/>
      <c r="BH422" s="44"/>
      <c r="BI422" s="48"/>
      <c r="BJ422" s="48"/>
      <c r="BK422" s="44"/>
      <c r="BL422" s="44"/>
      <c r="BM422" s="44" t="s">
        <v>1761</v>
      </c>
      <c r="BN422" s="44">
        <v>6505767</v>
      </c>
      <c r="BO422" s="74">
        <v>22</v>
      </c>
      <c r="BP422" s="74">
        <v>2</v>
      </c>
      <c r="BQ422" s="44" t="s">
        <v>2833</v>
      </c>
      <c r="BR422" s="74">
        <v>5</v>
      </c>
      <c r="BS422" s="44" t="s">
        <v>2837</v>
      </c>
      <c r="BT422" s="74">
        <v>5</v>
      </c>
      <c r="BU422" s="44" t="s">
        <v>2838</v>
      </c>
      <c r="BV422" s="44" t="s">
        <v>9704</v>
      </c>
      <c r="BW422" s="44"/>
      <c r="BX422" s="15"/>
      <c r="BY422" s="15"/>
      <c r="BZ422" s="15"/>
      <c r="CA422" s="15"/>
      <c r="CB422" s="15"/>
      <c r="CC422" s="15"/>
      <c r="CD422" s="15"/>
      <c r="CE422" s="15"/>
      <c r="CF422" s="15"/>
      <c r="CG422" s="15"/>
      <c r="CH422" s="15"/>
      <c r="CI422" s="15"/>
      <c r="CJ422" s="15"/>
      <c r="CK422" s="15"/>
      <c r="CL422" s="15"/>
      <c r="CM422" s="15"/>
      <c r="CN422" s="15"/>
      <c r="CO422" s="15"/>
      <c r="CP422" s="53"/>
      <c r="CQ422" s="15"/>
      <c r="CR422" s="15"/>
      <c r="CS422" s="15"/>
      <c r="CT422" s="15"/>
      <c r="CU422" s="15"/>
      <c r="CV422" s="15"/>
      <c r="CW422" s="15"/>
      <c r="CX422" s="15"/>
      <c r="CY422" s="15"/>
      <c r="CZ422" s="15"/>
      <c r="DA422" s="15"/>
      <c r="DB422" s="15"/>
      <c r="DC422" s="15"/>
      <c r="DD422" s="15"/>
      <c r="DE422" s="15"/>
      <c r="DF422" s="15"/>
      <c r="DG422" s="15"/>
      <c r="DH422" s="15"/>
      <c r="DI422" s="15"/>
      <c r="DJ422" s="15"/>
      <c r="DK422" s="15"/>
      <c r="DL422" s="15"/>
      <c r="DM422" s="15"/>
      <c r="DN422" s="15"/>
      <c r="DO422" s="15"/>
      <c r="DP422" s="15"/>
      <c r="DQ422" s="33"/>
      <c r="DR422" s="33"/>
      <c r="DS422" s="33"/>
      <c r="DT422" s="15"/>
      <c r="DU422" s="15"/>
      <c r="DV422" s="15"/>
      <c r="DW422" s="30"/>
      <c r="DX422" s="15"/>
      <c r="DY422" s="31"/>
      <c r="DZ422" s="15"/>
      <c r="EA422" s="39"/>
      <c r="EB422" s="15"/>
      <c r="EC422" s="15"/>
      <c r="ED422" s="15"/>
      <c r="EE422" s="15"/>
      <c r="EF422" s="15"/>
      <c r="EG422" s="15"/>
      <c r="EH422" s="15"/>
      <c r="EI422" s="15"/>
      <c r="EJ422" s="15"/>
      <c r="EK422" s="15"/>
      <c r="EL422" s="15"/>
      <c r="EM422" s="15"/>
      <c r="EN422" s="15"/>
      <c r="EO422" s="15"/>
      <c r="EP422" s="15"/>
      <c r="EQ422" s="61" t="str">
        <f t="shared" si="232"/>
        <v/>
      </c>
      <c r="ER422" s="15"/>
      <c r="ES422" s="15"/>
      <c r="ET422" s="15"/>
      <c r="EU422" s="15"/>
      <c r="EV422" s="15"/>
      <c r="EW422" s="15"/>
      <c r="EX422" s="15"/>
      <c r="EY422" s="15"/>
      <c r="EZ422" s="15"/>
      <c r="FA422" s="15"/>
      <c r="FB422" s="15"/>
      <c r="FC422" s="15"/>
      <c r="FD422" s="15"/>
      <c r="FE422" s="15"/>
      <c r="FF422" s="15"/>
      <c r="FG422" s="15"/>
      <c r="FH422" s="15"/>
      <c r="FI422" s="15"/>
      <c r="FJ422" s="15"/>
      <c r="FK422" s="15"/>
      <c r="FL422" s="15"/>
      <c r="FM422" s="15"/>
      <c r="FN422" s="15"/>
      <c r="FO422" s="15"/>
      <c r="FP422" s="15"/>
      <c r="FQ422" s="15"/>
      <c r="FR422" s="15"/>
      <c r="FS422" s="15"/>
      <c r="FT422" s="15"/>
      <c r="FU422" s="15"/>
      <c r="FV422" s="15"/>
      <c r="FW422" s="15"/>
      <c r="FX422" s="15"/>
      <c r="FY422" s="15"/>
      <c r="FZ422" s="15"/>
      <c r="GA422" s="15"/>
      <c r="GB422" s="32"/>
      <c r="GC422" s="32"/>
      <c r="GD422" s="72">
        <f t="shared" si="233"/>
        <v>0</v>
      </c>
      <c r="GE422" s="29"/>
      <c r="GF422" s="29"/>
      <c r="GG422" s="61" t="str">
        <f t="shared" si="234"/>
        <v/>
      </c>
      <c r="GH422" s="61" t="str">
        <f t="shared" si="235"/>
        <v/>
      </c>
    </row>
    <row r="423" spans="1:190" s="69" customFormat="1" x14ac:dyDescent="0.3">
      <c r="A423" s="84">
        <v>3744</v>
      </c>
      <c r="B423" s="42" t="s">
        <v>2503</v>
      </c>
      <c r="C423" s="85">
        <v>14748256017</v>
      </c>
      <c r="D423" s="43" t="s">
        <v>3952</v>
      </c>
      <c r="E423" s="44" t="s">
        <v>3953</v>
      </c>
      <c r="F423" s="44" t="s">
        <v>3954</v>
      </c>
      <c r="G423" s="45">
        <v>1</v>
      </c>
      <c r="H423" s="86" t="s">
        <v>128</v>
      </c>
      <c r="I423" s="44" t="s">
        <v>2854</v>
      </c>
      <c r="J423" s="44" t="s">
        <v>1697</v>
      </c>
      <c r="K423" s="44" t="s">
        <v>153</v>
      </c>
      <c r="L423" s="43" t="s">
        <v>4163</v>
      </c>
      <c r="M423" s="44" t="s">
        <v>377</v>
      </c>
      <c r="N423" s="43" t="s">
        <v>4163</v>
      </c>
      <c r="O423" s="44" t="s">
        <v>4747</v>
      </c>
      <c r="P423" s="42" t="s">
        <v>5600</v>
      </c>
      <c r="Q423" s="42" t="s">
        <v>5601</v>
      </c>
      <c r="R423" s="43"/>
      <c r="S423" s="43"/>
      <c r="T423" s="44" t="s">
        <v>5602</v>
      </c>
      <c r="U423" s="44" t="s">
        <v>6706</v>
      </c>
      <c r="V423" s="43" t="s">
        <v>6707</v>
      </c>
      <c r="W423" s="43" t="s">
        <v>6708</v>
      </c>
      <c r="X423" s="43">
        <v>0</v>
      </c>
      <c r="Y423" s="43" t="s">
        <v>6707</v>
      </c>
      <c r="Z423" s="44" t="s">
        <v>2041</v>
      </c>
      <c r="AA423" s="44" t="s">
        <v>2042</v>
      </c>
      <c r="AB423" s="46" t="s">
        <v>2043</v>
      </c>
      <c r="AC423" s="47" t="s">
        <v>2044</v>
      </c>
      <c r="AD423" s="44" t="s">
        <v>2045</v>
      </c>
      <c r="AE423" s="44" t="s">
        <v>2605</v>
      </c>
      <c r="AF423" s="47" t="s">
        <v>1825</v>
      </c>
      <c r="AG423" s="47" t="s">
        <v>1826</v>
      </c>
      <c r="AH423" s="44" t="s">
        <v>1757</v>
      </c>
      <c r="AI423" s="44" t="s">
        <v>2528</v>
      </c>
      <c r="AJ423" s="44" t="s">
        <v>1414</v>
      </c>
      <c r="AK423" s="44" t="s">
        <v>2515</v>
      </c>
      <c r="AL423" s="44">
        <v>2</v>
      </c>
      <c r="AM423" s="44" t="s">
        <v>2778</v>
      </c>
      <c r="AN423" s="44">
        <v>4</v>
      </c>
      <c r="AO423" s="44" t="s">
        <v>2779</v>
      </c>
      <c r="AP423" s="44">
        <v>1</v>
      </c>
      <c r="AQ423" s="44" t="s">
        <v>2789</v>
      </c>
      <c r="AR423" s="44" t="s">
        <v>7676</v>
      </c>
      <c r="AS423" s="44">
        <v>0</v>
      </c>
      <c r="AT423" s="44" t="s">
        <v>7676</v>
      </c>
      <c r="AU423" s="44">
        <v>0</v>
      </c>
      <c r="AV423" s="44" t="s">
        <v>8178</v>
      </c>
      <c r="AW423" s="44">
        <v>0</v>
      </c>
      <c r="AX423" s="44">
        <v>0</v>
      </c>
      <c r="AY423" s="44" t="s">
        <v>8178</v>
      </c>
      <c r="AZ423" s="44" t="s">
        <v>8178</v>
      </c>
      <c r="BA423" s="48" t="s">
        <v>128</v>
      </c>
      <c r="BB423" s="48" t="s">
        <v>128</v>
      </c>
      <c r="BC423" s="48" t="s">
        <v>1758</v>
      </c>
      <c r="BD423" s="48" t="s">
        <v>8834</v>
      </c>
      <c r="BE423" s="48" t="s">
        <v>1798</v>
      </c>
      <c r="BF423" s="48" t="s">
        <v>128</v>
      </c>
      <c r="BG423" s="44" t="s">
        <v>9482</v>
      </c>
      <c r="BH423" s="44" t="s">
        <v>9483</v>
      </c>
      <c r="BI423" s="48" t="s">
        <v>6707</v>
      </c>
      <c r="BJ423" s="48" t="s">
        <v>9484</v>
      </c>
      <c r="BK423" s="44" t="s">
        <v>7676</v>
      </c>
      <c r="BL423" s="44" t="s">
        <v>7676</v>
      </c>
      <c r="BM423" s="44" t="s">
        <v>1761</v>
      </c>
      <c r="BN423" s="44">
        <v>6958112</v>
      </c>
      <c r="BO423" s="74">
        <v>19</v>
      </c>
      <c r="BP423" s="74">
        <v>2</v>
      </c>
      <c r="BQ423" s="44" t="s">
        <v>2833</v>
      </c>
      <c r="BR423" s="74">
        <v>5</v>
      </c>
      <c r="BS423" s="44" t="s">
        <v>2837</v>
      </c>
      <c r="BT423" s="74">
        <v>5</v>
      </c>
      <c r="BU423" s="44" t="s">
        <v>2838</v>
      </c>
      <c r="BV423" s="44" t="s">
        <v>9703</v>
      </c>
      <c r="BW423" s="44"/>
      <c r="BX423" s="15"/>
      <c r="BY423" s="15"/>
      <c r="BZ423" s="15"/>
      <c r="CA423" s="15"/>
      <c r="CB423" s="15"/>
      <c r="CC423" s="15"/>
      <c r="CD423" s="15"/>
      <c r="CE423" s="15"/>
      <c r="CF423" s="15"/>
      <c r="CG423" s="15"/>
      <c r="CH423" s="15"/>
      <c r="CI423" s="15"/>
      <c r="CJ423" s="15"/>
      <c r="CK423" s="15"/>
      <c r="CL423" s="15"/>
      <c r="CM423" s="15"/>
      <c r="CN423" s="15"/>
      <c r="CO423" s="15"/>
      <c r="CP423" s="53"/>
      <c r="CQ423" s="15"/>
      <c r="CR423" s="15"/>
      <c r="CS423" s="15"/>
      <c r="CT423" s="15"/>
      <c r="CU423" s="15"/>
      <c r="CV423" s="15"/>
      <c r="CW423" s="15"/>
      <c r="CX423" s="15"/>
      <c r="CY423" s="15"/>
      <c r="CZ423" s="15"/>
      <c r="DA423" s="15"/>
      <c r="DB423" s="15"/>
      <c r="DC423" s="15"/>
      <c r="DD423" s="15"/>
      <c r="DE423" s="15"/>
      <c r="DF423" s="15"/>
      <c r="DG423" s="15"/>
      <c r="DH423" s="15"/>
      <c r="DI423" s="15"/>
      <c r="DJ423" s="15"/>
      <c r="DK423" s="15"/>
      <c r="DL423" s="15"/>
      <c r="DM423" s="15"/>
      <c r="DN423" s="15"/>
      <c r="DO423" s="15"/>
      <c r="DP423" s="15"/>
      <c r="DQ423" s="33"/>
      <c r="DR423" s="33"/>
      <c r="DS423" s="33"/>
      <c r="DT423" s="15"/>
      <c r="DU423" s="15"/>
      <c r="DV423" s="15"/>
      <c r="DW423" s="30"/>
      <c r="DX423" s="15"/>
      <c r="DY423" s="31"/>
      <c r="DZ423" s="15"/>
      <c r="EA423" s="39"/>
      <c r="EB423" s="15"/>
      <c r="EC423" s="15"/>
      <c r="ED423" s="15"/>
      <c r="EE423" s="15"/>
      <c r="EF423" s="15"/>
      <c r="EG423" s="15"/>
      <c r="EH423" s="15"/>
      <c r="EI423" s="15"/>
      <c r="EJ423" s="15"/>
      <c r="EK423" s="15"/>
      <c r="EL423" s="15"/>
      <c r="EM423" s="15"/>
      <c r="EN423" s="15"/>
      <c r="EO423" s="15"/>
      <c r="EP423" s="15"/>
      <c r="EQ423" s="61" t="str">
        <f t="shared" si="232"/>
        <v/>
      </c>
      <c r="ER423" s="15"/>
      <c r="ES423" s="15"/>
      <c r="ET423" s="15"/>
      <c r="EU423" s="15"/>
      <c r="EV423" s="15"/>
      <c r="EW423" s="15"/>
      <c r="EX423" s="15"/>
      <c r="EY423" s="15"/>
      <c r="EZ423" s="15"/>
      <c r="FA423" s="15"/>
      <c r="FB423" s="15"/>
      <c r="FC423" s="15"/>
      <c r="FD423" s="15"/>
      <c r="FE423" s="15"/>
      <c r="FF423" s="15"/>
      <c r="FG423" s="15"/>
      <c r="FH423" s="15"/>
      <c r="FI423" s="15"/>
      <c r="FJ423" s="15"/>
      <c r="FK423" s="15"/>
      <c r="FL423" s="15"/>
      <c r="FM423" s="15"/>
      <c r="FN423" s="15"/>
      <c r="FO423" s="15"/>
      <c r="FP423" s="15"/>
      <c r="FQ423" s="15"/>
      <c r="FR423" s="15"/>
      <c r="FS423" s="15"/>
      <c r="FT423" s="15"/>
      <c r="FU423" s="15"/>
      <c r="FV423" s="15"/>
      <c r="FW423" s="15"/>
      <c r="FX423" s="15"/>
      <c r="FY423" s="15"/>
      <c r="FZ423" s="15"/>
      <c r="GA423" s="15"/>
      <c r="GB423" s="32"/>
      <c r="GC423" s="32"/>
      <c r="GD423" s="72">
        <f t="shared" si="233"/>
        <v>0</v>
      </c>
      <c r="GE423" s="29"/>
      <c r="GF423" s="29"/>
      <c r="GG423" s="61" t="str">
        <f t="shared" si="234"/>
        <v/>
      </c>
      <c r="GH423" s="61" t="str">
        <f t="shared" si="235"/>
        <v/>
      </c>
    </row>
    <row r="424" spans="1:190" s="69" customFormat="1" x14ac:dyDescent="0.3">
      <c r="A424" s="84">
        <v>3758</v>
      </c>
      <c r="B424" s="42" t="s">
        <v>2504</v>
      </c>
      <c r="C424" s="85">
        <v>14716231144</v>
      </c>
      <c r="D424" s="43" t="s">
        <v>3955</v>
      </c>
      <c r="E424" s="44" t="s">
        <v>3956</v>
      </c>
      <c r="F424" s="44" t="s">
        <v>2505</v>
      </c>
      <c r="G424" s="45">
        <v>4</v>
      </c>
      <c r="H424" s="86" t="s">
        <v>141</v>
      </c>
      <c r="I424" s="44" t="s">
        <v>3109</v>
      </c>
      <c r="J424" s="44" t="s">
        <v>1697</v>
      </c>
      <c r="K424" s="44" t="s">
        <v>314</v>
      </c>
      <c r="L424" s="43" t="s">
        <v>5099</v>
      </c>
      <c r="M424" s="44" t="s">
        <v>1091</v>
      </c>
      <c r="N424" s="43" t="s">
        <v>5099</v>
      </c>
      <c r="O424" s="44" t="s">
        <v>5603</v>
      </c>
      <c r="P424" s="42" t="s">
        <v>5604</v>
      </c>
      <c r="Q424" s="42" t="s">
        <v>5605</v>
      </c>
      <c r="R424" s="43" t="s">
        <v>5606</v>
      </c>
      <c r="S424" s="43" t="s">
        <v>5607</v>
      </c>
      <c r="T424" s="44" t="s">
        <v>5608</v>
      </c>
      <c r="U424" s="44"/>
      <c r="V424" s="43" t="s">
        <v>6709</v>
      </c>
      <c r="W424" s="43">
        <v>0</v>
      </c>
      <c r="X424" s="43">
        <v>0</v>
      </c>
      <c r="Y424" s="43"/>
      <c r="Z424" s="44" t="s">
        <v>2122</v>
      </c>
      <c r="AA424" s="44" t="s">
        <v>2629</v>
      </c>
      <c r="AB424" s="46" t="s">
        <v>2123</v>
      </c>
      <c r="AC424" s="47" t="s">
        <v>2124</v>
      </c>
      <c r="AD424" s="44" t="s">
        <v>2125</v>
      </c>
      <c r="AE424" s="44" t="s">
        <v>2630</v>
      </c>
      <c r="AF424" s="47" t="s">
        <v>2126</v>
      </c>
      <c r="AG424" s="47" t="s">
        <v>2124</v>
      </c>
      <c r="AH424" s="44" t="s">
        <v>2127</v>
      </c>
      <c r="AI424" s="44" t="s">
        <v>2630</v>
      </c>
      <c r="AJ424" s="44" t="s">
        <v>1410</v>
      </c>
      <c r="AK424" s="44" t="s">
        <v>2533</v>
      </c>
      <c r="AL424" s="44">
        <v>2</v>
      </c>
      <c r="AM424" s="44" t="s">
        <v>2778</v>
      </c>
      <c r="AN424" s="44">
        <v>6</v>
      </c>
      <c r="AO424" s="44" t="s">
        <v>2784</v>
      </c>
      <c r="AP424" s="44">
        <v>1</v>
      </c>
      <c r="AQ424" s="44" t="s">
        <v>2789</v>
      </c>
      <c r="AR424" s="44" t="s">
        <v>7677</v>
      </c>
      <c r="AS424" s="44">
        <v>0</v>
      </c>
      <c r="AT424" s="44"/>
      <c r="AU424" s="44"/>
      <c r="AV424" s="44" t="s">
        <v>8179</v>
      </c>
      <c r="AW424" s="44" t="s">
        <v>8408</v>
      </c>
      <c r="AX424" s="44" t="s">
        <v>8409</v>
      </c>
      <c r="AY424" s="44"/>
      <c r="AZ424" s="44"/>
      <c r="BA424" s="48"/>
      <c r="BB424" s="48"/>
      <c r="BC424" s="48"/>
      <c r="BD424" s="48"/>
      <c r="BE424" s="48"/>
      <c r="BF424" s="48"/>
      <c r="BG424" s="44"/>
      <c r="BH424" s="44"/>
      <c r="BI424" s="48"/>
      <c r="BJ424" s="48"/>
      <c r="BK424" s="44"/>
      <c r="BL424" s="44"/>
      <c r="BM424" s="44" t="s">
        <v>1851</v>
      </c>
      <c r="BN424" s="44">
        <v>0</v>
      </c>
      <c r="BO424" s="74">
        <v>50</v>
      </c>
      <c r="BP424" s="74">
        <v>3</v>
      </c>
      <c r="BQ424" s="44" t="s">
        <v>2832</v>
      </c>
      <c r="BR424" s="74"/>
      <c r="BS424" s="44"/>
      <c r="BT424" s="74">
        <v>3</v>
      </c>
      <c r="BU424" s="44" t="s">
        <v>2842</v>
      </c>
      <c r="BV424" s="44" t="s">
        <v>9704</v>
      </c>
      <c r="BW424" s="44"/>
      <c r="BX424" s="15"/>
      <c r="BY424" s="15"/>
      <c r="BZ424" s="15"/>
      <c r="CA424" s="15"/>
      <c r="CB424" s="15"/>
      <c r="CC424" s="15"/>
      <c r="CD424" s="15"/>
      <c r="CE424" s="15"/>
      <c r="CF424" s="15"/>
      <c r="CG424" s="15"/>
      <c r="CH424" s="15"/>
      <c r="CI424" s="15"/>
      <c r="CJ424" s="15"/>
      <c r="CK424" s="15"/>
      <c r="CL424" s="15"/>
      <c r="CM424" s="15"/>
      <c r="CN424" s="15"/>
      <c r="CO424" s="15"/>
      <c r="CP424" s="53"/>
      <c r="CQ424" s="15"/>
      <c r="CR424" s="15"/>
      <c r="CS424" s="15"/>
      <c r="CT424" s="15"/>
      <c r="CU424" s="15"/>
      <c r="CV424" s="15"/>
      <c r="CW424" s="15"/>
      <c r="CX424" s="15"/>
      <c r="CY424" s="15"/>
      <c r="CZ424" s="15"/>
      <c r="DA424" s="15"/>
      <c r="DB424" s="15"/>
      <c r="DC424" s="15"/>
      <c r="DD424" s="15"/>
      <c r="DE424" s="15"/>
      <c r="DF424" s="15"/>
      <c r="DG424" s="15"/>
      <c r="DH424" s="15"/>
      <c r="DI424" s="15"/>
      <c r="DJ424" s="15"/>
      <c r="DK424" s="15"/>
      <c r="DL424" s="15"/>
      <c r="DM424" s="15"/>
      <c r="DN424" s="15"/>
      <c r="DO424" s="15"/>
      <c r="DP424" s="15"/>
      <c r="DQ424" s="33"/>
      <c r="DR424" s="33"/>
      <c r="DS424" s="33"/>
      <c r="DT424" s="15"/>
      <c r="DU424" s="15"/>
      <c r="DV424" s="15"/>
      <c r="DW424" s="30"/>
      <c r="DX424" s="15"/>
      <c r="DY424" s="31"/>
      <c r="DZ424" s="15"/>
      <c r="EA424" s="39"/>
      <c r="EB424" s="15"/>
      <c r="EC424" s="15"/>
      <c r="ED424" s="15"/>
      <c r="EE424" s="15"/>
      <c r="EF424" s="15"/>
      <c r="EG424" s="15"/>
      <c r="EH424" s="15"/>
      <c r="EI424" s="15"/>
      <c r="EJ424" s="15"/>
      <c r="EK424" s="15"/>
      <c r="EL424" s="15"/>
      <c r="EM424" s="15"/>
      <c r="EN424" s="15"/>
      <c r="EO424" s="15"/>
      <c r="EP424" s="15"/>
      <c r="EQ424" s="61" t="str">
        <f t="shared" si="232"/>
        <v/>
      </c>
      <c r="ER424" s="15"/>
      <c r="ES424" s="15"/>
      <c r="ET424" s="15"/>
      <c r="EU424" s="15"/>
      <c r="EV424" s="15"/>
      <c r="EW424" s="15"/>
      <c r="EX424" s="15"/>
      <c r="EY424" s="15"/>
      <c r="EZ424" s="15"/>
      <c r="FA424" s="15"/>
      <c r="FB424" s="15"/>
      <c r="FC424" s="15"/>
      <c r="FD424" s="15"/>
      <c r="FE424" s="15"/>
      <c r="FF424" s="15"/>
      <c r="FG424" s="15"/>
      <c r="FH424" s="15"/>
      <c r="FI424" s="15"/>
      <c r="FJ424" s="15"/>
      <c r="FK424" s="15"/>
      <c r="FL424" s="15"/>
      <c r="FM424" s="15"/>
      <c r="FN424" s="15"/>
      <c r="FO424" s="15"/>
      <c r="FP424" s="15"/>
      <c r="FQ424" s="15"/>
      <c r="FR424" s="15"/>
      <c r="FS424" s="15"/>
      <c r="FT424" s="15"/>
      <c r="FU424" s="15"/>
      <c r="FV424" s="15"/>
      <c r="FW424" s="15"/>
      <c r="FX424" s="15"/>
      <c r="FY424" s="15"/>
      <c r="FZ424" s="15"/>
      <c r="GA424" s="15"/>
      <c r="GB424" s="32"/>
      <c r="GC424" s="32"/>
      <c r="GD424" s="72">
        <f t="shared" si="233"/>
        <v>0</v>
      </c>
      <c r="GE424" s="29"/>
      <c r="GF424" s="29"/>
      <c r="GG424" s="61" t="str">
        <f t="shared" si="234"/>
        <v/>
      </c>
      <c r="GH424" s="61" t="str">
        <f t="shared" si="235"/>
        <v/>
      </c>
    </row>
    <row r="425" spans="1:190" s="69" customFormat="1" x14ac:dyDescent="0.3">
      <c r="A425" s="84">
        <v>3782</v>
      </c>
      <c r="B425" s="42" t="s">
        <v>2504</v>
      </c>
      <c r="C425" s="85">
        <v>46876663112</v>
      </c>
      <c r="D425" s="43" t="s">
        <v>3957</v>
      </c>
      <c r="E425" s="44" t="s">
        <v>3958</v>
      </c>
      <c r="F425" s="44" t="s">
        <v>2505</v>
      </c>
      <c r="G425" s="45">
        <v>2</v>
      </c>
      <c r="H425" s="86" t="s">
        <v>138</v>
      </c>
      <c r="I425" s="44" t="s">
        <v>2821</v>
      </c>
      <c r="J425" s="44" t="s">
        <v>1697</v>
      </c>
      <c r="K425" s="44" t="s">
        <v>258</v>
      </c>
      <c r="L425" s="43" t="s">
        <v>2821</v>
      </c>
      <c r="M425" s="44" t="s">
        <v>861</v>
      </c>
      <c r="N425" s="43" t="s">
        <v>2821</v>
      </c>
      <c r="O425" s="44">
        <v>0</v>
      </c>
      <c r="P425" s="42">
        <v>0</v>
      </c>
      <c r="Q425" s="42">
        <v>0</v>
      </c>
      <c r="R425" s="43"/>
      <c r="S425" s="43"/>
      <c r="T425" s="44">
        <v>0</v>
      </c>
      <c r="U425" s="44"/>
      <c r="V425" s="43">
        <v>0</v>
      </c>
      <c r="W425" s="43">
        <v>0</v>
      </c>
      <c r="X425" s="43">
        <v>0</v>
      </c>
      <c r="Y425" s="43"/>
      <c r="Z425" s="44" t="s">
        <v>2410</v>
      </c>
      <c r="AA425" s="44" t="s">
        <v>2717</v>
      </c>
      <c r="AB425" s="46" t="s">
        <v>2411</v>
      </c>
      <c r="AC425" s="47" t="s">
        <v>2412</v>
      </c>
      <c r="AD425" s="44" t="s">
        <v>2208</v>
      </c>
      <c r="AE425" s="44" t="s">
        <v>2663</v>
      </c>
      <c r="AF425" s="47" t="s">
        <v>2210</v>
      </c>
      <c r="AG425" s="47" t="s">
        <v>2209</v>
      </c>
      <c r="AH425" s="44" t="s">
        <v>1818</v>
      </c>
      <c r="AI425" s="44" t="s">
        <v>2544</v>
      </c>
      <c r="AJ425" s="44" t="s">
        <v>1412</v>
      </c>
      <c r="AK425" s="44" t="s">
        <v>1820</v>
      </c>
      <c r="AL425" s="44">
        <v>2</v>
      </c>
      <c r="AM425" s="44" t="s">
        <v>2778</v>
      </c>
      <c r="AN425" s="44">
        <v>4</v>
      </c>
      <c r="AO425" s="44" t="s">
        <v>2779</v>
      </c>
      <c r="AP425" s="44">
        <v>1</v>
      </c>
      <c r="AQ425" s="44" t="s">
        <v>2789</v>
      </c>
      <c r="AR425" s="44" t="s">
        <v>7678</v>
      </c>
      <c r="AS425" s="44">
        <v>0</v>
      </c>
      <c r="AT425" s="44"/>
      <c r="AU425" s="44"/>
      <c r="AV425" s="44" t="s">
        <v>8180</v>
      </c>
      <c r="AW425" s="44">
        <v>0</v>
      </c>
      <c r="AX425" s="44">
        <v>0</v>
      </c>
      <c r="AY425" s="44"/>
      <c r="AZ425" s="44"/>
      <c r="BA425" s="48"/>
      <c r="BB425" s="48"/>
      <c r="BC425" s="48"/>
      <c r="BD425" s="48"/>
      <c r="BE425" s="48"/>
      <c r="BF425" s="48"/>
      <c r="BG425" s="44"/>
      <c r="BH425" s="44"/>
      <c r="BI425" s="48"/>
      <c r="BJ425" s="48"/>
      <c r="BK425" s="44"/>
      <c r="BL425" s="44"/>
      <c r="BM425" s="44" t="s">
        <v>1820</v>
      </c>
      <c r="BN425" s="44">
        <v>1535914</v>
      </c>
      <c r="BO425" s="74">
        <v>39</v>
      </c>
      <c r="BP425" s="74">
        <v>2</v>
      </c>
      <c r="BQ425" s="44" t="s">
        <v>2833</v>
      </c>
      <c r="BR425" s="74">
        <v>3</v>
      </c>
      <c r="BS425" s="44" t="s">
        <v>2841</v>
      </c>
      <c r="BT425" s="74">
        <v>3</v>
      </c>
      <c r="BU425" s="44" t="s">
        <v>2842</v>
      </c>
      <c r="BV425" s="44" t="s">
        <v>9704</v>
      </c>
      <c r="BW425" s="44"/>
      <c r="BX425" s="15"/>
      <c r="BY425" s="15"/>
      <c r="BZ425" s="15"/>
      <c r="CA425" s="15"/>
      <c r="CB425" s="15"/>
      <c r="CC425" s="15"/>
      <c r="CD425" s="15"/>
      <c r="CE425" s="15"/>
      <c r="CF425" s="15"/>
      <c r="CG425" s="15"/>
      <c r="CH425" s="15"/>
      <c r="CI425" s="15"/>
      <c r="CJ425" s="15"/>
      <c r="CK425" s="15"/>
      <c r="CL425" s="15"/>
      <c r="CM425" s="15"/>
      <c r="CN425" s="15"/>
      <c r="CO425" s="15"/>
      <c r="CP425" s="53"/>
      <c r="CQ425" s="15"/>
      <c r="CR425" s="15"/>
      <c r="CS425" s="15"/>
      <c r="CT425" s="15"/>
      <c r="CU425" s="15"/>
      <c r="CV425" s="15"/>
      <c r="CW425" s="15"/>
      <c r="CX425" s="15"/>
      <c r="CY425" s="15"/>
      <c r="CZ425" s="15"/>
      <c r="DA425" s="15"/>
      <c r="DB425" s="15"/>
      <c r="DC425" s="15"/>
      <c r="DD425" s="15"/>
      <c r="DE425" s="15"/>
      <c r="DF425" s="15"/>
      <c r="DG425" s="15"/>
      <c r="DH425" s="15"/>
      <c r="DI425" s="15"/>
      <c r="DJ425" s="15"/>
      <c r="DK425" s="15"/>
      <c r="DL425" s="15"/>
      <c r="DM425" s="15"/>
      <c r="DN425" s="15"/>
      <c r="DO425" s="15"/>
      <c r="DP425" s="15"/>
      <c r="DQ425" s="33"/>
      <c r="DR425" s="33"/>
      <c r="DS425" s="33"/>
      <c r="DT425" s="15"/>
      <c r="DU425" s="15"/>
      <c r="DV425" s="15"/>
      <c r="DW425" s="30"/>
      <c r="DX425" s="15"/>
      <c r="DY425" s="31"/>
      <c r="DZ425" s="15"/>
      <c r="EA425" s="39"/>
      <c r="EB425" s="15"/>
      <c r="EC425" s="15"/>
      <c r="ED425" s="15"/>
      <c r="EE425" s="15"/>
      <c r="EF425" s="15"/>
      <c r="EG425" s="15"/>
      <c r="EH425" s="15"/>
      <c r="EI425" s="15"/>
      <c r="EJ425" s="15"/>
      <c r="EK425" s="15"/>
      <c r="EL425" s="15"/>
      <c r="EM425" s="15"/>
      <c r="EN425" s="15"/>
      <c r="EO425" s="15"/>
      <c r="EP425" s="15"/>
      <c r="EQ425" s="61" t="str">
        <f t="shared" ref="EQ425:EQ435" si="236">IF(CE425=1,EP425,IF(CB425=1,EO425,""))</f>
        <v/>
      </c>
      <c r="ER425" s="15"/>
      <c r="ES425" s="15"/>
      <c r="ET425" s="15"/>
      <c r="EU425" s="15"/>
      <c r="EV425" s="15"/>
      <c r="EW425" s="15"/>
      <c r="EX425" s="15"/>
      <c r="EY425" s="15"/>
      <c r="EZ425" s="15"/>
      <c r="FA425" s="15"/>
      <c r="FB425" s="15"/>
      <c r="FC425" s="15"/>
      <c r="FD425" s="15"/>
      <c r="FE425" s="15"/>
      <c r="FF425" s="15"/>
      <c r="FG425" s="15"/>
      <c r="FH425" s="15"/>
      <c r="FI425" s="15"/>
      <c r="FJ425" s="15"/>
      <c r="FK425" s="15"/>
      <c r="FL425" s="15"/>
      <c r="FM425" s="15"/>
      <c r="FN425" s="15"/>
      <c r="FO425" s="15"/>
      <c r="FP425" s="15"/>
      <c r="FQ425" s="15"/>
      <c r="FR425" s="15"/>
      <c r="FS425" s="15"/>
      <c r="FT425" s="15"/>
      <c r="FU425" s="15"/>
      <c r="FV425" s="15"/>
      <c r="FW425" s="15"/>
      <c r="FX425" s="15"/>
      <c r="FY425" s="15"/>
      <c r="FZ425" s="15"/>
      <c r="GA425" s="15"/>
      <c r="GB425" s="32"/>
      <c r="GC425" s="32"/>
      <c r="GD425" s="72">
        <f t="shared" ref="GD425:GD435" si="237">NETWORKDAYS.INTL(GB425,GC425,1)</f>
        <v>0</v>
      </c>
      <c r="GE425" s="29"/>
      <c r="GF425" s="29"/>
      <c r="GG425" s="61" t="str">
        <f t="shared" ref="GG425:GG436" si="238">CONCATENATE(FC425,FD425,FE425,FF425)</f>
        <v/>
      </c>
      <c r="GH425" s="61" t="str">
        <f t="shared" ref="GH425:GH436" si="239">CONCATENATE(FQ425,FR425,FS425,FT425)</f>
        <v/>
      </c>
    </row>
    <row r="426" spans="1:190" s="69" customFormat="1" x14ac:dyDescent="0.3">
      <c r="A426" s="84">
        <v>3783</v>
      </c>
      <c r="B426" s="42" t="s">
        <v>2503</v>
      </c>
      <c r="C426" s="85">
        <v>13602023014</v>
      </c>
      <c r="D426" s="43" t="s">
        <v>3959</v>
      </c>
      <c r="E426" s="44" t="s">
        <v>3960</v>
      </c>
      <c r="F426" s="44" t="s">
        <v>3961</v>
      </c>
      <c r="G426" s="45">
        <v>7</v>
      </c>
      <c r="H426" s="86" t="s">
        <v>128</v>
      </c>
      <c r="I426" s="44" t="s">
        <v>2854</v>
      </c>
      <c r="J426" s="44" t="s">
        <v>1697</v>
      </c>
      <c r="K426" s="44" t="s">
        <v>153</v>
      </c>
      <c r="L426" s="43" t="s">
        <v>4163</v>
      </c>
      <c r="M426" s="44" t="s">
        <v>377</v>
      </c>
      <c r="N426" s="43" t="s">
        <v>4163</v>
      </c>
      <c r="O426" s="44" t="s">
        <v>4197</v>
      </c>
      <c r="P426" s="42" t="s">
        <v>4198</v>
      </c>
      <c r="Q426" s="42" t="s">
        <v>4853</v>
      </c>
      <c r="R426" s="43"/>
      <c r="S426" s="43"/>
      <c r="T426" s="44" t="s">
        <v>5609</v>
      </c>
      <c r="U426" s="44" t="s">
        <v>6710</v>
      </c>
      <c r="V426" s="43" t="s">
        <v>6711</v>
      </c>
      <c r="W426" s="43" t="s">
        <v>6712</v>
      </c>
      <c r="X426" s="43">
        <v>0</v>
      </c>
      <c r="Y426" s="43" t="s">
        <v>6711</v>
      </c>
      <c r="Z426" s="44" t="s">
        <v>2375</v>
      </c>
      <c r="AA426" s="44" t="s">
        <v>2690</v>
      </c>
      <c r="AB426" s="46" t="s">
        <v>2376</v>
      </c>
      <c r="AC426" s="47" t="s">
        <v>2377</v>
      </c>
      <c r="AD426" s="44" t="s">
        <v>2378</v>
      </c>
      <c r="AE426" s="44" t="s">
        <v>2585</v>
      </c>
      <c r="AF426" s="47" t="s">
        <v>2380</v>
      </c>
      <c r="AG426" s="47" t="s">
        <v>2379</v>
      </c>
      <c r="AH426" s="44" t="s">
        <v>1746</v>
      </c>
      <c r="AI426" s="44" t="s">
        <v>2555</v>
      </c>
      <c r="AJ426" s="44" t="s">
        <v>1406</v>
      </c>
      <c r="AK426" s="44" t="s">
        <v>1749</v>
      </c>
      <c r="AL426" s="44">
        <v>2</v>
      </c>
      <c r="AM426" s="44" t="s">
        <v>2778</v>
      </c>
      <c r="AN426" s="44">
        <v>4</v>
      </c>
      <c r="AO426" s="44" t="s">
        <v>2779</v>
      </c>
      <c r="AP426" s="44">
        <v>1</v>
      </c>
      <c r="AQ426" s="44" t="s">
        <v>2789</v>
      </c>
      <c r="AR426" s="44" t="s">
        <v>7679</v>
      </c>
      <c r="AS426" s="44" t="s">
        <v>7680</v>
      </c>
      <c r="AT426" s="44" t="s">
        <v>7679</v>
      </c>
      <c r="AU426" s="44" t="s">
        <v>7680</v>
      </c>
      <c r="AV426" s="44" t="s">
        <v>8181</v>
      </c>
      <c r="AW426" s="44">
        <v>0</v>
      </c>
      <c r="AX426" s="44">
        <v>0</v>
      </c>
      <c r="AY426" s="44" t="s">
        <v>9485</v>
      </c>
      <c r="AZ426" s="44" t="s">
        <v>9485</v>
      </c>
      <c r="BA426" s="48" t="s">
        <v>128</v>
      </c>
      <c r="BB426" s="48" t="s">
        <v>128</v>
      </c>
      <c r="BC426" s="48" t="s">
        <v>1758</v>
      </c>
      <c r="BD426" s="48" t="s">
        <v>1836</v>
      </c>
      <c r="BE426" s="48" t="s">
        <v>1837</v>
      </c>
      <c r="BF426" s="48" t="s">
        <v>141</v>
      </c>
      <c r="BG426" s="44" t="s">
        <v>9486</v>
      </c>
      <c r="BH426" s="44" t="s">
        <v>8993</v>
      </c>
      <c r="BI426" s="48" t="s">
        <v>6711</v>
      </c>
      <c r="BJ426" s="48" t="s">
        <v>6711</v>
      </c>
      <c r="BK426" s="44" t="s">
        <v>9487</v>
      </c>
      <c r="BL426" s="44" t="s">
        <v>9487</v>
      </c>
      <c r="BM426" s="44" t="s">
        <v>2826</v>
      </c>
      <c r="BN426" s="44">
        <v>42074267</v>
      </c>
      <c r="BO426" s="74">
        <v>538</v>
      </c>
      <c r="BP426" s="74">
        <v>5</v>
      </c>
      <c r="BQ426" s="44" t="s">
        <v>2831</v>
      </c>
      <c r="BR426" s="74">
        <v>5</v>
      </c>
      <c r="BS426" s="44" t="s">
        <v>2837</v>
      </c>
      <c r="BT426" s="74">
        <v>5</v>
      </c>
      <c r="BU426" s="44" t="s">
        <v>2838</v>
      </c>
      <c r="BV426" s="44" t="s">
        <v>9703</v>
      </c>
      <c r="BW426" s="44"/>
      <c r="BX426" s="15"/>
      <c r="BY426" s="15"/>
      <c r="BZ426" s="15"/>
      <c r="CA426" s="15"/>
      <c r="CB426" s="15"/>
      <c r="CC426" s="15"/>
      <c r="CD426" s="15"/>
      <c r="CE426" s="15"/>
      <c r="CF426" s="15"/>
      <c r="CG426" s="15"/>
      <c r="CH426" s="15"/>
      <c r="CI426" s="15"/>
      <c r="CJ426" s="15"/>
      <c r="CK426" s="15"/>
      <c r="CL426" s="15"/>
      <c r="CM426" s="15"/>
      <c r="CN426" s="15"/>
      <c r="CO426" s="15"/>
      <c r="CP426" s="53"/>
      <c r="CQ426" s="15"/>
      <c r="CR426" s="15"/>
      <c r="CS426" s="15"/>
      <c r="CT426" s="15"/>
      <c r="CU426" s="15"/>
      <c r="CV426" s="15"/>
      <c r="CW426" s="15"/>
      <c r="CX426" s="15"/>
      <c r="CY426" s="15"/>
      <c r="CZ426" s="15"/>
      <c r="DA426" s="15"/>
      <c r="DB426" s="15"/>
      <c r="DC426" s="15"/>
      <c r="DD426" s="15"/>
      <c r="DE426" s="15"/>
      <c r="DF426" s="15"/>
      <c r="DG426" s="15"/>
      <c r="DH426" s="15"/>
      <c r="DI426" s="15"/>
      <c r="DJ426" s="15"/>
      <c r="DK426" s="15"/>
      <c r="DL426" s="15"/>
      <c r="DM426" s="15"/>
      <c r="DN426" s="15"/>
      <c r="DO426" s="15"/>
      <c r="DP426" s="15"/>
      <c r="DQ426" s="33"/>
      <c r="DR426" s="33"/>
      <c r="DS426" s="33"/>
      <c r="DT426" s="15"/>
      <c r="DU426" s="15"/>
      <c r="DV426" s="15"/>
      <c r="DW426" s="30"/>
      <c r="DX426" s="15"/>
      <c r="DY426" s="31"/>
      <c r="DZ426" s="15"/>
      <c r="EA426" s="39"/>
      <c r="EB426" s="15"/>
      <c r="EC426" s="15"/>
      <c r="ED426" s="15"/>
      <c r="EE426" s="15"/>
      <c r="EF426" s="15"/>
      <c r="EG426" s="15"/>
      <c r="EH426" s="15"/>
      <c r="EI426" s="15"/>
      <c r="EJ426" s="15"/>
      <c r="EK426" s="15"/>
      <c r="EL426" s="15"/>
      <c r="EM426" s="15"/>
      <c r="EN426" s="15"/>
      <c r="EO426" s="15"/>
      <c r="EP426" s="15"/>
      <c r="EQ426" s="61" t="str">
        <f t="shared" si="236"/>
        <v/>
      </c>
      <c r="ER426" s="15"/>
      <c r="ES426" s="15"/>
      <c r="ET426" s="15"/>
      <c r="EU426" s="15"/>
      <c r="EV426" s="15"/>
      <c r="EW426" s="15"/>
      <c r="EX426" s="15"/>
      <c r="EY426" s="15"/>
      <c r="EZ426" s="15"/>
      <c r="FA426" s="15"/>
      <c r="FB426" s="15"/>
      <c r="FC426" s="15"/>
      <c r="FD426" s="15"/>
      <c r="FE426" s="15"/>
      <c r="FF426" s="15"/>
      <c r="FG426" s="15"/>
      <c r="FH426" s="15"/>
      <c r="FI426" s="15"/>
      <c r="FJ426" s="15"/>
      <c r="FK426" s="15"/>
      <c r="FL426" s="15"/>
      <c r="FM426" s="15"/>
      <c r="FN426" s="15"/>
      <c r="FO426" s="15"/>
      <c r="FP426" s="15"/>
      <c r="FQ426" s="15"/>
      <c r="FR426" s="15"/>
      <c r="FS426" s="15"/>
      <c r="FT426" s="15"/>
      <c r="FU426" s="15"/>
      <c r="FV426" s="15"/>
      <c r="FW426" s="15"/>
      <c r="FX426" s="15"/>
      <c r="FY426" s="15"/>
      <c r="FZ426" s="15"/>
      <c r="GA426" s="15"/>
      <c r="GB426" s="32"/>
      <c r="GC426" s="32"/>
      <c r="GD426" s="72">
        <f t="shared" si="237"/>
        <v>0</v>
      </c>
      <c r="GE426" s="29"/>
      <c r="GF426" s="29"/>
      <c r="GG426" s="61" t="str">
        <f t="shared" si="238"/>
        <v/>
      </c>
      <c r="GH426" s="61" t="str">
        <f t="shared" si="239"/>
        <v/>
      </c>
    </row>
    <row r="427" spans="1:190" s="69" customFormat="1" x14ac:dyDescent="0.3">
      <c r="A427" s="84">
        <v>3788</v>
      </c>
      <c r="B427" s="42" t="s">
        <v>2503</v>
      </c>
      <c r="C427" s="85">
        <v>14783846013</v>
      </c>
      <c r="D427" s="43" t="s">
        <v>3962</v>
      </c>
      <c r="E427" s="44" t="s">
        <v>3963</v>
      </c>
      <c r="F427" s="44" t="s">
        <v>3964</v>
      </c>
      <c r="G427" s="45">
        <v>3</v>
      </c>
      <c r="H427" s="86" t="s">
        <v>128</v>
      </c>
      <c r="I427" s="44" t="s">
        <v>2854</v>
      </c>
      <c r="J427" s="44" t="s">
        <v>1697</v>
      </c>
      <c r="K427" s="44" t="s">
        <v>153</v>
      </c>
      <c r="L427" s="43" t="s">
        <v>4163</v>
      </c>
      <c r="M427" s="44" t="s">
        <v>377</v>
      </c>
      <c r="N427" s="43" t="s">
        <v>4163</v>
      </c>
      <c r="O427" s="44" t="s">
        <v>4777</v>
      </c>
      <c r="P427" s="42" t="s">
        <v>4778</v>
      </c>
      <c r="Q427" s="42" t="s">
        <v>4779</v>
      </c>
      <c r="R427" s="43" t="s">
        <v>5610</v>
      </c>
      <c r="S427" s="43" t="s">
        <v>5611</v>
      </c>
      <c r="T427" s="44" t="s">
        <v>5612</v>
      </c>
      <c r="U427" s="44" t="s">
        <v>6713</v>
      </c>
      <c r="V427" s="43" t="s">
        <v>6714</v>
      </c>
      <c r="W427" s="43" t="s">
        <v>6714</v>
      </c>
      <c r="X427" s="43">
        <v>0</v>
      </c>
      <c r="Y427" s="43" t="s">
        <v>6714</v>
      </c>
      <c r="Z427" s="44" t="s">
        <v>2428</v>
      </c>
      <c r="AA427" s="44" t="s">
        <v>2691</v>
      </c>
      <c r="AB427" s="46" t="s">
        <v>2012</v>
      </c>
      <c r="AC427" s="47" t="s">
        <v>2013</v>
      </c>
      <c r="AD427" s="44" t="s">
        <v>1824</v>
      </c>
      <c r="AE427" s="44" t="s">
        <v>2552</v>
      </c>
      <c r="AF427" s="47" t="s">
        <v>1825</v>
      </c>
      <c r="AG427" s="47" t="s">
        <v>1826</v>
      </c>
      <c r="AH427" s="44" t="s">
        <v>1757</v>
      </c>
      <c r="AI427" s="44" t="s">
        <v>2528</v>
      </c>
      <c r="AJ427" s="44" t="s">
        <v>1414</v>
      </c>
      <c r="AK427" s="44" t="s">
        <v>2515</v>
      </c>
      <c r="AL427" s="44">
        <v>2</v>
      </c>
      <c r="AM427" s="44" t="s">
        <v>2778</v>
      </c>
      <c r="AN427" s="44">
        <v>4</v>
      </c>
      <c r="AO427" s="44" t="s">
        <v>2779</v>
      </c>
      <c r="AP427" s="44">
        <v>1</v>
      </c>
      <c r="AQ427" s="44" t="s">
        <v>2789</v>
      </c>
      <c r="AR427" s="44" t="s">
        <v>7681</v>
      </c>
      <c r="AS427" s="44" t="s">
        <v>7682</v>
      </c>
      <c r="AT427" s="44" t="s">
        <v>7681</v>
      </c>
      <c r="AU427" s="44" t="s">
        <v>7682</v>
      </c>
      <c r="AV427" s="44" t="s">
        <v>8182</v>
      </c>
      <c r="AW427" s="44" t="s">
        <v>6714</v>
      </c>
      <c r="AX427" s="44" t="s">
        <v>7681</v>
      </c>
      <c r="AY427" s="44" t="s">
        <v>8182</v>
      </c>
      <c r="AZ427" s="44" t="s">
        <v>8182</v>
      </c>
      <c r="BA427" s="48" t="s">
        <v>128</v>
      </c>
      <c r="BB427" s="48" t="s">
        <v>128</v>
      </c>
      <c r="BC427" s="48" t="s">
        <v>1758</v>
      </c>
      <c r="BD427" s="48" t="s">
        <v>2069</v>
      </c>
      <c r="BE427" s="48" t="s">
        <v>1875</v>
      </c>
      <c r="BF427" s="48" t="s">
        <v>128</v>
      </c>
      <c r="BG427" s="44" t="s">
        <v>9488</v>
      </c>
      <c r="BH427" s="44" t="s">
        <v>9489</v>
      </c>
      <c r="BI427" s="48" t="s">
        <v>6714</v>
      </c>
      <c r="BJ427" s="48" t="s">
        <v>6714</v>
      </c>
      <c r="BK427" s="44" t="s">
        <v>7681</v>
      </c>
      <c r="BL427" s="44" t="s">
        <v>7681</v>
      </c>
      <c r="BM427" s="44" t="s">
        <v>1761</v>
      </c>
      <c r="BN427" s="44">
        <v>6766040</v>
      </c>
      <c r="BO427" s="74">
        <v>65</v>
      </c>
      <c r="BP427" s="74">
        <v>3</v>
      </c>
      <c r="BQ427" s="44" t="s">
        <v>2832</v>
      </c>
      <c r="BR427" s="74">
        <v>5</v>
      </c>
      <c r="BS427" s="44" t="s">
        <v>2837</v>
      </c>
      <c r="BT427" s="74">
        <v>5</v>
      </c>
      <c r="BU427" s="44" t="s">
        <v>2838</v>
      </c>
      <c r="BV427" s="44" t="s">
        <v>9703</v>
      </c>
      <c r="BW427" s="44"/>
      <c r="BX427" s="15"/>
      <c r="BY427" s="15"/>
      <c r="BZ427" s="15"/>
      <c r="CA427" s="15"/>
      <c r="CB427" s="15"/>
      <c r="CC427" s="15"/>
      <c r="CD427" s="15"/>
      <c r="CE427" s="15"/>
      <c r="CF427" s="15"/>
      <c r="CG427" s="15"/>
      <c r="CH427" s="15"/>
      <c r="CI427" s="15"/>
      <c r="CJ427" s="15"/>
      <c r="CK427" s="15"/>
      <c r="CL427" s="15"/>
      <c r="CM427" s="15"/>
      <c r="CN427" s="15"/>
      <c r="CO427" s="15"/>
      <c r="CP427" s="53"/>
      <c r="CQ427" s="15"/>
      <c r="CR427" s="15"/>
      <c r="CS427" s="15"/>
      <c r="CT427" s="15"/>
      <c r="CU427" s="15"/>
      <c r="CV427" s="15"/>
      <c r="CW427" s="15"/>
      <c r="CX427" s="15"/>
      <c r="CY427" s="15"/>
      <c r="CZ427" s="15"/>
      <c r="DA427" s="15"/>
      <c r="DB427" s="15"/>
      <c r="DC427" s="15"/>
      <c r="DD427" s="15"/>
      <c r="DE427" s="15"/>
      <c r="DF427" s="15"/>
      <c r="DG427" s="15"/>
      <c r="DH427" s="15"/>
      <c r="DI427" s="15"/>
      <c r="DJ427" s="15"/>
      <c r="DK427" s="15"/>
      <c r="DL427" s="15"/>
      <c r="DM427" s="15"/>
      <c r="DN427" s="15"/>
      <c r="DO427" s="15"/>
      <c r="DP427" s="15"/>
      <c r="DQ427" s="33"/>
      <c r="DR427" s="33"/>
      <c r="DS427" s="33"/>
      <c r="DT427" s="15"/>
      <c r="DU427" s="15"/>
      <c r="DV427" s="15"/>
      <c r="DW427" s="30"/>
      <c r="DX427" s="15"/>
      <c r="DY427" s="31"/>
      <c r="DZ427" s="15"/>
      <c r="EA427" s="39"/>
      <c r="EB427" s="15"/>
      <c r="EC427" s="15"/>
      <c r="ED427" s="15"/>
      <c r="EE427" s="15"/>
      <c r="EF427" s="15"/>
      <c r="EG427" s="15"/>
      <c r="EH427" s="15"/>
      <c r="EI427" s="15"/>
      <c r="EJ427" s="15"/>
      <c r="EK427" s="15"/>
      <c r="EL427" s="15"/>
      <c r="EM427" s="15"/>
      <c r="EN427" s="15"/>
      <c r="EO427" s="15"/>
      <c r="EP427" s="15"/>
      <c r="EQ427" s="61" t="str">
        <f t="shared" si="236"/>
        <v/>
      </c>
      <c r="ER427" s="15"/>
      <c r="ES427" s="15"/>
      <c r="ET427" s="15"/>
      <c r="EU427" s="15"/>
      <c r="EV427" s="15"/>
      <c r="EW427" s="15"/>
      <c r="EX427" s="15"/>
      <c r="EY427" s="15"/>
      <c r="EZ427" s="15"/>
      <c r="FA427" s="15"/>
      <c r="FB427" s="15"/>
      <c r="FC427" s="15"/>
      <c r="FD427" s="15"/>
      <c r="FE427" s="15"/>
      <c r="FF427" s="15"/>
      <c r="FG427" s="15"/>
      <c r="FH427" s="15"/>
      <c r="FI427" s="15"/>
      <c r="FJ427" s="15"/>
      <c r="FK427" s="15"/>
      <c r="FL427" s="15"/>
      <c r="FM427" s="15"/>
      <c r="FN427" s="15"/>
      <c r="FO427" s="15"/>
      <c r="FP427" s="15"/>
      <c r="FQ427" s="15"/>
      <c r="FR427" s="15"/>
      <c r="FS427" s="15"/>
      <c r="FT427" s="15"/>
      <c r="FU427" s="15"/>
      <c r="FV427" s="15"/>
      <c r="FW427" s="15"/>
      <c r="FX427" s="15"/>
      <c r="FY427" s="15"/>
      <c r="FZ427" s="15"/>
      <c r="GA427" s="15"/>
      <c r="GB427" s="32"/>
      <c r="GC427" s="32"/>
      <c r="GD427" s="72">
        <f t="shared" si="237"/>
        <v>0</v>
      </c>
      <c r="GE427" s="29"/>
      <c r="GF427" s="29"/>
      <c r="GG427" s="61" t="str">
        <f t="shared" si="238"/>
        <v/>
      </c>
      <c r="GH427" s="61" t="str">
        <f t="shared" si="239"/>
        <v/>
      </c>
    </row>
    <row r="428" spans="1:190" s="69" customFormat="1" x14ac:dyDescent="0.3">
      <c r="A428" s="84">
        <v>3797</v>
      </c>
      <c r="B428" s="42" t="s">
        <v>2503</v>
      </c>
      <c r="C428" s="85">
        <v>47259385071</v>
      </c>
      <c r="D428" s="43" t="s">
        <v>3965</v>
      </c>
      <c r="E428" s="44" t="s">
        <v>3966</v>
      </c>
      <c r="F428" s="44" t="s">
        <v>3967</v>
      </c>
      <c r="G428" s="45">
        <v>2</v>
      </c>
      <c r="H428" s="86" t="s">
        <v>128</v>
      </c>
      <c r="I428" s="44" t="s">
        <v>2854</v>
      </c>
      <c r="J428" s="44" t="s">
        <v>1697</v>
      </c>
      <c r="K428" s="44" t="s">
        <v>167</v>
      </c>
      <c r="L428" s="43" t="s">
        <v>4157</v>
      </c>
      <c r="M428" s="44" t="s">
        <v>450</v>
      </c>
      <c r="N428" s="43" t="s">
        <v>4157</v>
      </c>
      <c r="O428" s="44" t="s">
        <v>4158</v>
      </c>
      <c r="P428" s="42" t="s">
        <v>4159</v>
      </c>
      <c r="Q428" s="42">
        <v>0</v>
      </c>
      <c r="R428" s="43"/>
      <c r="S428" s="43"/>
      <c r="T428" s="44" t="s">
        <v>5613</v>
      </c>
      <c r="U428" s="44" t="s">
        <v>6544</v>
      </c>
      <c r="V428" s="43" t="s">
        <v>6715</v>
      </c>
      <c r="W428" s="43">
        <v>0</v>
      </c>
      <c r="X428" s="43">
        <v>0</v>
      </c>
      <c r="Y428" s="43" t="s">
        <v>6716</v>
      </c>
      <c r="Z428" s="44" t="s">
        <v>2763</v>
      </c>
      <c r="AA428" s="44" t="s">
        <v>2764</v>
      </c>
      <c r="AB428" s="46" t="s">
        <v>2765</v>
      </c>
      <c r="AC428" s="47" t="s">
        <v>2766</v>
      </c>
      <c r="AD428" s="44" t="s">
        <v>2767</v>
      </c>
      <c r="AE428" s="44" t="s">
        <v>2768</v>
      </c>
      <c r="AF428" s="47" t="s">
        <v>2579</v>
      </c>
      <c r="AG428" s="47" t="s">
        <v>2580</v>
      </c>
      <c r="AH428" s="44" t="s">
        <v>2581</v>
      </c>
      <c r="AI428" s="44" t="s">
        <v>2582</v>
      </c>
      <c r="AJ428" s="44" t="s">
        <v>1404</v>
      </c>
      <c r="AK428" s="44" t="s">
        <v>2583</v>
      </c>
      <c r="AL428" s="44">
        <v>2</v>
      </c>
      <c r="AM428" s="44" t="s">
        <v>2778</v>
      </c>
      <c r="AN428" s="44">
        <v>4</v>
      </c>
      <c r="AO428" s="44" t="s">
        <v>2779</v>
      </c>
      <c r="AP428" s="44">
        <v>1</v>
      </c>
      <c r="AQ428" s="44" t="s">
        <v>2789</v>
      </c>
      <c r="AR428" s="44" t="s">
        <v>7683</v>
      </c>
      <c r="AS428" s="44">
        <v>0</v>
      </c>
      <c r="AT428" s="44" t="s">
        <v>7683</v>
      </c>
      <c r="AU428" s="44">
        <v>0</v>
      </c>
      <c r="AV428" s="44" t="s">
        <v>8183</v>
      </c>
      <c r="AW428" s="44">
        <v>0</v>
      </c>
      <c r="AX428" s="44">
        <v>0</v>
      </c>
      <c r="AY428" s="44" t="s">
        <v>9490</v>
      </c>
      <c r="AZ428" s="44" t="s">
        <v>9491</v>
      </c>
      <c r="BA428" s="48" t="s">
        <v>128</v>
      </c>
      <c r="BB428" s="48" t="s">
        <v>142</v>
      </c>
      <c r="BC428" s="48" t="s">
        <v>1758</v>
      </c>
      <c r="BD428" s="48" t="s">
        <v>1770</v>
      </c>
      <c r="BE428" s="48" t="s">
        <v>1837</v>
      </c>
      <c r="BF428" s="48" t="s">
        <v>129</v>
      </c>
      <c r="BG428" s="44" t="s">
        <v>9492</v>
      </c>
      <c r="BH428" s="44" t="s">
        <v>9493</v>
      </c>
      <c r="BI428" s="48" t="s">
        <v>9494</v>
      </c>
      <c r="BJ428" s="48" t="s">
        <v>9494</v>
      </c>
      <c r="BK428" s="44" t="s">
        <v>9495</v>
      </c>
      <c r="BL428" s="44" t="s">
        <v>9495</v>
      </c>
      <c r="BM428" s="44" t="s">
        <v>2827</v>
      </c>
      <c r="BN428" s="44">
        <v>1477703</v>
      </c>
      <c r="BO428" s="74">
        <v>100</v>
      </c>
      <c r="BP428" s="74">
        <v>4</v>
      </c>
      <c r="BQ428" s="44" t="s">
        <v>2835</v>
      </c>
      <c r="BR428" s="74">
        <v>3</v>
      </c>
      <c r="BS428" s="44" t="s">
        <v>2841</v>
      </c>
      <c r="BT428" s="74">
        <v>3</v>
      </c>
      <c r="BU428" s="44" t="s">
        <v>2842</v>
      </c>
      <c r="BV428" s="44" t="s">
        <v>9703</v>
      </c>
      <c r="BW428" s="44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53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33"/>
      <c r="DR428" s="33"/>
      <c r="DS428" s="33"/>
      <c r="DT428" s="15"/>
      <c r="DU428" s="15"/>
      <c r="DV428" s="15"/>
      <c r="DW428" s="30"/>
      <c r="DX428" s="15"/>
      <c r="DY428" s="31"/>
      <c r="DZ428" s="15"/>
      <c r="EA428" s="39"/>
      <c r="EB428" s="15"/>
      <c r="EC428" s="15"/>
      <c r="ED428" s="15"/>
      <c r="EE428" s="15"/>
      <c r="EF428" s="15"/>
      <c r="EG428" s="15"/>
      <c r="EH428" s="15"/>
      <c r="EI428" s="15"/>
      <c r="EJ428" s="15"/>
      <c r="EK428" s="15"/>
      <c r="EL428" s="15"/>
      <c r="EM428" s="15"/>
      <c r="EN428" s="15"/>
      <c r="EO428" s="15"/>
      <c r="EP428" s="15"/>
      <c r="EQ428" s="61" t="str">
        <f t="shared" si="236"/>
        <v/>
      </c>
      <c r="ER428" s="15"/>
      <c r="ES428" s="15"/>
      <c r="ET428" s="15"/>
      <c r="EU428" s="15"/>
      <c r="EV428" s="15"/>
      <c r="EW428" s="15"/>
      <c r="EX428" s="15"/>
      <c r="EY428" s="15"/>
      <c r="EZ428" s="15"/>
      <c r="FA428" s="15"/>
      <c r="FB428" s="15"/>
      <c r="FC428" s="15"/>
      <c r="FD428" s="15"/>
      <c r="FE428" s="15"/>
      <c r="FF428" s="15"/>
      <c r="FG428" s="15"/>
      <c r="FH428" s="15"/>
      <c r="FI428" s="15"/>
      <c r="FJ428" s="15"/>
      <c r="FK428" s="15"/>
      <c r="FL428" s="15"/>
      <c r="FM428" s="15"/>
      <c r="FN428" s="15"/>
      <c r="FO428" s="15"/>
      <c r="FP428" s="15"/>
      <c r="FQ428" s="15"/>
      <c r="FR428" s="15"/>
      <c r="FS428" s="15"/>
      <c r="FT428" s="15"/>
      <c r="FU428" s="15"/>
      <c r="FV428" s="15"/>
      <c r="FW428" s="15"/>
      <c r="FX428" s="15"/>
      <c r="FY428" s="15"/>
      <c r="FZ428" s="15"/>
      <c r="GA428" s="15"/>
      <c r="GB428" s="32"/>
      <c r="GC428" s="32"/>
      <c r="GD428" s="72">
        <f t="shared" si="237"/>
        <v>0</v>
      </c>
      <c r="GE428" s="29"/>
      <c r="GF428" s="29"/>
      <c r="GG428" s="61" t="str">
        <f t="shared" si="238"/>
        <v/>
      </c>
      <c r="GH428" s="61" t="str">
        <f t="shared" si="239"/>
        <v/>
      </c>
    </row>
    <row r="429" spans="1:190" s="69" customFormat="1" x14ac:dyDescent="0.3">
      <c r="A429" s="84">
        <v>3807</v>
      </c>
      <c r="B429" s="42" t="s">
        <v>2503</v>
      </c>
      <c r="C429" s="85">
        <v>13602974019</v>
      </c>
      <c r="D429" s="43" t="s">
        <v>3968</v>
      </c>
      <c r="E429" s="44" t="s">
        <v>3969</v>
      </c>
      <c r="F429" s="44" t="s">
        <v>3970</v>
      </c>
      <c r="G429" s="45">
        <v>17</v>
      </c>
      <c r="H429" s="86" t="s">
        <v>128</v>
      </c>
      <c r="I429" s="44" t="s">
        <v>2854</v>
      </c>
      <c r="J429" s="44" t="s">
        <v>1697</v>
      </c>
      <c r="K429" s="44" t="s">
        <v>153</v>
      </c>
      <c r="L429" s="43" t="s">
        <v>4163</v>
      </c>
      <c r="M429" s="44" t="s">
        <v>377</v>
      </c>
      <c r="N429" s="43" t="s">
        <v>4163</v>
      </c>
      <c r="O429" s="44" t="s">
        <v>4274</v>
      </c>
      <c r="P429" s="42" t="s">
        <v>5614</v>
      </c>
      <c r="Q429" s="42" t="s">
        <v>5615</v>
      </c>
      <c r="R429" s="43"/>
      <c r="S429" s="43"/>
      <c r="T429" s="44" t="s">
        <v>5616</v>
      </c>
      <c r="U429" s="44" t="s">
        <v>6717</v>
      </c>
      <c r="V429" s="43" t="s">
        <v>6718</v>
      </c>
      <c r="W429" s="43" t="s">
        <v>6719</v>
      </c>
      <c r="X429" s="43">
        <v>0</v>
      </c>
      <c r="Y429" s="43" t="s">
        <v>6720</v>
      </c>
      <c r="Z429" s="44" t="s">
        <v>1806</v>
      </c>
      <c r="AA429" s="44" t="s">
        <v>2655</v>
      </c>
      <c r="AB429" s="46" t="s">
        <v>1807</v>
      </c>
      <c r="AC429" s="47" t="s">
        <v>1808</v>
      </c>
      <c r="AD429" s="44" t="s">
        <v>1809</v>
      </c>
      <c r="AE429" s="44" t="s">
        <v>2656</v>
      </c>
      <c r="AF429" s="47" t="s">
        <v>1810</v>
      </c>
      <c r="AG429" s="47" t="s">
        <v>1808</v>
      </c>
      <c r="AH429" s="44" t="s">
        <v>1768</v>
      </c>
      <c r="AI429" s="44" t="s">
        <v>2514</v>
      </c>
      <c r="AJ429" s="44" t="s">
        <v>1414</v>
      </c>
      <c r="AK429" s="44" t="s">
        <v>2515</v>
      </c>
      <c r="AL429" s="44">
        <v>2</v>
      </c>
      <c r="AM429" s="44" t="s">
        <v>2778</v>
      </c>
      <c r="AN429" s="44">
        <v>4</v>
      </c>
      <c r="AO429" s="44" t="s">
        <v>2779</v>
      </c>
      <c r="AP429" s="44">
        <v>1</v>
      </c>
      <c r="AQ429" s="44" t="s">
        <v>2789</v>
      </c>
      <c r="AR429" s="44" t="s">
        <v>7684</v>
      </c>
      <c r="AS429" s="44">
        <v>0</v>
      </c>
      <c r="AT429" s="44" t="s">
        <v>7684</v>
      </c>
      <c r="AU429" s="44">
        <v>0</v>
      </c>
      <c r="AV429" s="44" t="s">
        <v>8184</v>
      </c>
      <c r="AW429" s="44">
        <v>0</v>
      </c>
      <c r="AX429" s="44">
        <v>0</v>
      </c>
      <c r="AY429" s="44" t="s">
        <v>8184</v>
      </c>
      <c r="AZ429" s="44" t="s">
        <v>8184</v>
      </c>
      <c r="BA429" s="48" t="s">
        <v>128</v>
      </c>
      <c r="BB429" s="48" t="s">
        <v>128</v>
      </c>
      <c r="BC429" s="48" t="s">
        <v>1758</v>
      </c>
      <c r="BD429" s="48" t="s">
        <v>2134</v>
      </c>
      <c r="BE429" s="48" t="s">
        <v>1760</v>
      </c>
      <c r="BF429" s="48" t="s">
        <v>128</v>
      </c>
      <c r="BG429" s="44" t="s">
        <v>9496</v>
      </c>
      <c r="BH429" s="44" t="s">
        <v>9497</v>
      </c>
      <c r="BI429" s="48" t="s">
        <v>6720</v>
      </c>
      <c r="BJ429" s="48" t="s">
        <v>6720</v>
      </c>
      <c r="BK429" s="44" t="s">
        <v>7684</v>
      </c>
      <c r="BL429" s="44" t="s">
        <v>7684</v>
      </c>
      <c r="BM429" s="44" t="s">
        <v>1761</v>
      </c>
      <c r="BN429" s="44">
        <v>8077117</v>
      </c>
      <c r="BO429" s="74">
        <v>79</v>
      </c>
      <c r="BP429" s="74">
        <v>3</v>
      </c>
      <c r="BQ429" s="44" t="s">
        <v>2832</v>
      </c>
      <c r="BR429" s="74">
        <v>5</v>
      </c>
      <c r="BS429" s="44" t="s">
        <v>2837</v>
      </c>
      <c r="BT429" s="74">
        <v>5</v>
      </c>
      <c r="BU429" s="44" t="s">
        <v>2838</v>
      </c>
      <c r="BV429" s="44" t="s">
        <v>9703</v>
      </c>
      <c r="BW429" s="44"/>
      <c r="BX429" s="15"/>
      <c r="BY429" s="15"/>
      <c r="BZ429" s="15"/>
      <c r="CA429" s="15"/>
      <c r="CB429" s="15"/>
      <c r="CC429" s="15"/>
      <c r="CD429" s="15"/>
      <c r="CE429" s="15"/>
      <c r="CF429" s="15"/>
      <c r="CG429" s="15"/>
      <c r="CH429" s="15"/>
      <c r="CI429" s="15"/>
      <c r="CJ429" s="15"/>
      <c r="CK429" s="15"/>
      <c r="CL429" s="15"/>
      <c r="CM429" s="15"/>
      <c r="CN429" s="15"/>
      <c r="CO429" s="15"/>
      <c r="CP429" s="53"/>
      <c r="CQ429" s="15"/>
      <c r="CR429" s="15"/>
      <c r="CS429" s="15"/>
      <c r="CT429" s="15"/>
      <c r="CU429" s="15"/>
      <c r="CV429" s="15"/>
      <c r="CW429" s="15"/>
      <c r="CX429" s="15"/>
      <c r="CY429" s="15"/>
      <c r="CZ429" s="15"/>
      <c r="DA429" s="15"/>
      <c r="DB429" s="15"/>
      <c r="DC429" s="15"/>
      <c r="DD429" s="15"/>
      <c r="DE429" s="15"/>
      <c r="DF429" s="15"/>
      <c r="DG429" s="15"/>
      <c r="DH429" s="15"/>
      <c r="DI429" s="15"/>
      <c r="DJ429" s="15"/>
      <c r="DK429" s="15"/>
      <c r="DL429" s="15"/>
      <c r="DM429" s="15"/>
      <c r="DN429" s="15"/>
      <c r="DO429" s="15"/>
      <c r="DP429" s="15"/>
      <c r="DQ429" s="33"/>
      <c r="DR429" s="33"/>
      <c r="DS429" s="33"/>
      <c r="DT429" s="15"/>
      <c r="DU429" s="15"/>
      <c r="DV429" s="15"/>
      <c r="DW429" s="30"/>
      <c r="DX429" s="15"/>
      <c r="DY429" s="31"/>
      <c r="DZ429" s="15"/>
      <c r="EA429" s="39"/>
      <c r="EB429" s="15"/>
      <c r="EC429" s="15"/>
      <c r="ED429" s="15"/>
      <c r="EE429" s="15"/>
      <c r="EF429" s="15"/>
      <c r="EG429" s="15"/>
      <c r="EH429" s="15"/>
      <c r="EI429" s="15"/>
      <c r="EJ429" s="15"/>
      <c r="EK429" s="15"/>
      <c r="EL429" s="15"/>
      <c r="EM429" s="15"/>
      <c r="EN429" s="15"/>
      <c r="EO429" s="15"/>
      <c r="EP429" s="15"/>
      <c r="EQ429" s="61" t="str">
        <f t="shared" si="236"/>
        <v/>
      </c>
      <c r="ER429" s="15"/>
      <c r="ES429" s="15"/>
      <c r="ET429" s="15"/>
      <c r="EU429" s="15"/>
      <c r="EV429" s="15"/>
      <c r="EW429" s="15"/>
      <c r="EX429" s="15"/>
      <c r="EY429" s="15"/>
      <c r="EZ429" s="15"/>
      <c r="FA429" s="15"/>
      <c r="FB429" s="15"/>
      <c r="FC429" s="15"/>
      <c r="FD429" s="15"/>
      <c r="FE429" s="15"/>
      <c r="FF429" s="15"/>
      <c r="FG429" s="15"/>
      <c r="FH429" s="15"/>
      <c r="FI429" s="15"/>
      <c r="FJ429" s="15"/>
      <c r="FK429" s="15"/>
      <c r="FL429" s="15"/>
      <c r="FM429" s="15"/>
      <c r="FN429" s="15"/>
      <c r="FO429" s="15"/>
      <c r="FP429" s="15"/>
      <c r="FQ429" s="15"/>
      <c r="FR429" s="15"/>
      <c r="FS429" s="15"/>
      <c r="FT429" s="15"/>
      <c r="FU429" s="15"/>
      <c r="FV429" s="15"/>
      <c r="FW429" s="15"/>
      <c r="FX429" s="15"/>
      <c r="FY429" s="15"/>
      <c r="FZ429" s="15"/>
      <c r="GA429" s="15"/>
      <c r="GB429" s="32"/>
      <c r="GC429" s="32"/>
      <c r="GD429" s="72">
        <f t="shared" si="237"/>
        <v>0</v>
      </c>
      <c r="GE429" s="29"/>
      <c r="GF429" s="29"/>
      <c r="GG429" s="61" t="str">
        <f t="shared" si="238"/>
        <v/>
      </c>
      <c r="GH429" s="61" t="str">
        <f t="shared" si="239"/>
        <v/>
      </c>
    </row>
    <row r="430" spans="1:190" s="69" customFormat="1" x14ac:dyDescent="0.3">
      <c r="A430" s="84">
        <v>3822</v>
      </c>
      <c r="B430" s="42" t="s">
        <v>2503</v>
      </c>
      <c r="C430" s="85">
        <v>44385892010</v>
      </c>
      <c r="D430" s="43" t="s">
        <v>3971</v>
      </c>
      <c r="E430" s="44" t="s">
        <v>3972</v>
      </c>
      <c r="F430" s="44" t="s">
        <v>3973</v>
      </c>
      <c r="G430" s="45">
        <v>5</v>
      </c>
      <c r="H430" s="86" t="s">
        <v>128</v>
      </c>
      <c r="I430" s="44" t="s">
        <v>2854</v>
      </c>
      <c r="J430" s="44" t="s">
        <v>1697</v>
      </c>
      <c r="K430" s="44" t="s">
        <v>153</v>
      </c>
      <c r="L430" s="43" t="s">
        <v>4163</v>
      </c>
      <c r="M430" s="44" t="s">
        <v>377</v>
      </c>
      <c r="N430" s="43" t="s">
        <v>4163</v>
      </c>
      <c r="O430" s="44" t="s">
        <v>4570</v>
      </c>
      <c r="P430" s="42" t="s">
        <v>4638</v>
      </c>
      <c r="Q430" s="42" t="s">
        <v>5617</v>
      </c>
      <c r="R430" s="43"/>
      <c r="S430" s="43"/>
      <c r="T430" s="44" t="s">
        <v>5618</v>
      </c>
      <c r="U430" s="44" t="s">
        <v>6721</v>
      </c>
      <c r="V430" s="43" t="s">
        <v>6722</v>
      </c>
      <c r="W430" s="43" t="s">
        <v>6723</v>
      </c>
      <c r="X430" s="43">
        <v>0</v>
      </c>
      <c r="Y430" s="43" t="s">
        <v>6722</v>
      </c>
      <c r="Z430" s="44" t="s">
        <v>2428</v>
      </c>
      <c r="AA430" s="44" t="s">
        <v>2691</v>
      </c>
      <c r="AB430" s="46" t="s">
        <v>2012</v>
      </c>
      <c r="AC430" s="47" t="s">
        <v>2013</v>
      </c>
      <c r="AD430" s="44" t="s">
        <v>1824</v>
      </c>
      <c r="AE430" s="44" t="s">
        <v>2552</v>
      </c>
      <c r="AF430" s="47" t="s">
        <v>1825</v>
      </c>
      <c r="AG430" s="47" t="s">
        <v>1826</v>
      </c>
      <c r="AH430" s="44" t="s">
        <v>1757</v>
      </c>
      <c r="AI430" s="44" t="s">
        <v>2528</v>
      </c>
      <c r="AJ430" s="44" t="s">
        <v>1414</v>
      </c>
      <c r="AK430" s="44" t="s">
        <v>2515</v>
      </c>
      <c r="AL430" s="44">
        <v>2</v>
      </c>
      <c r="AM430" s="44" t="s">
        <v>2778</v>
      </c>
      <c r="AN430" s="44">
        <v>4</v>
      </c>
      <c r="AO430" s="44" t="s">
        <v>2779</v>
      </c>
      <c r="AP430" s="44">
        <v>1</v>
      </c>
      <c r="AQ430" s="44" t="s">
        <v>2789</v>
      </c>
      <c r="AR430" s="44" t="s">
        <v>7685</v>
      </c>
      <c r="AS430" s="44">
        <v>0</v>
      </c>
      <c r="AT430" s="44" t="s">
        <v>7685</v>
      </c>
      <c r="AU430" s="44">
        <v>0</v>
      </c>
      <c r="AV430" s="44" t="s">
        <v>8185</v>
      </c>
      <c r="AW430" s="44" t="s">
        <v>8410</v>
      </c>
      <c r="AX430" s="44" t="s">
        <v>7685</v>
      </c>
      <c r="AY430" s="44" t="s">
        <v>8185</v>
      </c>
      <c r="AZ430" s="44" t="s">
        <v>9498</v>
      </c>
      <c r="BA430" s="48" t="s">
        <v>128</v>
      </c>
      <c r="BB430" s="48" t="s">
        <v>128</v>
      </c>
      <c r="BC430" s="48" t="s">
        <v>1758</v>
      </c>
      <c r="BD430" s="48" t="s">
        <v>8731</v>
      </c>
      <c r="BE430" s="48" t="s">
        <v>1895</v>
      </c>
      <c r="BF430" s="48" t="s">
        <v>129</v>
      </c>
      <c r="BG430" s="44" t="s">
        <v>9499</v>
      </c>
      <c r="BH430" s="44" t="s">
        <v>9500</v>
      </c>
      <c r="BI430" s="48" t="s">
        <v>8410</v>
      </c>
      <c r="BJ430" s="48" t="s">
        <v>8410</v>
      </c>
      <c r="BK430" s="44" t="s">
        <v>9501</v>
      </c>
      <c r="BL430" s="44" t="s">
        <v>9501</v>
      </c>
      <c r="BM430" s="44" t="s">
        <v>1761</v>
      </c>
      <c r="BN430" s="44">
        <v>7633236</v>
      </c>
      <c r="BO430" s="74">
        <v>66</v>
      </c>
      <c r="BP430" s="74">
        <v>3</v>
      </c>
      <c r="BQ430" s="44" t="s">
        <v>2832</v>
      </c>
      <c r="BR430" s="74">
        <v>5</v>
      </c>
      <c r="BS430" s="44" t="s">
        <v>2837</v>
      </c>
      <c r="BT430" s="74">
        <v>5</v>
      </c>
      <c r="BU430" s="44" t="s">
        <v>2838</v>
      </c>
      <c r="BV430" s="44" t="s">
        <v>9703</v>
      </c>
      <c r="BW430" s="44"/>
      <c r="BX430" s="15"/>
      <c r="BY430" s="15"/>
      <c r="BZ430" s="15"/>
      <c r="CA430" s="15"/>
      <c r="CB430" s="15"/>
      <c r="CC430" s="15"/>
      <c r="CD430" s="15"/>
      <c r="CE430" s="15"/>
      <c r="CF430" s="15"/>
      <c r="CG430" s="15"/>
      <c r="CH430" s="15"/>
      <c r="CI430" s="15"/>
      <c r="CJ430" s="15"/>
      <c r="CK430" s="15"/>
      <c r="CL430" s="15"/>
      <c r="CM430" s="15"/>
      <c r="CN430" s="15"/>
      <c r="CO430" s="15"/>
      <c r="CP430" s="53"/>
      <c r="CQ430" s="15"/>
      <c r="CR430" s="15"/>
      <c r="CS430" s="15"/>
      <c r="CT430" s="15"/>
      <c r="CU430" s="15"/>
      <c r="CV430" s="15"/>
      <c r="CW430" s="15"/>
      <c r="CX430" s="15"/>
      <c r="CY430" s="15"/>
      <c r="CZ430" s="15"/>
      <c r="DA430" s="15"/>
      <c r="DB430" s="15"/>
      <c r="DC430" s="15"/>
      <c r="DD430" s="15"/>
      <c r="DE430" s="15"/>
      <c r="DF430" s="15"/>
      <c r="DG430" s="15"/>
      <c r="DH430" s="15"/>
      <c r="DI430" s="15"/>
      <c r="DJ430" s="15"/>
      <c r="DK430" s="15"/>
      <c r="DL430" s="15"/>
      <c r="DM430" s="15"/>
      <c r="DN430" s="15"/>
      <c r="DO430" s="15"/>
      <c r="DP430" s="15"/>
      <c r="DQ430" s="33"/>
      <c r="DR430" s="33"/>
      <c r="DS430" s="33"/>
      <c r="DT430" s="15"/>
      <c r="DU430" s="15"/>
      <c r="DV430" s="15"/>
      <c r="DW430" s="30"/>
      <c r="DX430" s="15"/>
      <c r="DY430" s="31"/>
      <c r="DZ430" s="15"/>
      <c r="EA430" s="39"/>
      <c r="EB430" s="15"/>
      <c r="EC430" s="15"/>
      <c r="ED430" s="15"/>
      <c r="EE430" s="15"/>
      <c r="EF430" s="15"/>
      <c r="EG430" s="15"/>
      <c r="EH430" s="15"/>
      <c r="EI430" s="15"/>
      <c r="EJ430" s="15"/>
      <c r="EK430" s="15"/>
      <c r="EL430" s="15"/>
      <c r="EM430" s="15"/>
      <c r="EN430" s="15"/>
      <c r="EO430" s="15"/>
      <c r="EP430" s="15"/>
      <c r="EQ430" s="61" t="str">
        <f t="shared" si="236"/>
        <v/>
      </c>
      <c r="ER430" s="15"/>
      <c r="ES430" s="15"/>
      <c r="ET430" s="15"/>
      <c r="EU430" s="15"/>
      <c r="EV430" s="15"/>
      <c r="EW430" s="15"/>
      <c r="EX430" s="15"/>
      <c r="EY430" s="15"/>
      <c r="EZ430" s="15"/>
      <c r="FA430" s="15"/>
      <c r="FB430" s="15"/>
      <c r="FC430" s="15"/>
      <c r="FD430" s="15"/>
      <c r="FE430" s="15"/>
      <c r="FF430" s="15"/>
      <c r="FG430" s="15"/>
      <c r="FH430" s="15"/>
      <c r="FI430" s="15"/>
      <c r="FJ430" s="15"/>
      <c r="FK430" s="15"/>
      <c r="FL430" s="15"/>
      <c r="FM430" s="15"/>
      <c r="FN430" s="15"/>
      <c r="FO430" s="15"/>
      <c r="FP430" s="15"/>
      <c r="FQ430" s="15"/>
      <c r="FR430" s="15"/>
      <c r="FS430" s="15"/>
      <c r="FT430" s="15"/>
      <c r="FU430" s="15"/>
      <c r="FV430" s="15"/>
      <c r="FW430" s="15"/>
      <c r="FX430" s="15"/>
      <c r="FY430" s="15"/>
      <c r="FZ430" s="15"/>
      <c r="GA430" s="15"/>
      <c r="GB430" s="32"/>
      <c r="GC430" s="32"/>
      <c r="GD430" s="72">
        <f t="shared" si="237"/>
        <v>0</v>
      </c>
      <c r="GE430" s="29"/>
      <c r="GF430" s="29"/>
      <c r="GG430" s="61" t="str">
        <f t="shared" si="238"/>
        <v/>
      </c>
      <c r="GH430" s="61" t="str">
        <f t="shared" si="239"/>
        <v/>
      </c>
    </row>
    <row r="431" spans="1:190" s="69" customFormat="1" x14ac:dyDescent="0.3">
      <c r="A431" s="84">
        <v>3823</v>
      </c>
      <c r="B431" s="42" t="s">
        <v>2503</v>
      </c>
      <c r="C431" s="85">
        <v>13602113013</v>
      </c>
      <c r="D431" s="43" t="s">
        <v>3974</v>
      </c>
      <c r="E431" s="44" t="s">
        <v>3975</v>
      </c>
      <c r="F431" s="44" t="s">
        <v>3976</v>
      </c>
      <c r="G431" s="45">
        <v>25</v>
      </c>
      <c r="H431" s="86" t="s">
        <v>128</v>
      </c>
      <c r="I431" s="44" t="s">
        <v>2854</v>
      </c>
      <c r="J431" s="44" t="s">
        <v>1697</v>
      </c>
      <c r="K431" s="44" t="s">
        <v>153</v>
      </c>
      <c r="L431" s="43" t="s">
        <v>4163</v>
      </c>
      <c r="M431" s="44" t="s">
        <v>377</v>
      </c>
      <c r="N431" s="43" t="s">
        <v>4163</v>
      </c>
      <c r="O431" s="44" t="s">
        <v>4197</v>
      </c>
      <c r="P431" s="42" t="s">
        <v>4198</v>
      </c>
      <c r="Q431" s="42" t="s">
        <v>4247</v>
      </c>
      <c r="R431" s="43"/>
      <c r="S431" s="43"/>
      <c r="T431" s="44" t="s">
        <v>5619</v>
      </c>
      <c r="U431" s="44" t="s">
        <v>6724</v>
      </c>
      <c r="V431" s="43" t="s">
        <v>6725</v>
      </c>
      <c r="W431" s="43">
        <v>0</v>
      </c>
      <c r="X431" s="43">
        <v>0</v>
      </c>
      <c r="Y431" s="43" t="s">
        <v>6725</v>
      </c>
      <c r="Z431" s="44" t="s">
        <v>1964</v>
      </c>
      <c r="AA431" s="44" t="s">
        <v>1965</v>
      </c>
      <c r="AB431" s="46" t="s">
        <v>1966</v>
      </c>
      <c r="AC431" s="47" t="s">
        <v>1967</v>
      </c>
      <c r="AD431" s="44" t="s">
        <v>1968</v>
      </c>
      <c r="AE431" s="44" t="s">
        <v>2539</v>
      </c>
      <c r="AF431" s="47" t="s">
        <v>1782</v>
      </c>
      <c r="AG431" s="47" t="s">
        <v>1783</v>
      </c>
      <c r="AH431" s="44" t="s">
        <v>1784</v>
      </c>
      <c r="AI431" s="44" t="s">
        <v>2517</v>
      </c>
      <c r="AJ431" s="44" t="s">
        <v>1414</v>
      </c>
      <c r="AK431" s="44" t="s">
        <v>2515</v>
      </c>
      <c r="AL431" s="44">
        <v>2</v>
      </c>
      <c r="AM431" s="44" t="s">
        <v>2778</v>
      </c>
      <c r="AN431" s="44">
        <v>4</v>
      </c>
      <c r="AO431" s="44" t="s">
        <v>2779</v>
      </c>
      <c r="AP431" s="44">
        <v>1</v>
      </c>
      <c r="AQ431" s="44" t="s">
        <v>2789</v>
      </c>
      <c r="AR431" s="44" t="s">
        <v>7686</v>
      </c>
      <c r="AS431" s="44" t="s">
        <v>7565</v>
      </c>
      <c r="AT431" s="44" t="s">
        <v>7686</v>
      </c>
      <c r="AU431" s="44" t="s">
        <v>7565</v>
      </c>
      <c r="AV431" s="44" t="s">
        <v>8186</v>
      </c>
      <c r="AW431" s="44" t="s">
        <v>6725</v>
      </c>
      <c r="AX431" s="44" t="s">
        <v>8411</v>
      </c>
      <c r="AY431" s="44" t="s">
        <v>8186</v>
      </c>
      <c r="AZ431" s="44" t="s">
        <v>8186</v>
      </c>
      <c r="BA431" s="48" t="s">
        <v>128</v>
      </c>
      <c r="BB431" s="48" t="s">
        <v>128</v>
      </c>
      <c r="BC431" s="48" t="s">
        <v>1758</v>
      </c>
      <c r="BD431" s="48" t="s">
        <v>1836</v>
      </c>
      <c r="BE431" s="48" t="s">
        <v>1837</v>
      </c>
      <c r="BF431" s="48" t="s">
        <v>139</v>
      </c>
      <c r="BG431" s="44" t="s">
        <v>9502</v>
      </c>
      <c r="BH431" s="44" t="s">
        <v>9503</v>
      </c>
      <c r="BI431" s="48" t="s">
        <v>6725</v>
      </c>
      <c r="BJ431" s="48" t="s">
        <v>6725</v>
      </c>
      <c r="BK431" s="44" t="s">
        <v>8411</v>
      </c>
      <c r="BL431" s="44" t="s">
        <v>8411</v>
      </c>
      <c r="BM431" s="44" t="s">
        <v>1761</v>
      </c>
      <c r="BN431" s="44">
        <v>40335024</v>
      </c>
      <c r="BO431" s="74">
        <v>355</v>
      </c>
      <c r="BP431" s="74">
        <v>5</v>
      </c>
      <c r="BQ431" s="44" t="s">
        <v>2831</v>
      </c>
      <c r="BR431" s="74">
        <v>5</v>
      </c>
      <c r="BS431" s="44" t="s">
        <v>2837</v>
      </c>
      <c r="BT431" s="74">
        <v>5</v>
      </c>
      <c r="BU431" s="44" t="s">
        <v>2838</v>
      </c>
      <c r="BV431" s="44" t="s">
        <v>9703</v>
      </c>
      <c r="BW431" s="44"/>
      <c r="BX431" s="15"/>
      <c r="BY431" s="15"/>
      <c r="BZ431" s="15"/>
      <c r="CA431" s="15"/>
      <c r="CB431" s="15"/>
      <c r="CC431" s="15"/>
      <c r="CD431" s="15"/>
      <c r="CE431" s="15"/>
      <c r="CF431" s="15"/>
      <c r="CG431" s="15"/>
      <c r="CH431" s="15"/>
      <c r="CI431" s="15"/>
      <c r="CJ431" s="15"/>
      <c r="CK431" s="15"/>
      <c r="CL431" s="15"/>
      <c r="CM431" s="15"/>
      <c r="CN431" s="15"/>
      <c r="CO431" s="15"/>
      <c r="CP431" s="53"/>
      <c r="CQ431" s="15"/>
      <c r="CR431" s="15"/>
      <c r="CS431" s="15"/>
      <c r="CT431" s="15"/>
      <c r="CU431" s="15"/>
      <c r="CV431" s="15"/>
      <c r="CW431" s="15"/>
      <c r="CX431" s="15"/>
      <c r="CY431" s="15"/>
      <c r="CZ431" s="15"/>
      <c r="DA431" s="15"/>
      <c r="DB431" s="15"/>
      <c r="DC431" s="15"/>
      <c r="DD431" s="15"/>
      <c r="DE431" s="15"/>
      <c r="DF431" s="15"/>
      <c r="DG431" s="15"/>
      <c r="DH431" s="15"/>
      <c r="DI431" s="15"/>
      <c r="DJ431" s="15"/>
      <c r="DK431" s="15"/>
      <c r="DL431" s="15"/>
      <c r="DM431" s="15"/>
      <c r="DN431" s="15"/>
      <c r="DO431" s="15"/>
      <c r="DP431" s="15"/>
      <c r="DQ431" s="33"/>
      <c r="DR431" s="33"/>
      <c r="DS431" s="33"/>
      <c r="DT431" s="15"/>
      <c r="DU431" s="15"/>
      <c r="DV431" s="15"/>
      <c r="DW431" s="30"/>
      <c r="DX431" s="15"/>
      <c r="DY431" s="31"/>
      <c r="DZ431" s="15"/>
      <c r="EA431" s="39"/>
      <c r="EB431" s="15"/>
      <c r="EC431" s="15"/>
      <c r="ED431" s="15"/>
      <c r="EE431" s="15"/>
      <c r="EF431" s="15"/>
      <c r="EG431" s="15"/>
      <c r="EH431" s="15"/>
      <c r="EI431" s="15"/>
      <c r="EJ431" s="15"/>
      <c r="EK431" s="15"/>
      <c r="EL431" s="15"/>
      <c r="EM431" s="15"/>
      <c r="EN431" s="15"/>
      <c r="EO431" s="15"/>
      <c r="EP431" s="15"/>
      <c r="EQ431" s="61" t="str">
        <f t="shared" si="236"/>
        <v/>
      </c>
      <c r="ER431" s="15"/>
      <c r="ES431" s="15"/>
      <c r="ET431" s="15"/>
      <c r="EU431" s="15"/>
      <c r="EV431" s="15"/>
      <c r="EW431" s="15"/>
      <c r="EX431" s="15"/>
      <c r="EY431" s="15"/>
      <c r="EZ431" s="15"/>
      <c r="FA431" s="15"/>
      <c r="FB431" s="15"/>
      <c r="FC431" s="15"/>
      <c r="FD431" s="15"/>
      <c r="FE431" s="15"/>
      <c r="FF431" s="15"/>
      <c r="FG431" s="15"/>
      <c r="FH431" s="15"/>
      <c r="FI431" s="15"/>
      <c r="FJ431" s="15"/>
      <c r="FK431" s="15"/>
      <c r="FL431" s="15"/>
      <c r="FM431" s="15"/>
      <c r="FN431" s="15"/>
      <c r="FO431" s="15"/>
      <c r="FP431" s="15"/>
      <c r="FQ431" s="15"/>
      <c r="FR431" s="15"/>
      <c r="FS431" s="15"/>
      <c r="FT431" s="15"/>
      <c r="FU431" s="15"/>
      <c r="FV431" s="15"/>
      <c r="FW431" s="15"/>
      <c r="FX431" s="15"/>
      <c r="FY431" s="15"/>
      <c r="FZ431" s="15"/>
      <c r="GA431" s="15"/>
      <c r="GB431" s="32"/>
      <c r="GC431" s="32"/>
      <c r="GD431" s="72">
        <f t="shared" si="237"/>
        <v>0</v>
      </c>
      <c r="GE431" s="29"/>
      <c r="GF431" s="29"/>
      <c r="GG431" s="61" t="str">
        <f t="shared" si="238"/>
        <v/>
      </c>
      <c r="GH431" s="61" t="str">
        <f t="shared" si="239"/>
        <v/>
      </c>
    </row>
    <row r="432" spans="1:190" s="69" customFormat="1" x14ac:dyDescent="0.3">
      <c r="A432" s="84">
        <v>3824</v>
      </c>
      <c r="B432" s="42" t="s">
        <v>2503</v>
      </c>
      <c r="C432" s="85">
        <v>13655961075</v>
      </c>
      <c r="D432" s="43" t="s">
        <v>3977</v>
      </c>
      <c r="E432" s="44" t="s">
        <v>3978</v>
      </c>
      <c r="F432" s="44" t="s">
        <v>3979</v>
      </c>
      <c r="G432" s="45">
        <v>2</v>
      </c>
      <c r="H432" s="86" t="s">
        <v>134</v>
      </c>
      <c r="I432" s="44" t="s">
        <v>2850</v>
      </c>
      <c r="J432" s="44" t="s">
        <v>1697</v>
      </c>
      <c r="K432" s="44" t="s">
        <v>205</v>
      </c>
      <c r="L432" s="43" t="s">
        <v>4168</v>
      </c>
      <c r="M432" s="44" t="s">
        <v>638</v>
      </c>
      <c r="N432" s="43" t="s">
        <v>4168</v>
      </c>
      <c r="O432" s="44" t="s">
        <v>5620</v>
      </c>
      <c r="P432" s="42" t="s">
        <v>5621</v>
      </c>
      <c r="Q432" s="42" t="s">
        <v>5622</v>
      </c>
      <c r="R432" s="43"/>
      <c r="S432" s="43"/>
      <c r="T432" s="44" t="s">
        <v>5623</v>
      </c>
      <c r="U432" s="44" t="s">
        <v>6726</v>
      </c>
      <c r="V432" s="43" t="s">
        <v>6727</v>
      </c>
      <c r="W432" s="43">
        <v>0</v>
      </c>
      <c r="X432" s="43">
        <v>0</v>
      </c>
      <c r="Y432" s="43" t="s">
        <v>6727</v>
      </c>
      <c r="Z432" s="44" t="s">
        <v>1791</v>
      </c>
      <c r="AA432" s="44" t="s">
        <v>1792</v>
      </c>
      <c r="AB432" s="46" t="s">
        <v>1793</v>
      </c>
      <c r="AC432" s="47" t="s">
        <v>1794</v>
      </c>
      <c r="AD432" s="44" t="s">
        <v>1795</v>
      </c>
      <c r="AE432" s="44" t="s">
        <v>2516</v>
      </c>
      <c r="AF432" s="47" t="s">
        <v>1797</v>
      </c>
      <c r="AG432" s="47" t="s">
        <v>1796</v>
      </c>
      <c r="AH432" s="44" t="s">
        <v>1784</v>
      </c>
      <c r="AI432" s="44" t="s">
        <v>2517</v>
      </c>
      <c r="AJ432" s="44" t="s">
        <v>1414</v>
      </c>
      <c r="AK432" s="44" t="s">
        <v>2515</v>
      </c>
      <c r="AL432" s="44">
        <v>2</v>
      </c>
      <c r="AM432" s="44" t="s">
        <v>2778</v>
      </c>
      <c r="AN432" s="44">
        <v>4</v>
      </c>
      <c r="AO432" s="44" t="s">
        <v>2779</v>
      </c>
      <c r="AP432" s="44">
        <v>1</v>
      </c>
      <c r="AQ432" s="44" t="s">
        <v>2789</v>
      </c>
      <c r="AR432" s="44" t="s">
        <v>7687</v>
      </c>
      <c r="AS432" s="44">
        <v>0</v>
      </c>
      <c r="AT432" s="44" t="s">
        <v>7687</v>
      </c>
      <c r="AU432" s="44">
        <v>0</v>
      </c>
      <c r="AV432" s="44" t="s">
        <v>8187</v>
      </c>
      <c r="AW432" s="44" t="s">
        <v>6727</v>
      </c>
      <c r="AX432" s="44" t="s">
        <v>7687</v>
      </c>
      <c r="AY432" s="44" t="s">
        <v>8187</v>
      </c>
      <c r="AZ432" s="44" t="s">
        <v>8187</v>
      </c>
      <c r="BA432" s="48" t="s">
        <v>134</v>
      </c>
      <c r="BB432" s="48" t="s">
        <v>128</v>
      </c>
      <c r="BC432" s="48" t="s">
        <v>1758</v>
      </c>
      <c r="BD432" s="48" t="s">
        <v>1760</v>
      </c>
      <c r="BE432" s="48" t="s">
        <v>1790</v>
      </c>
      <c r="BF432" s="48" t="s">
        <v>137</v>
      </c>
      <c r="BG432" s="44" t="s">
        <v>9504</v>
      </c>
      <c r="BH432" s="44" t="s">
        <v>9505</v>
      </c>
      <c r="BI432" s="48" t="s">
        <v>6727</v>
      </c>
      <c r="BJ432" s="48" t="s">
        <v>6727</v>
      </c>
      <c r="BK432" s="44" t="s">
        <v>7687</v>
      </c>
      <c r="BL432" s="44" t="s">
        <v>7687</v>
      </c>
      <c r="BM432" s="44" t="s">
        <v>1761</v>
      </c>
      <c r="BN432" s="44">
        <v>8130102</v>
      </c>
      <c r="BO432" s="74">
        <v>17</v>
      </c>
      <c r="BP432" s="74">
        <v>2</v>
      </c>
      <c r="BQ432" s="44" t="s">
        <v>2833</v>
      </c>
      <c r="BR432" s="74">
        <v>5</v>
      </c>
      <c r="BS432" s="44" t="s">
        <v>2837</v>
      </c>
      <c r="BT432" s="74">
        <v>5</v>
      </c>
      <c r="BU432" s="44" t="s">
        <v>2838</v>
      </c>
      <c r="BV432" s="44" t="s">
        <v>9704</v>
      </c>
      <c r="BW432" s="44"/>
      <c r="BX432" s="15"/>
      <c r="BY432" s="15"/>
      <c r="BZ432" s="15"/>
      <c r="CA432" s="15"/>
      <c r="CB432" s="15"/>
      <c r="CC432" s="15"/>
      <c r="CD432" s="15"/>
      <c r="CE432" s="15"/>
      <c r="CF432" s="15"/>
      <c r="CG432" s="15"/>
      <c r="CH432" s="15"/>
      <c r="CI432" s="15"/>
      <c r="CJ432" s="15"/>
      <c r="CK432" s="15"/>
      <c r="CL432" s="15"/>
      <c r="CM432" s="15"/>
      <c r="CN432" s="15"/>
      <c r="CO432" s="15"/>
      <c r="CP432" s="53"/>
      <c r="CQ432" s="15"/>
      <c r="CR432" s="15"/>
      <c r="CS432" s="15"/>
      <c r="CT432" s="15"/>
      <c r="CU432" s="15"/>
      <c r="CV432" s="15"/>
      <c r="CW432" s="15"/>
      <c r="CX432" s="15"/>
      <c r="CY432" s="15"/>
      <c r="CZ432" s="15"/>
      <c r="DA432" s="15"/>
      <c r="DB432" s="15"/>
      <c r="DC432" s="15"/>
      <c r="DD432" s="15"/>
      <c r="DE432" s="15"/>
      <c r="DF432" s="15"/>
      <c r="DG432" s="15"/>
      <c r="DH432" s="15"/>
      <c r="DI432" s="15"/>
      <c r="DJ432" s="15"/>
      <c r="DK432" s="15"/>
      <c r="DL432" s="15"/>
      <c r="DM432" s="15"/>
      <c r="DN432" s="15"/>
      <c r="DO432" s="15"/>
      <c r="DP432" s="15"/>
      <c r="DQ432" s="33"/>
      <c r="DR432" s="33"/>
      <c r="DS432" s="33"/>
      <c r="DT432" s="15"/>
      <c r="DU432" s="15"/>
      <c r="DV432" s="15"/>
      <c r="DW432" s="30"/>
      <c r="DX432" s="15"/>
      <c r="DY432" s="31"/>
      <c r="DZ432" s="15"/>
      <c r="EA432" s="39"/>
      <c r="EB432" s="15"/>
      <c r="EC432" s="15"/>
      <c r="ED432" s="15"/>
      <c r="EE432" s="15"/>
      <c r="EF432" s="15"/>
      <c r="EG432" s="15"/>
      <c r="EH432" s="15"/>
      <c r="EI432" s="15"/>
      <c r="EJ432" s="15"/>
      <c r="EK432" s="15"/>
      <c r="EL432" s="15"/>
      <c r="EM432" s="15"/>
      <c r="EN432" s="15"/>
      <c r="EO432" s="15"/>
      <c r="EP432" s="15"/>
      <c r="EQ432" s="61" t="str">
        <f t="shared" si="236"/>
        <v/>
      </c>
      <c r="ER432" s="15"/>
      <c r="ES432" s="15"/>
      <c r="ET432" s="15"/>
      <c r="EU432" s="15"/>
      <c r="EV432" s="15"/>
      <c r="EW432" s="15"/>
      <c r="EX432" s="15"/>
      <c r="EY432" s="15"/>
      <c r="EZ432" s="15"/>
      <c r="FA432" s="15"/>
      <c r="FB432" s="15"/>
      <c r="FC432" s="15"/>
      <c r="FD432" s="15"/>
      <c r="FE432" s="15"/>
      <c r="FF432" s="15"/>
      <c r="FG432" s="15"/>
      <c r="FH432" s="15"/>
      <c r="FI432" s="15"/>
      <c r="FJ432" s="15"/>
      <c r="FK432" s="15"/>
      <c r="FL432" s="15"/>
      <c r="FM432" s="15"/>
      <c r="FN432" s="15"/>
      <c r="FO432" s="15"/>
      <c r="FP432" s="15"/>
      <c r="FQ432" s="15"/>
      <c r="FR432" s="15"/>
      <c r="FS432" s="15"/>
      <c r="FT432" s="15"/>
      <c r="FU432" s="15"/>
      <c r="FV432" s="15"/>
      <c r="FW432" s="15"/>
      <c r="FX432" s="15"/>
      <c r="FY432" s="15"/>
      <c r="FZ432" s="15"/>
      <c r="GA432" s="15"/>
      <c r="GB432" s="32"/>
      <c r="GC432" s="32"/>
      <c r="GD432" s="72">
        <f t="shared" si="237"/>
        <v>0</v>
      </c>
      <c r="GE432" s="29"/>
      <c r="GF432" s="29"/>
      <c r="GG432" s="61" t="str">
        <f t="shared" si="238"/>
        <v/>
      </c>
      <c r="GH432" s="61" t="str">
        <f t="shared" si="239"/>
        <v/>
      </c>
    </row>
    <row r="433" spans="1:190" s="69" customFormat="1" x14ac:dyDescent="0.3">
      <c r="A433" s="84">
        <v>3826</v>
      </c>
      <c r="B433" s="42" t="s">
        <v>2503</v>
      </c>
      <c r="C433" s="85">
        <v>14654582018</v>
      </c>
      <c r="D433" s="43" t="s">
        <v>3980</v>
      </c>
      <c r="E433" s="44" t="s">
        <v>3981</v>
      </c>
      <c r="F433" s="44" t="s">
        <v>3982</v>
      </c>
      <c r="G433" s="45">
        <v>29</v>
      </c>
      <c r="H433" s="86" t="s">
        <v>128</v>
      </c>
      <c r="I433" s="44" t="s">
        <v>2854</v>
      </c>
      <c r="J433" s="44" t="s">
        <v>1697</v>
      </c>
      <c r="K433" s="44" t="s">
        <v>153</v>
      </c>
      <c r="L433" s="43" t="s">
        <v>4163</v>
      </c>
      <c r="M433" s="44" t="s">
        <v>377</v>
      </c>
      <c r="N433" s="43" t="s">
        <v>4163</v>
      </c>
      <c r="O433" s="44" t="s">
        <v>5624</v>
      </c>
      <c r="P433" s="42" t="s">
        <v>5625</v>
      </c>
      <c r="Q433" s="42" t="s">
        <v>5626</v>
      </c>
      <c r="R433" s="43" t="s">
        <v>5627</v>
      </c>
      <c r="S433" s="43" t="s">
        <v>5628</v>
      </c>
      <c r="T433" s="44" t="s">
        <v>5629</v>
      </c>
      <c r="U433" s="44" t="s">
        <v>6728</v>
      </c>
      <c r="V433" s="43" t="s">
        <v>6729</v>
      </c>
      <c r="W433" s="43" t="s">
        <v>6730</v>
      </c>
      <c r="X433" s="43">
        <v>0</v>
      </c>
      <c r="Y433" s="43" t="s">
        <v>6729</v>
      </c>
      <c r="Z433" s="44" t="s">
        <v>1958</v>
      </c>
      <c r="AA433" s="44" t="s">
        <v>1959</v>
      </c>
      <c r="AB433" s="46" t="s">
        <v>1960</v>
      </c>
      <c r="AC433" s="47" t="s">
        <v>1961</v>
      </c>
      <c r="AD433" s="44" t="s">
        <v>1922</v>
      </c>
      <c r="AE433" s="44" t="s">
        <v>2604</v>
      </c>
      <c r="AF433" s="47" t="s">
        <v>1804</v>
      </c>
      <c r="AG433" s="47" t="s">
        <v>1805</v>
      </c>
      <c r="AH433" s="44" t="s">
        <v>1757</v>
      </c>
      <c r="AI433" s="44" t="s">
        <v>2528</v>
      </c>
      <c r="AJ433" s="44" t="s">
        <v>1414</v>
      </c>
      <c r="AK433" s="44" t="s">
        <v>2515</v>
      </c>
      <c r="AL433" s="44">
        <v>2</v>
      </c>
      <c r="AM433" s="44" t="s">
        <v>2778</v>
      </c>
      <c r="AN433" s="44">
        <v>4</v>
      </c>
      <c r="AO433" s="44" t="s">
        <v>2779</v>
      </c>
      <c r="AP433" s="44">
        <v>1</v>
      </c>
      <c r="AQ433" s="44" t="s">
        <v>2789</v>
      </c>
      <c r="AR433" s="44" t="s">
        <v>7688</v>
      </c>
      <c r="AS433" s="44">
        <v>0</v>
      </c>
      <c r="AT433" s="44" t="s">
        <v>7688</v>
      </c>
      <c r="AU433" s="44">
        <v>0</v>
      </c>
      <c r="AV433" s="44" t="s">
        <v>8188</v>
      </c>
      <c r="AW433" s="44" t="s">
        <v>6729</v>
      </c>
      <c r="AX433" s="44" t="s">
        <v>7688</v>
      </c>
      <c r="AY433" s="44" t="s">
        <v>8188</v>
      </c>
      <c r="AZ433" s="44" t="s">
        <v>8188</v>
      </c>
      <c r="BA433" s="48" t="s">
        <v>128</v>
      </c>
      <c r="BB433" s="48" t="s">
        <v>128</v>
      </c>
      <c r="BC433" s="48" t="s">
        <v>1758</v>
      </c>
      <c r="BD433" s="48" t="s">
        <v>1895</v>
      </c>
      <c r="BE433" s="48" t="s">
        <v>1790</v>
      </c>
      <c r="BF433" s="48" t="s">
        <v>132</v>
      </c>
      <c r="BG433" s="44" t="s">
        <v>9506</v>
      </c>
      <c r="BH433" s="44" t="s">
        <v>9507</v>
      </c>
      <c r="BI433" s="48" t="s">
        <v>6729</v>
      </c>
      <c r="BJ433" s="48" t="s">
        <v>6729</v>
      </c>
      <c r="BK433" s="44" t="s">
        <v>7688</v>
      </c>
      <c r="BL433" s="44" t="s">
        <v>7688</v>
      </c>
      <c r="BM433" s="44" t="s">
        <v>1761</v>
      </c>
      <c r="BN433" s="44">
        <v>5611577</v>
      </c>
      <c r="BO433" s="74">
        <v>78</v>
      </c>
      <c r="BP433" s="74">
        <v>3</v>
      </c>
      <c r="BQ433" s="44" t="s">
        <v>2832</v>
      </c>
      <c r="BR433" s="74">
        <v>5</v>
      </c>
      <c r="BS433" s="44" t="s">
        <v>2837</v>
      </c>
      <c r="BT433" s="74">
        <v>5</v>
      </c>
      <c r="BU433" s="44" t="s">
        <v>2838</v>
      </c>
      <c r="BV433" s="44" t="s">
        <v>9703</v>
      </c>
      <c r="BW433" s="44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53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33"/>
      <c r="DR433" s="33"/>
      <c r="DS433" s="33"/>
      <c r="DT433" s="15"/>
      <c r="DU433" s="15"/>
      <c r="DV433" s="15"/>
      <c r="DW433" s="30"/>
      <c r="DX433" s="15"/>
      <c r="DY433" s="31"/>
      <c r="DZ433" s="15"/>
      <c r="EA433" s="39"/>
      <c r="EB433" s="15"/>
      <c r="EC433" s="15"/>
      <c r="ED433" s="15"/>
      <c r="EE433" s="15"/>
      <c r="EF433" s="15"/>
      <c r="EG433" s="15"/>
      <c r="EH433" s="15"/>
      <c r="EI433" s="15"/>
      <c r="EJ433" s="15"/>
      <c r="EK433" s="15"/>
      <c r="EL433" s="15"/>
      <c r="EM433" s="15"/>
      <c r="EN433" s="15"/>
      <c r="EO433" s="15"/>
      <c r="EP433" s="15"/>
      <c r="EQ433" s="61" t="str">
        <f t="shared" si="236"/>
        <v/>
      </c>
      <c r="ER433" s="15"/>
      <c r="ES433" s="15"/>
      <c r="ET433" s="15"/>
      <c r="EU433" s="15"/>
      <c r="EV433" s="15"/>
      <c r="EW433" s="15"/>
      <c r="EX433" s="15"/>
      <c r="EY433" s="15"/>
      <c r="EZ433" s="15"/>
      <c r="FA433" s="15"/>
      <c r="FB433" s="15"/>
      <c r="FC433" s="15"/>
      <c r="FD433" s="15"/>
      <c r="FE433" s="15"/>
      <c r="FF433" s="15"/>
      <c r="FG433" s="15"/>
      <c r="FH433" s="15"/>
      <c r="FI433" s="15"/>
      <c r="FJ433" s="15"/>
      <c r="FK433" s="15"/>
      <c r="FL433" s="15"/>
      <c r="FM433" s="15"/>
      <c r="FN433" s="15"/>
      <c r="FO433" s="15"/>
      <c r="FP433" s="15"/>
      <c r="FQ433" s="15"/>
      <c r="FR433" s="15"/>
      <c r="FS433" s="15"/>
      <c r="FT433" s="15"/>
      <c r="FU433" s="15"/>
      <c r="FV433" s="15"/>
      <c r="FW433" s="15"/>
      <c r="FX433" s="15"/>
      <c r="FY433" s="15"/>
      <c r="FZ433" s="15"/>
      <c r="GA433" s="15"/>
      <c r="GB433" s="32"/>
      <c r="GC433" s="32"/>
      <c r="GD433" s="72">
        <f t="shared" si="237"/>
        <v>0</v>
      </c>
      <c r="GE433" s="29"/>
      <c r="GF433" s="29"/>
      <c r="GG433" s="61" t="str">
        <f t="shared" si="238"/>
        <v/>
      </c>
      <c r="GH433" s="61" t="str">
        <f t="shared" si="239"/>
        <v/>
      </c>
    </row>
    <row r="434" spans="1:190" s="69" customFormat="1" x14ac:dyDescent="0.3">
      <c r="A434" s="84">
        <v>3831</v>
      </c>
      <c r="B434" s="42" t="s">
        <v>2503</v>
      </c>
      <c r="C434" s="85">
        <v>13613608031</v>
      </c>
      <c r="D434" s="43" t="s">
        <v>3983</v>
      </c>
      <c r="E434" s="44" t="s">
        <v>3984</v>
      </c>
      <c r="F434" s="44" t="s">
        <v>3985</v>
      </c>
      <c r="G434" s="45">
        <v>4</v>
      </c>
      <c r="H434" s="86" t="s">
        <v>130</v>
      </c>
      <c r="I434" s="44" t="s">
        <v>2847</v>
      </c>
      <c r="J434" s="44" t="s">
        <v>1697</v>
      </c>
      <c r="K434" s="44" t="s">
        <v>175</v>
      </c>
      <c r="L434" s="43" t="s">
        <v>4148</v>
      </c>
      <c r="M434" s="44" t="s">
        <v>478</v>
      </c>
      <c r="N434" s="43" t="s">
        <v>4148</v>
      </c>
      <c r="O434" s="44" t="s">
        <v>4466</v>
      </c>
      <c r="P434" s="42" t="s">
        <v>4467</v>
      </c>
      <c r="Q434" s="42" t="s">
        <v>4468</v>
      </c>
      <c r="R434" s="43"/>
      <c r="S434" s="43"/>
      <c r="T434" s="44" t="s">
        <v>5630</v>
      </c>
      <c r="U434" s="44" t="s">
        <v>6731</v>
      </c>
      <c r="V434" s="43" t="s">
        <v>6732</v>
      </c>
      <c r="W434" s="43">
        <v>0</v>
      </c>
      <c r="X434" s="43">
        <v>0</v>
      </c>
      <c r="Y434" s="43" t="s">
        <v>6732</v>
      </c>
      <c r="Z434" s="44" t="s">
        <v>2095</v>
      </c>
      <c r="AA434" s="44" t="s">
        <v>2615</v>
      </c>
      <c r="AB434" s="46" t="s">
        <v>1898</v>
      </c>
      <c r="AC434" s="47" t="s">
        <v>1899</v>
      </c>
      <c r="AD434" s="44" t="s">
        <v>1900</v>
      </c>
      <c r="AE434" s="44" t="s">
        <v>2616</v>
      </c>
      <c r="AF434" s="47" t="s">
        <v>1901</v>
      </c>
      <c r="AG434" s="47" t="s">
        <v>1902</v>
      </c>
      <c r="AH434" s="44" t="s">
        <v>1784</v>
      </c>
      <c r="AI434" s="44" t="s">
        <v>2517</v>
      </c>
      <c r="AJ434" s="44" t="s">
        <v>1414</v>
      </c>
      <c r="AK434" s="44" t="s">
        <v>2515</v>
      </c>
      <c r="AL434" s="44">
        <v>2</v>
      </c>
      <c r="AM434" s="44" t="s">
        <v>2778</v>
      </c>
      <c r="AN434" s="44">
        <v>4</v>
      </c>
      <c r="AO434" s="44" t="s">
        <v>2779</v>
      </c>
      <c r="AP434" s="44">
        <v>1</v>
      </c>
      <c r="AQ434" s="44" t="s">
        <v>2789</v>
      </c>
      <c r="AR434" s="44" t="s">
        <v>7167</v>
      </c>
      <c r="AS434" s="44" t="s">
        <v>7689</v>
      </c>
      <c r="AT434" s="44" t="s">
        <v>7167</v>
      </c>
      <c r="AU434" s="44" t="s">
        <v>7689</v>
      </c>
      <c r="AV434" s="44" t="s">
        <v>8189</v>
      </c>
      <c r="AW434" s="44" t="s">
        <v>6732</v>
      </c>
      <c r="AX434" s="44" t="s">
        <v>8277</v>
      </c>
      <c r="AY434" s="44" t="s">
        <v>8189</v>
      </c>
      <c r="AZ434" s="44" t="s">
        <v>8189</v>
      </c>
      <c r="BA434" s="48" t="s">
        <v>130</v>
      </c>
      <c r="BB434" s="48" t="s">
        <v>128</v>
      </c>
      <c r="BC434" s="48" t="s">
        <v>1758</v>
      </c>
      <c r="BD434" s="48" t="s">
        <v>1909</v>
      </c>
      <c r="BE434" s="48" t="s">
        <v>1875</v>
      </c>
      <c r="BF434" s="48" t="s">
        <v>136</v>
      </c>
      <c r="BG434" s="44" t="s">
        <v>9508</v>
      </c>
      <c r="BH434" s="44" t="s">
        <v>9509</v>
      </c>
      <c r="BI434" s="48" t="s">
        <v>6732</v>
      </c>
      <c r="BJ434" s="48" t="s">
        <v>6732</v>
      </c>
      <c r="BK434" s="44" t="s">
        <v>8277</v>
      </c>
      <c r="BL434" s="44" t="s">
        <v>8277</v>
      </c>
      <c r="BM434" s="44" t="s">
        <v>1761</v>
      </c>
      <c r="BN434" s="44">
        <v>7151106</v>
      </c>
      <c r="BO434" s="74">
        <v>42</v>
      </c>
      <c r="BP434" s="74">
        <v>2</v>
      </c>
      <c r="BQ434" s="44" t="s">
        <v>2833</v>
      </c>
      <c r="BR434" s="74">
        <v>5</v>
      </c>
      <c r="BS434" s="44" t="s">
        <v>2837</v>
      </c>
      <c r="BT434" s="74">
        <v>5</v>
      </c>
      <c r="BU434" s="44" t="s">
        <v>2838</v>
      </c>
      <c r="BV434" s="44" t="s">
        <v>9704</v>
      </c>
      <c r="BW434" s="44"/>
      <c r="BX434" s="15"/>
      <c r="BY434" s="15"/>
      <c r="BZ434" s="15"/>
      <c r="CA434" s="15"/>
      <c r="CB434" s="15"/>
      <c r="CC434" s="15"/>
      <c r="CD434" s="15"/>
      <c r="CE434" s="15"/>
      <c r="CF434" s="15"/>
      <c r="CG434" s="15"/>
      <c r="CH434" s="15"/>
      <c r="CI434" s="15"/>
      <c r="CJ434" s="15"/>
      <c r="CK434" s="15"/>
      <c r="CL434" s="15"/>
      <c r="CM434" s="15"/>
      <c r="CN434" s="15"/>
      <c r="CO434" s="15"/>
      <c r="CP434" s="53"/>
      <c r="CQ434" s="15"/>
      <c r="CR434" s="15"/>
      <c r="CS434" s="15"/>
      <c r="CT434" s="15"/>
      <c r="CU434" s="15"/>
      <c r="CV434" s="15"/>
      <c r="CW434" s="15"/>
      <c r="CX434" s="15"/>
      <c r="CY434" s="15"/>
      <c r="CZ434" s="15"/>
      <c r="DA434" s="15"/>
      <c r="DB434" s="15"/>
      <c r="DC434" s="15"/>
      <c r="DD434" s="15"/>
      <c r="DE434" s="15"/>
      <c r="DF434" s="15"/>
      <c r="DG434" s="15"/>
      <c r="DH434" s="15"/>
      <c r="DI434" s="15"/>
      <c r="DJ434" s="15"/>
      <c r="DK434" s="15"/>
      <c r="DL434" s="15"/>
      <c r="DM434" s="15"/>
      <c r="DN434" s="15"/>
      <c r="DO434" s="15"/>
      <c r="DP434" s="15"/>
      <c r="DQ434" s="33"/>
      <c r="DR434" s="33"/>
      <c r="DS434" s="33"/>
      <c r="DT434" s="15"/>
      <c r="DU434" s="15"/>
      <c r="DV434" s="15"/>
      <c r="DW434" s="30"/>
      <c r="DX434" s="15"/>
      <c r="DY434" s="31"/>
      <c r="DZ434" s="15"/>
      <c r="EA434" s="39"/>
      <c r="EB434" s="15"/>
      <c r="EC434" s="15"/>
      <c r="ED434" s="15"/>
      <c r="EE434" s="15"/>
      <c r="EF434" s="15"/>
      <c r="EG434" s="15"/>
      <c r="EH434" s="15"/>
      <c r="EI434" s="15"/>
      <c r="EJ434" s="15"/>
      <c r="EK434" s="15"/>
      <c r="EL434" s="15"/>
      <c r="EM434" s="15"/>
      <c r="EN434" s="15"/>
      <c r="EO434" s="15"/>
      <c r="EP434" s="15"/>
      <c r="EQ434" s="61" t="str">
        <f t="shared" si="236"/>
        <v/>
      </c>
      <c r="ER434" s="15"/>
      <c r="ES434" s="15"/>
      <c r="ET434" s="15"/>
      <c r="EU434" s="15"/>
      <c r="EV434" s="15"/>
      <c r="EW434" s="15"/>
      <c r="EX434" s="15"/>
      <c r="EY434" s="15"/>
      <c r="EZ434" s="15"/>
      <c r="FA434" s="15"/>
      <c r="FB434" s="15"/>
      <c r="FC434" s="15"/>
      <c r="FD434" s="15"/>
      <c r="FE434" s="15"/>
      <c r="FF434" s="15"/>
      <c r="FG434" s="15"/>
      <c r="FH434" s="15"/>
      <c r="FI434" s="15"/>
      <c r="FJ434" s="15"/>
      <c r="FK434" s="15"/>
      <c r="FL434" s="15"/>
      <c r="FM434" s="15"/>
      <c r="FN434" s="15"/>
      <c r="FO434" s="15"/>
      <c r="FP434" s="15"/>
      <c r="FQ434" s="15"/>
      <c r="FR434" s="15"/>
      <c r="FS434" s="15"/>
      <c r="FT434" s="15"/>
      <c r="FU434" s="15"/>
      <c r="FV434" s="15"/>
      <c r="FW434" s="15"/>
      <c r="FX434" s="15"/>
      <c r="FY434" s="15"/>
      <c r="FZ434" s="15"/>
      <c r="GA434" s="15"/>
      <c r="GB434" s="32"/>
      <c r="GC434" s="32"/>
      <c r="GD434" s="72">
        <f t="shared" si="237"/>
        <v>0</v>
      </c>
      <c r="GE434" s="29"/>
      <c r="GF434" s="29"/>
      <c r="GG434" s="61" t="str">
        <f t="shared" si="238"/>
        <v/>
      </c>
      <c r="GH434" s="61" t="str">
        <f t="shared" si="239"/>
        <v/>
      </c>
    </row>
    <row r="435" spans="1:190" s="69" customFormat="1" x14ac:dyDescent="0.3">
      <c r="A435" s="84">
        <v>3833</v>
      </c>
      <c r="B435" s="42" t="s">
        <v>2503</v>
      </c>
      <c r="C435" s="85">
        <v>13602497016</v>
      </c>
      <c r="D435" s="43" t="s">
        <v>3986</v>
      </c>
      <c r="E435" s="44" t="s">
        <v>3987</v>
      </c>
      <c r="F435" s="44" t="s">
        <v>3988</v>
      </c>
      <c r="G435" s="45">
        <v>6</v>
      </c>
      <c r="H435" s="86" t="s">
        <v>128</v>
      </c>
      <c r="I435" s="44" t="s">
        <v>2854</v>
      </c>
      <c r="J435" s="44" t="s">
        <v>1697</v>
      </c>
      <c r="K435" s="44" t="s">
        <v>153</v>
      </c>
      <c r="L435" s="43" t="s">
        <v>4163</v>
      </c>
      <c r="M435" s="44" t="s">
        <v>377</v>
      </c>
      <c r="N435" s="43" t="s">
        <v>4163</v>
      </c>
      <c r="O435" s="44" t="s">
        <v>4641</v>
      </c>
      <c r="P435" s="42" t="s">
        <v>5631</v>
      </c>
      <c r="Q435" s="42" t="s">
        <v>5632</v>
      </c>
      <c r="R435" s="43"/>
      <c r="S435" s="43"/>
      <c r="T435" s="44" t="s">
        <v>5633</v>
      </c>
      <c r="U435" s="44" t="s">
        <v>6733</v>
      </c>
      <c r="V435" s="43" t="s">
        <v>6734</v>
      </c>
      <c r="W435" s="43" t="s">
        <v>6735</v>
      </c>
      <c r="X435" s="43">
        <v>0</v>
      </c>
      <c r="Y435" s="43" t="s">
        <v>6734</v>
      </c>
      <c r="Z435" s="44" t="s">
        <v>2024</v>
      </c>
      <c r="AA435" s="44" t="s">
        <v>2574</v>
      </c>
      <c r="AB435" s="46" t="s">
        <v>2025</v>
      </c>
      <c r="AC435" s="47" t="s">
        <v>2026</v>
      </c>
      <c r="AD435" s="44" t="s">
        <v>2027</v>
      </c>
      <c r="AE435" s="44" t="s">
        <v>2575</v>
      </c>
      <c r="AF435" s="47" t="s">
        <v>1939</v>
      </c>
      <c r="AG435" s="47" t="s">
        <v>1940</v>
      </c>
      <c r="AH435" s="44" t="s">
        <v>1757</v>
      </c>
      <c r="AI435" s="44" t="s">
        <v>2528</v>
      </c>
      <c r="AJ435" s="44" t="s">
        <v>1414</v>
      </c>
      <c r="AK435" s="44" t="s">
        <v>2515</v>
      </c>
      <c r="AL435" s="44">
        <v>2</v>
      </c>
      <c r="AM435" s="44" t="s">
        <v>2778</v>
      </c>
      <c r="AN435" s="44">
        <v>4</v>
      </c>
      <c r="AO435" s="44" t="s">
        <v>2779</v>
      </c>
      <c r="AP435" s="44">
        <v>1</v>
      </c>
      <c r="AQ435" s="44" t="s">
        <v>2789</v>
      </c>
      <c r="AR435" s="44" t="s">
        <v>7690</v>
      </c>
      <c r="AS435" s="44" t="s">
        <v>7691</v>
      </c>
      <c r="AT435" s="44" t="s">
        <v>7690</v>
      </c>
      <c r="AU435" s="44" t="s">
        <v>7691</v>
      </c>
      <c r="AV435" s="44" t="s">
        <v>8190</v>
      </c>
      <c r="AW435" s="44" t="s">
        <v>6734</v>
      </c>
      <c r="AX435" s="44" t="s">
        <v>7690</v>
      </c>
      <c r="AY435" s="44" t="s">
        <v>8190</v>
      </c>
      <c r="AZ435" s="44" t="s">
        <v>8190</v>
      </c>
      <c r="BA435" s="48" t="s">
        <v>128</v>
      </c>
      <c r="BB435" s="48" t="s">
        <v>128</v>
      </c>
      <c r="BC435" s="48" t="s">
        <v>1758</v>
      </c>
      <c r="BD435" s="48" t="s">
        <v>2191</v>
      </c>
      <c r="BE435" s="48" t="s">
        <v>1895</v>
      </c>
      <c r="BF435" s="48" t="s">
        <v>129</v>
      </c>
      <c r="BG435" s="44" t="s">
        <v>9510</v>
      </c>
      <c r="BH435" s="44" t="s">
        <v>9511</v>
      </c>
      <c r="BI435" s="48" t="s">
        <v>6734</v>
      </c>
      <c r="BJ435" s="48" t="s">
        <v>9512</v>
      </c>
      <c r="BK435" s="44" t="s">
        <v>7690</v>
      </c>
      <c r="BL435" s="44" t="s">
        <v>9696</v>
      </c>
      <c r="BM435" s="44" t="s">
        <v>1761</v>
      </c>
      <c r="BN435" s="44">
        <v>9389102</v>
      </c>
      <c r="BO435" s="74">
        <v>105</v>
      </c>
      <c r="BP435" s="74">
        <v>4</v>
      </c>
      <c r="BQ435" s="44" t="s">
        <v>2835</v>
      </c>
      <c r="BR435" s="74">
        <v>5</v>
      </c>
      <c r="BS435" s="44" t="s">
        <v>2837</v>
      </c>
      <c r="BT435" s="74">
        <v>5</v>
      </c>
      <c r="BU435" s="44" t="s">
        <v>2838</v>
      </c>
      <c r="BV435" s="44" t="s">
        <v>9703</v>
      </c>
      <c r="BW435" s="44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53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33"/>
      <c r="DR435" s="33"/>
      <c r="DS435" s="33"/>
      <c r="DT435" s="15"/>
      <c r="DU435" s="15"/>
      <c r="DV435" s="15"/>
      <c r="DW435" s="30"/>
      <c r="DX435" s="15"/>
      <c r="DY435" s="31"/>
      <c r="DZ435" s="15"/>
      <c r="EA435" s="39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61" t="str">
        <f t="shared" si="236"/>
        <v/>
      </c>
      <c r="ER435" s="15"/>
      <c r="ES435" s="15"/>
      <c r="ET435" s="15"/>
      <c r="EU435" s="15"/>
      <c r="EV435" s="15"/>
      <c r="EW435" s="15"/>
      <c r="EX435" s="15"/>
      <c r="EY435" s="15"/>
      <c r="EZ435" s="15"/>
      <c r="FA435" s="15"/>
      <c r="FB435" s="15"/>
      <c r="FC435" s="15"/>
      <c r="FD435" s="15"/>
      <c r="FE435" s="15"/>
      <c r="FF435" s="15"/>
      <c r="FG435" s="15"/>
      <c r="FH435" s="15"/>
      <c r="FI435" s="15"/>
      <c r="FJ435" s="15"/>
      <c r="FK435" s="15"/>
      <c r="FL435" s="15"/>
      <c r="FM435" s="15"/>
      <c r="FN435" s="15"/>
      <c r="FO435" s="15"/>
      <c r="FP435" s="15"/>
      <c r="FQ435" s="15"/>
      <c r="FR435" s="15"/>
      <c r="FS435" s="15"/>
      <c r="FT435" s="15"/>
      <c r="FU435" s="15"/>
      <c r="FV435" s="15"/>
      <c r="FW435" s="15"/>
      <c r="FX435" s="15"/>
      <c r="FY435" s="15"/>
      <c r="FZ435" s="15"/>
      <c r="GA435" s="15"/>
      <c r="GB435" s="32"/>
      <c r="GC435" s="32"/>
      <c r="GD435" s="72">
        <f t="shared" si="237"/>
        <v>0</v>
      </c>
      <c r="GE435" s="29"/>
      <c r="GF435" s="29"/>
      <c r="GG435" s="61" t="str">
        <f t="shared" si="238"/>
        <v/>
      </c>
      <c r="GH435" s="61" t="str">
        <f t="shared" si="239"/>
        <v/>
      </c>
    </row>
    <row r="436" spans="1:190" s="69" customFormat="1" x14ac:dyDescent="0.3">
      <c r="A436" s="84">
        <v>3841</v>
      </c>
      <c r="B436" s="42" t="s">
        <v>2503</v>
      </c>
      <c r="C436" s="85">
        <v>14680222011</v>
      </c>
      <c r="D436" s="43" t="s">
        <v>3989</v>
      </c>
      <c r="E436" s="44" t="s">
        <v>3990</v>
      </c>
      <c r="F436" s="44" t="s">
        <v>3991</v>
      </c>
      <c r="G436" s="45">
        <v>4</v>
      </c>
      <c r="H436" s="86" t="s">
        <v>128</v>
      </c>
      <c r="I436" s="44" t="s">
        <v>2854</v>
      </c>
      <c r="J436" s="44" t="s">
        <v>1697</v>
      </c>
      <c r="K436" s="44" t="s">
        <v>153</v>
      </c>
      <c r="L436" s="43" t="s">
        <v>4163</v>
      </c>
      <c r="M436" s="44" t="s">
        <v>389</v>
      </c>
      <c r="N436" s="43" t="s">
        <v>5215</v>
      </c>
      <c r="O436" s="44" t="s">
        <v>5341</v>
      </c>
      <c r="P436" s="42" t="s">
        <v>5634</v>
      </c>
      <c r="Q436" s="42">
        <v>0</v>
      </c>
      <c r="R436" s="43"/>
      <c r="S436" s="43"/>
      <c r="T436" s="44" t="s">
        <v>5635</v>
      </c>
      <c r="U436" s="44" t="s">
        <v>6736</v>
      </c>
      <c r="V436" s="43" t="s">
        <v>6737</v>
      </c>
      <c r="W436" s="43" t="s">
        <v>6738</v>
      </c>
      <c r="X436" s="43">
        <v>0</v>
      </c>
      <c r="Y436" s="43" t="s">
        <v>6737</v>
      </c>
      <c r="Z436" s="44" t="s">
        <v>2467</v>
      </c>
      <c r="AA436" s="44" t="s">
        <v>2738</v>
      </c>
      <c r="AB436" s="46" t="s">
        <v>2347</v>
      </c>
      <c r="AC436" s="47" t="s">
        <v>2348</v>
      </c>
      <c r="AD436" s="44" t="s">
        <v>2349</v>
      </c>
      <c r="AE436" s="44" t="s">
        <v>2739</v>
      </c>
      <c r="AF436" s="47" t="s">
        <v>1995</v>
      </c>
      <c r="AG436" s="47" t="s">
        <v>1996</v>
      </c>
      <c r="AH436" s="44" t="s">
        <v>1997</v>
      </c>
      <c r="AI436" s="44" t="s">
        <v>2525</v>
      </c>
      <c r="AJ436" s="44" t="s">
        <v>1406</v>
      </c>
      <c r="AK436" s="44" t="s">
        <v>1749</v>
      </c>
      <c r="AL436" s="44">
        <v>2</v>
      </c>
      <c r="AM436" s="44" t="s">
        <v>2778</v>
      </c>
      <c r="AN436" s="44">
        <v>4</v>
      </c>
      <c r="AO436" s="44" t="s">
        <v>2779</v>
      </c>
      <c r="AP436" s="44">
        <v>1</v>
      </c>
      <c r="AQ436" s="44" t="s">
        <v>2789</v>
      </c>
      <c r="AR436" s="44" t="s">
        <v>7692</v>
      </c>
      <c r="AS436" s="44" t="s">
        <v>7693</v>
      </c>
      <c r="AT436" s="44" t="s">
        <v>7692</v>
      </c>
      <c r="AU436" s="44" t="s">
        <v>7693</v>
      </c>
      <c r="AV436" s="44" t="s">
        <v>8191</v>
      </c>
      <c r="AW436" s="44">
        <v>0</v>
      </c>
      <c r="AX436" s="44">
        <v>0</v>
      </c>
      <c r="AY436" s="44" t="s">
        <v>9513</v>
      </c>
      <c r="AZ436" s="44" t="s">
        <v>9513</v>
      </c>
      <c r="BA436" s="48" t="s">
        <v>128</v>
      </c>
      <c r="BB436" s="48" t="s">
        <v>128</v>
      </c>
      <c r="BC436" s="48" t="s">
        <v>9155</v>
      </c>
      <c r="BD436" s="48" t="s">
        <v>2039</v>
      </c>
      <c r="BE436" s="48" t="s">
        <v>2114</v>
      </c>
      <c r="BF436" s="48" t="s">
        <v>2040</v>
      </c>
      <c r="BG436" s="44" t="s">
        <v>9514</v>
      </c>
      <c r="BH436" s="44" t="s">
        <v>9515</v>
      </c>
      <c r="BI436" s="48" t="s">
        <v>6737</v>
      </c>
      <c r="BJ436" s="48" t="s">
        <v>9516</v>
      </c>
      <c r="BK436" s="44" t="s">
        <v>9517</v>
      </c>
      <c r="BL436" s="44" t="s">
        <v>9517</v>
      </c>
      <c r="BM436" s="44" t="s">
        <v>2826</v>
      </c>
      <c r="BN436" s="44">
        <v>5911955</v>
      </c>
      <c r="BO436" s="74">
        <v>63</v>
      </c>
      <c r="BP436" s="74">
        <v>3</v>
      </c>
      <c r="BQ436" s="44" t="s">
        <v>2832</v>
      </c>
      <c r="BR436" s="74">
        <v>5</v>
      </c>
      <c r="BS436" s="44" t="s">
        <v>2837</v>
      </c>
      <c r="BT436" s="74">
        <v>5</v>
      </c>
      <c r="BU436" s="44" t="s">
        <v>2838</v>
      </c>
      <c r="BV436" s="44" t="s">
        <v>9703</v>
      </c>
      <c r="BW436" s="44" t="s">
        <v>1695</v>
      </c>
      <c r="BX436" s="15"/>
      <c r="BY436" s="15"/>
      <c r="BZ436" s="15"/>
      <c r="CA436" s="15"/>
      <c r="CB436" s="15"/>
      <c r="CC436" s="15"/>
      <c r="CD436" s="15"/>
      <c r="CE436" s="15"/>
      <c r="CF436" s="15"/>
      <c r="CG436" s="15"/>
      <c r="CH436" s="15"/>
      <c r="CI436" s="15"/>
      <c r="CJ436" s="15"/>
      <c r="CK436" s="15"/>
      <c r="CL436" s="15"/>
      <c r="CM436" s="15"/>
      <c r="CN436" s="15"/>
      <c r="CO436" s="15"/>
      <c r="CP436" s="53"/>
      <c r="CQ436" s="15"/>
      <c r="CR436" s="15"/>
      <c r="CS436" s="15"/>
      <c r="CT436" s="15"/>
      <c r="CU436" s="15"/>
      <c r="CV436" s="15"/>
      <c r="CW436" s="15"/>
      <c r="CX436" s="15"/>
      <c r="CY436" s="15"/>
      <c r="CZ436" s="15"/>
      <c r="DA436" s="15"/>
      <c r="DB436" s="15"/>
      <c r="DC436" s="15"/>
      <c r="DD436" s="15"/>
      <c r="DE436" s="15"/>
      <c r="DF436" s="15"/>
      <c r="DG436" s="15"/>
      <c r="DH436" s="15"/>
      <c r="DI436" s="15"/>
      <c r="DJ436" s="15"/>
      <c r="DK436" s="15"/>
      <c r="DL436" s="15"/>
      <c r="DM436" s="15"/>
      <c r="DN436" s="15"/>
      <c r="DO436" s="15"/>
      <c r="DP436" s="15"/>
      <c r="DQ436" s="33"/>
      <c r="DR436" s="33"/>
      <c r="DS436" s="33"/>
      <c r="DT436" s="15"/>
      <c r="DU436" s="15"/>
      <c r="DV436" s="15"/>
      <c r="DW436" s="30"/>
      <c r="DX436" s="15"/>
      <c r="DY436" s="31"/>
      <c r="DZ436" s="15"/>
      <c r="EA436" s="39"/>
      <c r="EB436" s="15"/>
      <c r="EC436" s="15"/>
      <c r="ED436" s="15"/>
      <c r="EE436" s="15"/>
      <c r="EF436" s="15"/>
      <c r="EG436" s="15"/>
      <c r="EH436" s="15"/>
      <c r="EI436" s="15"/>
      <c r="EJ436" s="15"/>
      <c r="EK436" s="15"/>
      <c r="EL436" s="15"/>
      <c r="EM436" s="15"/>
      <c r="EN436" s="15"/>
      <c r="EO436" s="15"/>
      <c r="EP436" s="15"/>
      <c r="EQ436" s="61" t="str">
        <f t="shared" ref="EQ436:EQ446" si="240">IF(CE436=1,EP436,IF(CB436=1,EO436,""))</f>
        <v/>
      </c>
      <c r="ER436" s="15"/>
      <c r="ES436" s="15"/>
      <c r="ET436" s="15"/>
      <c r="EU436" s="15"/>
      <c r="EV436" s="15"/>
      <c r="EW436" s="15"/>
      <c r="EX436" s="15"/>
      <c r="EY436" s="15"/>
      <c r="EZ436" s="15"/>
      <c r="FA436" s="15"/>
      <c r="FB436" s="15"/>
      <c r="FC436" s="15"/>
      <c r="FD436" s="15"/>
      <c r="FE436" s="15"/>
      <c r="FF436" s="15"/>
      <c r="FG436" s="15"/>
      <c r="FH436" s="15"/>
      <c r="FI436" s="15"/>
      <c r="FJ436" s="15"/>
      <c r="FK436" s="15"/>
      <c r="FL436" s="15"/>
      <c r="FM436" s="15"/>
      <c r="FN436" s="15"/>
      <c r="FO436" s="15"/>
      <c r="FP436" s="15"/>
      <c r="FQ436" s="15"/>
      <c r="FR436" s="15"/>
      <c r="FS436" s="15"/>
      <c r="FT436" s="15"/>
      <c r="FU436" s="15"/>
      <c r="FV436" s="15"/>
      <c r="FW436" s="15"/>
      <c r="FX436" s="15"/>
      <c r="FY436" s="15"/>
      <c r="FZ436" s="15"/>
      <c r="GA436" s="15"/>
      <c r="GB436" s="32"/>
      <c r="GC436" s="32"/>
      <c r="GD436" s="72">
        <f t="shared" ref="GD436:GD446" si="241">NETWORKDAYS.INTL(GB436,GC436,1)</f>
        <v>0</v>
      </c>
      <c r="GE436" s="29"/>
      <c r="GF436" s="29"/>
      <c r="GG436" s="61" t="str">
        <f t="shared" si="238"/>
        <v/>
      </c>
      <c r="GH436" s="61" t="str">
        <f t="shared" si="239"/>
        <v/>
      </c>
    </row>
    <row r="437" spans="1:190" s="69" customFormat="1" x14ac:dyDescent="0.3">
      <c r="A437" s="84">
        <v>3842</v>
      </c>
      <c r="B437" s="42" t="s">
        <v>2503</v>
      </c>
      <c r="C437" s="85">
        <v>46814297012</v>
      </c>
      <c r="D437" s="43" t="s">
        <v>3992</v>
      </c>
      <c r="E437" s="44" t="s">
        <v>3993</v>
      </c>
      <c r="F437" s="44" t="s">
        <v>2505</v>
      </c>
      <c r="G437" s="45">
        <v>2</v>
      </c>
      <c r="H437" s="86" t="s">
        <v>128</v>
      </c>
      <c r="I437" s="44" t="s">
        <v>2854</v>
      </c>
      <c r="J437" s="44" t="s">
        <v>1697</v>
      </c>
      <c r="K437" s="44" t="s">
        <v>153</v>
      </c>
      <c r="L437" s="43" t="s">
        <v>4163</v>
      </c>
      <c r="M437" s="44" t="s">
        <v>383</v>
      </c>
      <c r="N437" s="43" t="s">
        <v>5247</v>
      </c>
      <c r="O437" s="44" t="s">
        <v>5248</v>
      </c>
      <c r="P437" s="42" t="s">
        <v>5249</v>
      </c>
      <c r="Q437" s="42">
        <v>0</v>
      </c>
      <c r="R437" s="43"/>
      <c r="S437" s="43"/>
      <c r="T437" s="44" t="s">
        <v>5636</v>
      </c>
      <c r="U437" s="44" t="s">
        <v>6739</v>
      </c>
      <c r="V437" s="43" t="s">
        <v>6740</v>
      </c>
      <c r="W437" s="43">
        <v>0</v>
      </c>
      <c r="X437" s="43">
        <v>0</v>
      </c>
      <c r="Y437" s="43" t="s">
        <v>6740</v>
      </c>
      <c r="Z437" s="44" t="s">
        <v>2195</v>
      </c>
      <c r="AA437" s="44" t="s">
        <v>2196</v>
      </c>
      <c r="AB437" s="46" t="s">
        <v>1920</v>
      </c>
      <c r="AC437" s="47" t="s">
        <v>1921</v>
      </c>
      <c r="AD437" s="44" t="s">
        <v>1922</v>
      </c>
      <c r="AE437" s="44" t="s">
        <v>2604</v>
      </c>
      <c r="AF437" s="47" t="s">
        <v>1804</v>
      </c>
      <c r="AG437" s="47" t="s">
        <v>1805</v>
      </c>
      <c r="AH437" s="44" t="s">
        <v>1757</v>
      </c>
      <c r="AI437" s="44" t="s">
        <v>2528</v>
      </c>
      <c r="AJ437" s="44" t="s">
        <v>1414</v>
      </c>
      <c r="AK437" s="44" t="s">
        <v>2515</v>
      </c>
      <c r="AL437" s="44">
        <v>2</v>
      </c>
      <c r="AM437" s="44" t="s">
        <v>2778</v>
      </c>
      <c r="AN437" s="44">
        <v>4</v>
      </c>
      <c r="AO437" s="44" t="s">
        <v>2779</v>
      </c>
      <c r="AP437" s="44">
        <v>1</v>
      </c>
      <c r="AQ437" s="44" t="s">
        <v>2789</v>
      </c>
      <c r="AR437" s="44" t="s">
        <v>7694</v>
      </c>
      <c r="AS437" s="44">
        <v>0</v>
      </c>
      <c r="AT437" s="44" t="s">
        <v>7694</v>
      </c>
      <c r="AU437" s="44">
        <v>0</v>
      </c>
      <c r="AV437" s="44" t="s">
        <v>8192</v>
      </c>
      <c r="AW437" s="44" t="s">
        <v>8412</v>
      </c>
      <c r="AX437" s="44" t="s">
        <v>8413</v>
      </c>
      <c r="AY437" s="44" t="s">
        <v>8192</v>
      </c>
      <c r="AZ437" s="44" t="s">
        <v>9518</v>
      </c>
      <c r="BA437" s="48" t="s">
        <v>133</v>
      </c>
      <c r="BB437" s="48" t="s">
        <v>128</v>
      </c>
      <c r="BC437" s="48" t="s">
        <v>1758</v>
      </c>
      <c r="BD437" s="48" t="s">
        <v>2230</v>
      </c>
      <c r="BE437" s="48" t="s">
        <v>1778</v>
      </c>
      <c r="BF437" s="48" t="s">
        <v>136</v>
      </c>
      <c r="BG437" s="44" t="s">
        <v>9519</v>
      </c>
      <c r="BH437" s="44" t="s">
        <v>9520</v>
      </c>
      <c r="BI437" s="48" t="s">
        <v>8412</v>
      </c>
      <c r="BJ437" s="48" t="s">
        <v>8412</v>
      </c>
      <c r="BK437" s="44" t="s">
        <v>8413</v>
      </c>
      <c r="BL437" s="44" t="s">
        <v>8413</v>
      </c>
      <c r="BM437" s="44" t="s">
        <v>1761</v>
      </c>
      <c r="BN437" s="44">
        <v>8411655</v>
      </c>
      <c r="BO437" s="74">
        <v>61</v>
      </c>
      <c r="BP437" s="74">
        <v>3</v>
      </c>
      <c r="BQ437" s="44" t="s">
        <v>2832</v>
      </c>
      <c r="BR437" s="74">
        <v>5</v>
      </c>
      <c r="BS437" s="44" t="s">
        <v>2837</v>
      </c>
      <c r="BT437" s="74">
        <v>5</v>
      </c>
      <c r="BU437" s="44" t="s">
        <v>2838</v>
      </c>
      <c r="BV437" s="44" t="s">
        <v>9703</v>
      </c>
      <c r="BW437" s="44"/>
      <c r="BX437" s="15"/>
      <c r="BY437" s="15"/>
      <c r="BZ437" s="15"/>
      <c r="CA437" s="15"/>
      <c r="CB437" s="15"/>
      <c r="CC437" s="15"/>
      <c r="CD437" s="15"/>
      <c r="CE437" s="15"/>
      <c r="CF437" s="15"/>
      <c r="CG437" s="15"/>
      <c r="CH437" s="15"/>
      <c r="CI437" s="15"/>
      <c r="CJ437" s="15"/>
      <c r="CK437" s="15"/>
      <c r="CL437" s="15"/>
      <c r="CM437" s="15"/>
      <c r="CN437" s="15"/>
      <c r="CO437" s="15"/>
      <c r="CP437" s="53"/>
      <c r="CQ437" s="15"/>
      <c r="CR437" s="15"/>
      <c r="CS437" s="15"/>
      <c r="CT437" s="15"/>
      <c r="CU437" s="15"/>
      <c r="CV437" s="15"/>
      <c r="CW437" s="15"/>
      <c r="CX437" s="15"/>
      <c r="CY437" s="15"/>
      <c r="CZ437" s="15"/>
      <c r="DA437" s="15"/>
      <c r="DB437" s="15"/>
      <c r="DC437" s="15"/>
      <c r="DD437" s="15"/>
      <c r="DE437" s="15"/>
      <c r="DF437" s="15"/>
      <c r="DG437" s="15"/>
      <c r="DH437" s="15"/>
      <c r="DI437" s="15"/>
      <c r="DJ437" s="15"/>
      <c r="DK437" s="15"/>
      <c r="DL437" s="15"/>
      <c r="DM437" s="15"/>
      <c r="DN437" s="15"/>
      <c r="DO437" s="15"/>
      <c r="DP437" s="15"/>
      <c r="DQ437" s="33"/>
      <c r="DR437" s="33"/>
      <c r="DS437" s="33"/>
      <c r="DT437" s="15"/>
      <c r="DU437" s="15"/>
      <c r="DV437" s="15"/>
      <c r="DW437" s="30"/>
      <c r="DX437" s="15"/>
      <c r="DY437" s="31"/>
      <c r="DZ437" s="15"/>
      <c r="EA437" s="39"/>
      <c r="EB437" s="15"/>
      <c r="EC437" s="15"/>
      <c r="ED437" s="15"/>
      <c r="EE437" s="15"/>
      <c r="EF437" s="15"/>
      <c r="EG437" s="15"/>
      <c r="EH437" s="15"/>
      <c r="EI437" s="15"/>
      <c r="EJ437" s="15"/>
      <c r="EK437" s="15"/>
      <c r="EL437" s="15"/>
      <c r="EM437" s="15"/>
      <c r="EN437" s="15"/>
      <c r="EO437" s="15"/>
      <c r="EP437" s="15"/>
      <c r="EQ437" s="61" t="str">
        <f t="shared" si="240"/>
        <v/>
      </c>
      <c r="ER437" s="15"/>
      <c r="ES437" s="15"/>
      <c r="ET437" s="15"/>
      <c r="EU437" s="15"/>
      <c r="EV437" s="15"/>
      <c r="EW437" s="15"/>
      <c r="EX437" s="15"/>
      <c r="EY437" s="15"/>
      <c r="EZ437" s="15"/>
      <c r="FA437" s="15"/>
      <c r="FB437" s="15"/>
      <c r="FC437" s="15"/>
      <c r="FD437" s="15"/>
      <c r="FE437" s="15"/>
      <c r="FF437" s="15"/>
      <c r="FG437" s="15"/>
      <c r="FH437" s="15"/>
      <c r="FI437" s="15"/>
      <c r="FJ437" s="15"/>
      <c r="FK437" s="15"/>
      <c r="FL437" s="15"/>
      <c r="FM437" s="15"/>
      <c r="FN437" s="15"/>
      <c r="FO437" s="15"/>
      <c r="FP437" s="15"/>
      <c r="FQ437" s="15"/>
      <c r="FR437" s="15"/>
      <c r="FS437" s="15"/>
      <c r="FT437" s="15"/>
      <c r="FU437" s="15"/>
      <c r="FV437" s="15"/>
      <c r="FW437" s="15"/>
      <c r="FX437" s="15"/>
      <c r="FY437" s="15"/>
      <c r="FZ437" s="15"/>
      <c r="GA437" s="15"/>
      <c r="GB437" s="32"/>
      <c r="GC437" s="32"/>
      <c r="GD437" s="72">
        <f t="shared" si="241"/>
        <v>0</v>
      </c>
      <c r="GE437" s="29"/>
      <c r="GF437" s="29"/>
      <c r="GG437" s="61" t="str">
        <f t="shared" ref="GG437:GG446" si="242">CONCATENATE(FC437,FD437,FE437,FF437)</f>
        <v/>
      </c>
      <c r="GH437" s="61" t="str">
        <f t="shared" ref="GH437:GH446" si="243">CONCATENATE(FQ437,FR437,FS437,FT437)</f>
        <v/>
      </c>
    </row>
    <row r="438" spans="1:190" s="69" customFormat="1" x14ac:dyDescent="0.3">
      <c r="A438" s="84">
        <v>3843</v>
      </c>
      <c r="B438" s="42" t="s">
        <v>2503</v>
      </c>
      <c r="C438" s="85">
        <v>13735304113</v>
      </c>
      <c r="D438" s="43" t="s">
        <v>3994</v>
      </c>
      <c r="E438" s="44" t="s">
        <v>3995</v>
      </c>
      <c r="F438" s="44" t="s">
        <v>3996</v>
      </c>
      <c r="G438" s="45">
        <v>3</v>
      </c>
      <c r="H438" s="86" t="s">
        <v>138</v>
      </c>
      <c r="I438" s="44" t="s">
        <v>2821</v>
      </c>
      <c r="J438" s="44" t="s">
        <v>1697</v>
      </c>
      <c r="K438" s="44" t="s">
        <v>258</v>
      </c>
      <c r="L438" s="43" t="s">
        <v>2821</v>
      </c>
      <c r="M438" s="44" t="s">
        <v>861</v>
      </c>
      <c r="N438" s="43" t="s">
        <v>2821</v>
      </c>
      <c r="O438" s="44" t="s">
        <v>5637</v>
      </c>
      <c r="P438" s="42" t="s">
        <v>5638</v>
      </c>
      <c r="Q438" s="42" t="s">
        <v>5639</v>
      </c>
      <c r="R438" s="43"/>
      <c r="S438" s="43"/>
      <c r="T438" s="44" t="s">
        <v>5640</v>
      </c>
      <c r="U438" s="44" t="s">
        <v>6741</v>
      </c>
      <c r="V438" s="43" t="s">
        <v>6742</v>
      </c>
      <c r="W438" s="43" t="s">
        <v>6743</v>
      </c>
      <c r="X438" s="43">
        <v>0</v>
      </c>
      <c r="Y438" s="43" t="s">
        <v>6742</v>
      </c>
      <c r="Z438" s="44" t="s">
        <v>1750</v>
      </c>
      <c r="AA438" s="44" t="s">
        <v>1751</v>
      </c>
      <c r="AB438" s="46" t="s">
        <v>1752</v>
      </c>
      <c r="AC438" s="47" t="s">
        <v>1753</v>
      </c>
      <c r="AD438" s="44" t="s">
        <v>1754</v>
      </c>
      <c r="AE438" s="44" t="s">
        <v>2529</v>
      </c>
      <c r="AF438" s="47" t="s">
        <v>1756</v>
      </c>
      <c r="AG438" s="47" t="s">
        <v>1755</v>
      </c>
      <c r="AH438" s="44" t="s">
        <v>1757</v>
      </c>
      <c r="AI438" s="44" t="s">
        <v>2528</v>
      </c>
      <c r="AJ438" s="44" t="s">
        <v>1414</v>
      </c>
      <c r="AK438" s="44" t="s">
        <v>2515</v>
      </c>
      <c r="AL438" s="44">
        <v>2</v>
      </c>
      <c r="AM438" s="44" t="s">
        <v>2778</v>
      </c>
      <c r="AN438" s="44">
        <v>4</v>
      </c>
      <c r="AO438" s="44" t="s">
        <v>2779</v>
      </c>
      <c r="AP438" s="44">
        <v>1</v>
      </c>
      <c r="AQ438" s="44" t="s">
        <v>2789</v>
      </c>
      <c r="AR438" s="44" t="s">
        <v>7695</v>
      </c>
      <c r="AS438" s="44">
        <v>0</v>
      </c>
      <c r="AT438" s="44" t="s">
        <v>7695</v>
      </c>
      <c r="AU438" s="44">
        <v>0</v>
      </c>
      <c r="AV438" s="44" t="s">
        <v>8193</v>
      </c>
      <c r="AW438" s="44" t="s">
        <v>6742</v>
      </c>
      <c r="AX438" s="44" t="s">
        <v>8414</v>
      </c>
      <c r="AY438" s="44" t="s">
        <v>8193</v>
      </c>
      <c r="AZ438" s="44" t="s">
        <v>8193</v>
      </c>
      <c r="BA438" s="48" t="s">
        <v>138</v>
      </c>
      <c r="BB438" s="48" t="s">
        <v>128</v>
      </c>
      <c r="BC438" s="48" t="s">
        <v>1758</v>
      </c>
      <c r="BD438" s="48" t="s">
        <v>1895</v>
      </c>
      <c r="BE438" s="48" t="s">
        <v>1909</v>
      </c>
      <c r="BF438" s="48" t="s">
        <v>129</v>
      </c>
      <c r="BG438" s="44" t="s">
        <v>9521</v>
      </c>
      <c r="BH438" s="44" t="s">
        <v>9522</v>
      </c>
      <c r="BI438" s="48" t="s">
        <v>6742</v>
      </c>
      <c r="BJ438" s="48" t="s">
        <v>6742</v>
      </c>
      <c r="BK438" s="44" t="s">
        <v>8414</v>
      </c>
      <c r="BL438" s="44" t="s">
        <v>8414</v>
      </c>
      <c r="BM438" s="44" t="s">
        <v>1761</v>
      </c>
      <c r="BN438" s="44">
        <v>12253588</v>
      </c>
      <c r="BO438" s="74">
        <v>189</v>
      </c>
      <c r="BP438" s="74">
        <v>4</v>
      </c>
      <c r="BQ438" s="44" t="s">
        <v>2835</v>
      </c>
      <c r="BR438" s="74">
        <v>5</v>
      </c>
      <c r="BS438" s="44" t="s">
        <v>2837</v>
      </c>
      <c r="BT438" s="74">
        <v>5</v>
      </c>
      <c r="BU438" s="44" t="s">
        <v>2838</v>
      </c>
      <c r="BV438" s="44" t="s">
        <v>9704</v>
      </c>
      <c r="BW438" s="44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53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15"/>
      <c r="DH438" s="15"/>
      <c r="DI438" s="15"/>
      <c r="DJ438" s="15"/>
      <c r="DK438" s="15"/>
      <c r="DL438" s="15"/>
      <c r="DM438" s="15"/>
      <c r="DN438" s="15"/>
      <c r="DO438" s="15"/>
      <c r="DP438" s="15"/>
      <c r="DQ438" s="33"/>
      <c r="DR438" s="33"/>
      <c r="DS438" s="33"/>
      <c r="DT438" s="15"/>
      <c r="DU438" s="15"/>
      <c r="DV438" s="15"/>
      <c r="DW438" s="30"/>
      <c r="DX438" s="15"/>
      <c r="DY438" s="31"/>
      <c r="DZ438" s="15"/>
      <c r="EA438" s="39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61" t="str">
        <f t="shared" si="240"/>
        <v/>
      </c>
      <c r="ER438" s="15"/>
      <c r="ES438" s="15"/>
      <c r="ET438" s="15"/>
      <c r="EU438" s="15"/>
      <c r="EV438" s="15"/>
      <c r="EW438" s="15"/>
      <c r="EX438" s="15"/>
      <c r="EY438" s="15"/>
      <c r="EZ438" s="15"/>
      <c r="FA438" s="15"/>
      <c r="FB438" s="15"/>
      <c r="FC438" s="15"/>
      <c r="FD438" s="15"/>
      <c r="FE438" s="15"/>
      <c r="FF438" s="15"/>
      <c r="FG438" s="15"/>
      <c r="FH438" s="15"/>
      <c r="FI438" s="15"/>
      <c r="FJ438" s="15"/>
      <c r="FK438" s="15"/>
      <c r="FL438" s="15"/>
      <c r="FM438" s="15"/>
      <c r="FN438" s="15"/>
      <c r="FO438" s="15"/>
      <c r="FP438" s="15"/>
      <c r="FQ438" s="15"/>
      <c r="FR438" s="15"/>
      <c r="FS438" s="15"/>
      <c r="FT438" s="15"/>
      <c r="FU438" s="15"/>
      <c r="FV438" s="15"/>
      <c r="FW438" s="15"/>
      <c r="FX438" s="15"/>
      <c r="FY438" s="15"/>
      <c r="FZ438" s="15"/>
      <c r="GA438" s="15"/>
      <c r="GB438" s="32"/>
      <c r="GC438" s="32"/>
      <c r="GD438" s="72">
        <f t="shared" si="241"/>
        <v>0</v>
      </c>
      <c r="GE438" s="29"/>
      <c r="GF438" s="29"/>
      <c r="GG438" s="61" t="str">
        <f t="shared" si="242"/>
        <v/>
      </c>
      <c r="GH438" s="61" t="str">
        <f t="shared" si="243"/>
        <v/>
      </c>
    </row>
    <row r="439" spans="1:190" s="69" customFormat="1" x14ac:dyDescent="0.3">
      <c r="A439" s="84">
        <v>3850</v>
      </c>
      <c r="B439" s="42" t="s">
        <v>2504</v>
      </c>
      <c r="C439" s="85">
        <v>46510652070</v>
      </c>
      <c r="D439" s="43" t="s">
        <v>3997</v>
      </c>
      <c r="E439" s="44" t="s">
        <v>3998</v>
      </c>
      <c r="F439" s="44" t="s">
        <v>2505</v>
      </c>
      <c r="G439" s="45">
        <v>1</v>
      </c>
      <c r="H439" s="86" t="s">
        <v>134</v>
      </c>
      <c r="I439" s="44" t="s">
        <v>2850</v>
      </c>
      <c r="J439" s="44" t="s">
        <v>1697</v>
      </c>
      <c r="K439" s="44" t="s">
        <v>205</v>
      </c>
      <c r="L439" s="43" t="s">
        <v>4168</v>
      </c>
      <c r="M439" s="44" t="s">
        <v>638</v>
      </c>
      <c r="N439" s="43" t="s">
        <v>4168</v>
      </c>
      <c r="O439" s="44" t="s">
        <v>4431</v>
      </c>
      <c r="P439" s="42" t="s">
        <v>5641</v>
      </c>
      <c r="Q439" s="42" t="s">
        <v>5642</v>
      </c>
      <c r="R439" s="43" t="s">
        <v>5643</v>
      </c>
      <c r="S439" s="43" t="s">
        <v>4704</v>
      </c>
      <c r="T439" s="44" t="s">
        <v>5644</v>
      </c>
      <c r="U439" s="44"/>
      <c r="V439" s="43">
        <v>0</v>
      </c>
      <c r="W439" s="43">
        <v>0</v>
      </c>
      <c r="X439" s="43">
        <v>0</v>
      </c>
      <c r="Y439" s="43"/>
      <c r="Z439" s="44" t="s">
        <v>1924</v>
      </c>
      <c r="AA439" s="44" t="s">
        <v>1925</v>
      </c>
      <c r="AB439" s="46" t="s">
        <v>1926</v>
      </c>
      <c r="AC439" s="47" t="s">
        <v>1927</v>
      </c>
      <c r="AD439" s="44" t="s">
        <v>1754</v>
      </c>
      <c r="AE439" s="44" t="s">
        <v>2529</v>
      </c>
      <c r="AF439" s="47" t="s">
        <v>1756</v>
      </c>
      <c r="AG439" s="47" t="s">
        <v>1755</v>
      </c>
      <c r="AH439" s="44" t="s">
        <v>1757</v>
      </c>
      <c r="AI439" s="44" t="s">
        <v>2528</v>
      </c>
      <c r="AJ439" s="44" t="s">
        <v>1414</v>
      </c>
      <c r="AK439" s="44" t="s">
        <v>2515</v>
      </c>
      <c r="AL439" s="44">
        <v>2</v>
      </c>
      <c r="AM439" s="44" t="s">
        <v>2778</v>
      </c>
      <c r="AN439" s="44">
        <v>4</v>
      </c>
      <c r="AO439" s="44" t="s">
        <v>2779</v>
      </c>
      <c r="AP439" s="44">
        <v>1</v>
      </c>
      <c r="AQ439" s="44" t="s">
        <v>2789</v>
      </c>
      <c r="AR439" s="44" t="s">
        <v>7696</v>
      </c>
      <c r="AS439" s="44">
        <v>0</v>
      </c>
      <c r="AT439" s="44"/>
      <c r="AU439" s="44"/>
      <c r="AV439" s="44" t="s">
        <v>8194</v>
      </c>
      <c r="AW439" s="44">
        <v>0</v>
      </c>
      <c r="AX439" s="44" t="s">
        <v>8415</v>
      </c>
      <c r="AY439" s="44"/>
      <c r="AZ439" s="44"/>
      <c r="BA439" s="48"/>
      <c r="BB439" s="48"/>
      <c r="BC439" s="48"/>
      <c r="BD439" s="48"/>
      <c r="BE439" s="48"/>
      <c r="BF439" s="48"/>
      <c r="BG439" s="44"/>
      <c r="BH439" s="44"/>
      <c r="BI439" s="48"/>
      <c r="BJ439" s="48"/>
      <c r="BK439" s="44"/>
      <c r="BL439" s="44"/>
      <c r="BM439" s="44" t="s">
        <v>1761</v>
      </c>
      <c r="BN439" s="44">
        <v>5676245</v>
      </c>
      <c r="BO439" s="74">
        <v>13</v>
      </c>
      <c r="BP439" s="74">
        <v>2</v>
      </c>
      <c r="BQ439" s="44" t="s">
        <v>2833</v>
      </c>
      <c r="BR439" s="74">
        <v>5</v>
      </c>
      <c r="BS439" s="44" t="s">
        <v>2837</v>
      </c>
      <c r="BT439" s="74">
        <v>5</v>
      </c>
      <c r="BU439" s="44" t="s">
        <v>2838</v>
      </c>
      <c r="BV439" s="44" t="s">
        <v>9704</v>
      </c>
      <c r="BW439" s="44"/>
      <c r="BX439" s="15"/>
      <c r="BY439" s="15"/>
      <c r="BZ439" s="15"/>
      <c r="CA439" s="15"/>
      <c r="CB439" s="15"/>
      <c r="CC439" s="15"/>
      <c r="CD439" s="15"/>
      <c r="CE439" s="15"/>
      <c r="CF439" s="15"/>
      <c r="CG439" s="15"/>
      <c r="CH439" s="15"/>
      <c r="CI439" s="15"/>
      <c r="CJ439" s="15"/>
      <c r="CK439" s="15"/>
      <c r="CL439" s="15"/>
      <c r="CM439" s="15"/>
      <c r="CN439" s="15"/>
      <c r="CO439" s="15"/>
      <c r="CP439" s="53"/>
      <c r="CQ439" s="15"/>
      <c r="CR439" s="15"/>
      <c r="CS439" s="15"/>
      <c r="CT439" s="15"/>
      <c r="CU439" s="15"/>
      <c r="CV439" s="15"/>
      <c r="CW439" s="15"/>
      <c r="CX439" s="15"/>
      <c r="CY439" s="15"/>
      <c r="CZ439" s="15"/>
      <c r="DA439" s="15"/>
      <c r="DB439" s="15"/>
      <c r="DC439" s="15"/>
      <c r="DD439" s="15"/>
      <c r="DE439" s="15"/>
      <c r="DF439" s="15"/>
      <c r="DG439" s="15"/>
      <c r="DH439" s="15"/>
      <c r="DI439" s="15"/>
      <c r="DJ439" s="15"/>
      <c r="DK439" s="15"/>
      <c r="DL439" s="15"/>
      <c r="DM439" s="15"/>
      <c r="DN439" s="15"/>
      <c r="DO439" s="15"/>
      <c r="DP439" s="15"/>
      <c r="DQ439" s="33"/>
      <c r="DR439" s="33"/>
      <c r="DS439" s="33"/>
      <c r="DT439" s="15"/>
      <c r="DU439" s="15"/>
      <c r="DV439" s="15"/>
      <c r="DW439" s="30"/>
      <c r="DX439" s="15"/>
      <c r="DY439" s="31"/>
      <c r="DZ439" s="15"/>
      <c r="EA439" s="39"/>
      <c r="EB439" s="15"/>
      <c r="EC439" s="15"/>
      <c r="ED439" s="15"/>
      <c r="EE439" s="15"/>
      <c r="EF439" s="15"/>
      <c r="EG439" s="15"/>
      <c r="EH439" s="15"/>
      <c r="EI439" s="15"/>
      <c r="EJ439" s="15"/>
      <c r="EK439" s="15"/>
      <c r="EL439" s="15"/>
      <c r="EM439" s="15"/>
      <c r="EN439" s="15"/>
      <c r="EO439" s="15"/>
      <c r="EP439" s="15"/>
      <c r="EQ439" s="61" t="str">
        <f t="shared" si="240"/>
        <v/>
      </c>
      <c r="ER439" s="15"/>
      <c r="ES439" s="15"/>
      <c r="ET439" s="15"/>
      <c r="EU439" s="15"/>
      <c r="EV439" s="15"/>
      <c r="EW439" s="15"/>
      <c r="EX439" s="15"/>
      <c r="EY439" s="15"/>
      <c r="EZ439" s="15"/>
      <c r="FA439" s="15"/>
      <c r="FB439" s="15"/>
      <c r="FC439" s="15"/>
      <c r="FD439" s="15"/>
      <c r="FE439" s="15"/>
      <c r="FF439" s="15"/>
      <c r="FG439" s="15"/>
      <c r="FH439" s="15"/>
      <c r="FI439" s="15"/>
      <c r="FJ439" s="15"/>
      <c r="FK439" s="15"/>
      <c r="FL439" s="15"/>
      <c r="FM439" s="15"/>
      <c r="FN439" s="15"/>
      <c r="FO439" s="15"/>
      <c r="FP439" s="15"/>
      <c r="FQ439" s="15"/>
      <c r="FR439" s="15"/>
      <c r="FS439" s="15"/>
      <c r="FT439" s="15"/>
      <c r="FU439" s="15"/>
      <c r="FV439" s="15"/>
      <c r="FW439" s="15"/>
      <c r="FX439" s="15"/>
      <c r="FY439" s="15"/>
      <c r="FZ439" s="15"/>
      <c r="GA439" s="15"/>
      <c r="GB439" s="32"/>
      <c r="GC439" s="32"/>
      <c r="GD439" s="72">
        <f t="shared" si="241"/>
        <v>0</v>
      </c>
      <c r="GE439" s="29"/>
      <c r="GF439" s="29"/>
      <c r="GG439" s="61" t="str">
        <f t="shared" si="242"/>
        <v/>
      </c>
      <c r="GH439" s="61" t="str">
        <f t="shared" si="243"/>
        <v/>
      </c>
    </row>
    <row r="440" spans="1:190" s="69" customFormat="1" x14ac:dyDescent="0.3">
      <c r="A440" s="84">
        <v>3855</v>
      </c>
      <c r="B440" s="42" t="s">
        <v>2503</v>
      </c>
      <c r="C440" s="85">
        <v>13734946111</v>
      </c>
      <c r="D440" s="43" t="s">
        <v>3999</v>
      </c>
      <c r="E440" s="44" t="s">
        <v>4000</v>
      </c>
      <c r="F440" s="44" t="s">
        <v>4000</v>
      </c>
      <c r="G440" s="45">
        <v>42</v>
      </c>
      <c r="H440" s="86" t="s">
        <v>138</v>
      </c>
      <c r="I440" s="44" t="s">
        <v>2821</v>
      </c>
      <c r="J440" s="44" t="s">
        <v>1697</v>
      </c>
      <c r="K440" s="44" t="s">
        <v>258</v>
      </c>
      <c r="L440" s="43" t="s">
        <v>2821</v>
      </c>
      <c r="M440" s="44" t="s">
        <v>861</v>
      </c>
      <c r="N440" s="43" t="s">
        <v>2821</v>
      </c>
      <c r="O440" s="44" t="s">
        <v>4836</v>
      </c>
      <c r="P440" s="42" t="s">
        <v>5645</v>
      </c>
      <c r="Q440" s="42" t="s">
        <v>5646</v>
      </c>
      <c r="R440" s="43"/>
      <c r="S440" s="43"/>
      <c r="T440" s="44" t="s">
        <v>5647</v>
      </c>
      <c r="U440" s="44" t="s">
        <v>6744</v>
      </c>
      <c r="V440" s="43" t="s">
        <v>6745</v>
      </c>
      <c r="W440" s="43">
        <v>0</v>
      </c>
      <c r="X440" s="43">
        <v>0</v>
      </c>
      <c r="Y440" s="43" t="s">
        <v>6746</v>
      </c>
      <c r="Z440" s="44" t="s">
        <v>2018</v>
      </c>
      <c r="AA440" s="44" t="s">
        <v>2518</v>
      </c>
      <c r="AB440" s="46" t="s">
        <v>2019</v>
      </c>
      <c r="AC440" s="47" t="s">
        <v>2020</v>
      </c>
      <c r="AD440" s="44" t="s">
        <v>2021</v>
      </c>
      <c r="AE440" s="44" t="s">
        <v>2519</v>
      </c>
      <c r="AF440" s="47" t="s">
        <v>2023</v>
      </c>
      <c r="AG440" s="47" t="s">
        <v>2022</v>
      </c>
      <c r="AH440" s="44" t="s">
        <v>1957</v>
      </c>
      <c r="AI440" s="44" t="s">
        <v>2510</v>
      </c>
      <c r="AJ440" s="44" t="s">
        <v>1399</v>
      </c>
      <c r="AK440" s="44" t="s">
        <v>2511</v>
      </c>
      <c r="AL440" s="44">
        <v>2</v>
      </c>
      <c r="AM440" s="44" t="s">
        <v>2778</v>
      </c>
      <c r="AN440" s="44">
        <v>5</v>
      </c>
      <c r="AO440" s="44" t="s">
        <v>2780</v>
      </c>
      <c r="AP440" s="44">
        <v>1</v>
      </c>
      <c r="AQ440" s="44" t="s">
        <v>2789</v>
      </c>
      <c r="AR440" s="44" t="s">
        <v>7697</v>
      </c>
      <c r="AS440" s="44" t="s">
        <v>7698</v>
      </c>
      <c r="AT440" s="44" t="s">
        <v>7699</v>
      </c>
      <c r="AU440" s="44" t="s">
        <v>7698</v>
      </c>
      <c r="AV440" s="44" t="s">
        <v>8195</v>
      </c>
      <c r="AW440" s="44">
        <v>0</v>
      </c>
      <c r="AX440" s="44">
        <v>0</v>
      </c>
      <c r="AY440" s="44" t="s">
        <v>9523</v>
      </c>
      <c r="AZ440" s="44" t="s">
        <v>2468</v>
      </c>
      <c r="BA440" s="48" t="s">
        <v>138</v>
      </c>
      <c r="BB440" s="48" t="s">
        <v>128</v>
      </c>
      <c r="BC440" s="48" t="s">
        <v>1758</v>
      </c>
      <c r="BD440" s="48" t="s">
        <v>1842</v>
      </c>
      <c r="BE440" s="48" t="s">
        <v>1790</v>
      </c>
      <c r="BF440" s="48" t="s">
        <v>128</v>
      </c>
      <c r="BG440" s="44" t="s">
        <v>9524</v>
      </c>
      <c r="BH440" s="44" t="s">
        <v>2468</v>
      </c>
      <c r="BI440" s="48" t="s">
        <v>1873</v>
      </c>
      <c r="BJ440" s="48" t="s">
        <v>2468</v>
      </c>
      <c r="BK440" s="44" t="s">
        <v>7699</v>
      </c>
      <c r="BL440" s="44" t="s">
        <v>2468</v>
      </c>
      <c r="BM440" s="44" t="s">
        <v>1851</v>
      </c>
      <c r="BN440" s="44">
        <v>71698888</v>
      </c>
      <c r="BO440" s="74">
        <v>1678</v>
      </c>
      <c r="BP440" s="74">
        <v>5</v>
      </c>
      <c r="BQ440" s="44" t="s">
        <v>2831</v>
      </c>
      <c r="BR440" s="74">
        <v>5</v>
      </c>
      <c r="BS440" s="44" t="s">
        <v>2837</v>
      </c>
      <c r="BT440" s="74">
        <v>5</v>
      </c>
      <c r="BU440" s="44" t="s">
        <v>2838</v>
      </c>
      <c r="BV440" s="44" t="s">
        <v>9704</v>
      </c>
      <c r="BW440" s="44"/>
      <c r="BX440" s="15"/>
      <c r="BY440" s="15"/>
      <c r="BZ440" s="15"/>
      <c r="CA440" s="15"/>
      <c r="CB440" s="15"/>
      <c r="CC440" s="15"/>
      <c r="CD440" s="15"/>
      <c r="CE440" s="15"/>
      <c r="CF440" s="15"/>
      <c r="CG440" s="15"/>
      <c r="CH440" s="15"/>
      <c r="CI440" s="15"/>
      <c r="CJ440" s="15"/>
      <c r="CK440" s="15"/>
      <c r="CL440" s="15"/>
      <c r="CM440" s="15"/>
      <c r="CN440" s="15"/>
      <c r="CO440" s="15"/>
      <c r="CP440" s="53"/>
      <c r="CQ440" s="15"/>
      <c r="CR440" s="15"/>
      <c r="CS440" s="15"/>
      <c r="CT440" s="15"/>
      <c r="CU440" s="15"/>
      <c r="CV440" s="15"/>
      <c r="CW440" s="15"/>
      <c r="CX440" s="15"/>
      <c r="CY440" s="15"/>
      <c r="CZ440" s="15"/>
      <c r="DA440" s="15"/>
      <c r="DB440" s="15"/>
      <c r="DC440" s="15"/>
      <c r="DD440" s="15"/>
      <c r="DE440" s="15"/>
      <c r="DF440" s="15"/>
      <c r="DG440" s="15"/>
      <c r="DH440" s="15"/>
      <c r="DI440" s="15"/>
      <c r="DJ440" s="15"/>
      <c r="DK440" s="15"/>
      <c r="DL440" s="15"/>
      <c r="DM440" s="15"/>
      <c r="DN440" s="15"/>
      <c r="DO440" s="15"/>
      <c r="DP440" s="15"/>
      <c r="DQ440" s="33"/>
      <c r="DR440" s="33"/>
      <c r="DS440" s="33"/>
      <c r="DT440" s="15"/>
      <c r="DU440" s="15"/>
      <c r="DV440" s="15"/>
      <c r="DW440" s="30"/>
      <c r="DX440" s="15"/>
      <c r="DY440" s="31"/>
      <c r="DZ440" s="15"/>
      <c r="EA440" s="39"/>
      <c r="EB440" s="15"/>
      <c r="EC440" s="15"/>
      <c r="ED440" s="15"/>
      <c r="EE440" s="15"/>
      <c r="EF440" s="15"/>
      <c r="EG440" s="15"/>
      <c r="EH440" s="15"/>
      <c r="EI440" s="15"/>
      <c r="EJ440" s="15"/>
      <c r="EK440" s="15"/>
      <c r="EL440" s="15"/>
      <c r="EM440" s="15"/>
      <c r="EN440" s="15"/>
      <c r="EO440" s="15"/>
      <c r="EP440" s="15"/>
      <c r="EQ440" s="61" t="str">
        <f t="shared" si="240"/>
        <v/>
      </c>
      <c r="ER440" s="15"/>
      <c r="ES440" s="15"/>
      <c r="ET440" s="15"/>
      <c r="EU440" s="15"/>
      <c r="EV440" s="15"/>
      <c r="EW440" s="15"/>
      <c r="EX440" s="15"/>
      <c r="EY440" s="15"/>
      <c r="EZ440" s="15"/>
      <c r="FA440" s="15"/>
      <c r="FB440" s="15"/>
      <c r="FC440" s="15"/>
      <c r="FD440" s="15"/>
      <c r="FE440" s="15"/>
      <c r="FF440" s="15"/>
      <c r="FG440" s="15"/>
      <c r="FH440" s="15"/>
      <c r="FI440" s="15"/>
      <c r="FJ440" s="15"/>
      <c r="FK440" s="15"/>
      <c r="FL440" s="15"/>
      <c r="FM440" s="15"/>
      <c r="FN440" s="15"/>
      <c r="FO440" s="15"/>
      <c r="FP440" s="15"/>
      <c r="FQ440" s="15"/>
      <c r="FR440" s="15"/>
      <c r="FS440" s="15"/>
      <c r="FT440" s="15"/>
      <c r="FU440" s="15"/>
      <c r="FV440" s="15"/>
      <c r="FW440" s="15"/>
      <c r="FX440" s="15"/>
      <c r="FY440" s="15"/>
      <c r="FZ440" s="15"/>
      <c r="GA440" s="15"/>
      <c r="GB440" s="32"/>
      <c r="GC440" s="32"/>
      <c r="GD440" s="72">
        <f t="shared" si="241"/>
        <v>0</v>
      </c>
      <c r="GE440" s="29"/>
      <c r="GF440" s="29"/>
      <c r="GG440" s="61" t="str">
        <f t="shared" si="242"/>
        <v/>
      </c>
      <c r="GH440" s="61" t="str">
        <f t="shared" si="243"/>
        <v/>
      </c>
    </row>
    <row r="441" spans="1:190" s="69" customFormat="1" x14ac:dyDescent="0.3">
      <c r="A441" s="84">
        <v>3861</v>
      </c>
      <c r="B441" s="42" t="s">
        <v>2503</v>
      </c>
      <c r="C441" s="85">
        <v>46794109176</v>
      </c>
      <c r="D441" s="43" t="s">
        <v>4001</v>
      </c>
      <c r="E441" s="44" t="s">
        <v>4002</v>
      </c>
      <c r="F441" s="44" t="s">
        <v>4003</v>
      </c>
      <c r="G441" s="45">
        <v>2</v>
      </c>
      <c r="H441" s="86" t="s">
        <v>146</v>
      </c>
      <c r="I441" s="44" t="s">
        <v>2867</v>
      </c>
      <c r="J441" s="44" t="s">
        <v>1697</v>
      </c>
      <c r="K441" s="44" t="s">
        <v>352</v>
      </c>
      <c r="L441" s="43" t="s">
        <v>4424</v>
      </c>
      <c r="M441" s="44" t="s">
        <v>1295</v>
      </c>
      <c r="N441" s="43" t="s">
        <v>4425</v>
      </c>
      <c r="O441" s="44" t="s">
        <v>4426</v>
      </c>
      <c r="P441" s="42" t="s">
        <v>5648</v>
      </c>
      <c r="Q441" s="42">
        <v>0</v>
      </c>
      <c r="R441" s="43"/>
      <c r="S441" s="43"/>
      <c r="T441" s="44" t="s">
        <v>5649</v>
      </c>
      <c r="U441" s="44" t="s">
        <v>6747</v>
      </c>
      <c r="V441" s="43" t="s">
        <v>6748</v>
      </c>
      <c r="W441" s="43" t="s">
        <v>6749</v>
      </c>
      <c r="X441" s="43">
        <v>0</v>
      </c>
      <c r="Y441" s="43" t="s">
        <v>6750</v>
      </c>
      <c r="Z441" s="44" t="s">
        <v>2014</v>
      </c>
      <c r="AA441" s="44" t="s">
        <v>2613</v>
      </c>
      <c r="AB441" s="46" t="s">
        <v>2015</v>
      </c>
      <c r="AC441" s="47" t="s">
        <v>2016</v>
      </c>
      <c r="AD441" s="44" t="s">
        <v>1882</v>
      </c>
      <c r="AE441" s="44" t="s">
        <v>2595</v>
      </c>
      <c r="AF441" s="47" t="s">
        <v>1884</v>
      </c>
      <c r="AG441" s="47" t="s">
        <v>1883</v>
      </c>
      <c r="AH441" s="44" t="s">
        <v>1885</v>
      </c>
      <c r="AI441" s="44" t="s">
        <v>2595</v>
      </c>
      <c r="AJ441" s="44" t="s">
        <v>1412</v>
      </c>
      <c r="AK441" s="44" t="s">
        <v>1820</v>
      </c>
      <c r="AL441" s="44">
        <v>2</v>
      </c>
      <c r="AM441" s="44" t="s">
        <v>2778</v>
      </c>
      <c r="AN441" s="44">
        <v>4</v>
      </c>
      <c r="AO441" s="44" t="s">
        <v>2779</v>
      </c>
      <c r="AP441" s="44">
        <v>1</v>
      </c>
      <c r="AQ441" s="44" t="s">
        <v>2789</v>
      </c>
      <c r="AR441" s="44" t="s">
        <v>7700</v>
      </c>
      <c r="AS441" s="44">
        <v>0</v>
      </c>
      <c r="AT441" s="44" t="s">
        <v>7700</v>
      </c>
      <c r="AU441" s="44">
        <v>0</v>
      </c>
      <c r="AV441" s="44" t="s">
        <v>8196</v>
      </c>
      <c r="AW441" s="44" t="s">
        <v>8416</v>
      </c>
      <c r="AX441" s="44" t="s">
        <v>8417</v>
      </c>
      <c r="AY441" s="44" t="s">
        <v>8196</v>
      </c>
      <c r="AZ441" s="44" t="s">
        <v>9525</v>
      </c>
      <c r="BA441" s="48" t="s">
        <v>146</v>
      </c>
      <c r="BB441" s="48" t="s">
        <v>133</v>
      </c>
      <c r="BC441" s="48" t="s">
        <v>2094</v>
      </c>
      <c r="BD441" s="48" t="s">
        <v>2039</v>
      </c>
      <c r="BE441" s="48" t="s">
        <v>1770</v>
      </c>
      <c r="BF441" s="48" t="s">
        <v>2040</v>
      </c>
      <c r="BG441" s="44" t="s">
        <v>9526</v>
      </c>
      <c r="BH441" s="44" t="s">
        <v>9527</v>
      </c>
      <c r="BI441" s="48" t="s">
        <v>8416</v>
      </c>
      <c r="BJ441" s="48" t="s">
        <v>9528</v>
      </c>
      <c r="BK441" s="44" t="s">
        <v>8417</v>
      </c>
      <c r="BL441" s="44" t="s">
        <v>9697</v>
      </c>
      <c r="BM441" s="44" t="s">
        <v>1820</v>
      </c>
      <c r="BN441" s="44">
        <v>22127048</v>
      </c>
      <c r="BO441" s="74">
        <v>187</v>
      </c>
      <c r="BP441" s="74">
        <v>4</v>
      </c>
      <c r="BQ441" s="44" t="s">
        <v>2835</v>
      </c>
      <c r="BR441" s="74">
        <v>5</v>
      </c>
      <c r="BS441" s="44" t="s">
        <v>2837</v>
      </c>
      <c r="BT441" s="74">
        <v>5</v>
      </c>
      <c r="BU441" s="44" t="s">
        <v>2838</v>
      </c>
      <c r="BV441" s="44" t="s">
        <v>9704</v>
      </c>
      <c r="BW441" s="44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53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15"/>
      <c r="DH441" s="15"/>
      <c r="DI441" s="15"/>
      <c r="DJ441" s="15"/>
      <c r="DK441" s="15"/>
      <c r="DL441" s="15"/>
      <c r="DM441" s="15"/>
      <c r="DN441" s="15"/>
      <c r="DO441" s="15"/>
      <c r="DP441" s="15"/>
      <c r="DQ441" s="33"/>
      <c r="DR441" s="33"/>
      <c r="DS441" s="33"/>
      <c r="DT441" s="15"/>
      <c r="DU441" s="15"/>
      <c r="DV441" s="15"/>
      <c r="DW441" s="30"/>
      <c r="DX441" s="15"/>
      <c r="DY441" s="31"/>
      <c r="DZ441" s="15"/>
      <c r="EA441" s="39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61" t="str">
        <f t="shared" si="240"/>
        <v/>
      </c>
      <c r="ER441" s="15"/>
      <c r="ES441" s="15"/>
      <c r="ET441" s="15"/>
      <c r="EU441" s="15"/>
      <c r="EV441" s="15"/>
      <c r="EW441" s="15"/>
      <c r="EX441" s="15"/>
      <c r="EY441" s="15"/>
      <c r="EZ441" s="15"/>
      <c r="FA441" s="15"/>
      <c r="FB441" s="15"/>
      <c r="FC441" s="15"/>
      <c r="FD441" s="15"/>
      <c r="FE441" s="15"/>
      <c r="FF441" s="15"/>
      <c r="FG441" s="15"/>
      <c r="FH441" s="15"/>
      <c r="FI441" s="15"/>
      <c r="FJ441" s="15"/>
      <c r="FK441" s="15"/>
      <c r="FL441" s="15"/>
      <c r="FM441" s="15"/>
      <c r="FN441" s="15"/>
      <c r="FO441" s="15"/>
      <c r="FP441" s="15"/>
      <c r="FQ441" s="15"/>
      <c r="FR441" s="15"/>
      <c r="FS441" s="15"/>
      <c r="FT441" s="15"/>
      <c r="FU441" s="15"/>
      <c r="FV441" s="15"/>
      <c r="FW441" s="15"/>
      <c r="FX441" s="15"/>
      <c r="FY441" s="15"/>
      <c r="FZ441" s="15"/>
      <c r="GA441" s="15"/>
      <c r="GB441" s="32"/>
      <c r="GC441" s="32"/>
      <c r="GD441" s="72">
        <f t="shared" si="241"/>
        <v>0</v>
      </c>
      <c r="GE441" s="29"/>
      <c r="GF441" s="29"/>
      <c r="GG441" s="61" t="str">
        <f t="shared" si="242"/>
        <v/>
      </c>
      <c r="GH441" s="61" t="str">
        <f t="shared" si="243"/>
        <v/>
      </c>
    </row>
    <row r="442" spans="1:190" s="69" customFormat="1" x14ac:dyDescent="0.3">
      <c r="A442" s="84">
        <v>3865</v>
      </c>
      <c r="B442" s="42" t="s">
        <v>2503</v>
      </c>
      <c r="C442" s="85">
        <v>13602490011</v>
      </c>
      <c r="D442" s="43" t="s">
        <v>4004</v>
      </c>
      <c r="E442" s="44" t="s">
        <v>4005</v>
      </c>
      <c r="F442" s="44" t="s">
        <v>4006</v>
      </c>
      <c r="G442" s="45">
        <v>30</v>
      </c>
      <c r="H442" s="86" t="s">
        <v>128</v>
      </c>
      <c r="I442" s="44" t="s">
        <v>2854</v>
      </c>
      <c r="J442" s="44" t="s">
        <v>1697</v>
      </c>
      <c r="K442" s="44" t="s">
        <v>153</v>
      </c>
      <c r="L442" s="43" t="s">
        <v>4163</v>
      </c>
      <c r="M442" s="44" t="s">
        <v>377</v>
      </c>
      <c r="N442" s="43" t="s">
        <v>4163</v>
      </c>
      <c r="O442" s="44" t="s">
        <v>4641</v>
      </c>
      <c r="P442" s="42" t="s">
        <v>5650</v>
      </c>
      <c r="Q442" s="42" t="s">
        <v>5651</v>
      </c>
      <c r="R442" s="43"/>
      <c r="S442" s="43"/>
      <c r="T442" s="44" t="s">
        <v>5652</v>
      </c>
      <c r="U442" s="44" t="s">
        <v>6751</v>
      </c>
      <c r="V442" s="43" t="s">
        <v>6752</v>
      </c>
      <c r="W442" s="43" t="s">
        <v>6753</v>
      </c>
      <c r="X442" s="43">
        <v>0</v>
      </c>
      <c r="Y442" s="43" t="s">
        <v>6752</v>
      </c>
      <c r="Z442" s="44" t="s">
        <v>7043</v>
      </c>
      <c r="AA442" s="44" t="s">
        <v>7044</v>
      </c>
      <c r="AB442" s="46" t="s">
        <v>2306</v>
      </c>
      <c r="AC442" s="47" t="s">
        <v>2307</v>
      </c>
      <c r="AD442" s="44" t="s">
        <v>2308</v>
      </c>
      <c r="AE442" s="44" t="s">
        <v>2659</v>
      </c>
      <c r="AF442" s="47" t="s">
        <v>2309</v>
      </c>
      <c r="AG442" s="47" t="s">
        <v>2307</v>
      </c>
      <c r="AH442" s="44" t="s">
        <v>1746</v>
      </c>
      <c r="AI442" s="44" t="s">
        <v>2555</v>
      </c>
      <c r="AJ442" s="44" t="s">
        <v>1406</v>
      </c>
      <c r="AK442" s="44" t="s">
        <v>1749</v>
      </c>
      <c r="AL442" s="44">
        <v>2</v>
      </c>
      <c r="AM442" s="44" t="s">
        <v>2778</v>
      </c>
      <c r="AN442" s="44">
        <v>4</v>
      </c>
      <c r="AO442" s="44" t="s">
        <v>2779</v>
      </c>
      <c r="AP442" s="44">
        <v>1</v>
      </c>
      <c r="AQ442" s="44" t="s">
        <v>2789</v>
      </c>
      <c r="AR442" s="44" t="s">
        <v>7701</v>
      </c>
      <c r="AS442" s="44" t="s">
        <v>7702</v>
      </c>
      <c r="AT442" s="44" t="s">
        <v>7703</v>
      </c>
      <c r="AU442" s="44" t="s">
        <v>7704</v>
      </c>
      <c r="AV442" s="44" t="s">
        <v>8197</v>
      </c>
      <c r="AW442" s="44" t="s">
        <v>6752</v>
      </c>
      <c r="AX442" s="44" t="s">
        <v>7701</v>
      </c>
      <c r="AY442" s="44" t="s">
        <v>8197</v>
      </c>
      <c r="AZ442" s="44" t="s">
        <v>8197</v>
      </c>
      <c r="BA442" s="48" t="s">
        <v>128</v>
      </c>
      <c r="BB442" s="48" t="s">
        <v>128</v>
      </c>
      <c r="BC442" s="48" t="s">
        <v>1758</v>
      </c>
      <c r="BD442" s="48" t="s">
        <v>2191</v>
      </c>
      <c r="BE442" s="48" t="s">
        <v>1909</v>
      </c>
      <c r="BF442" s="48" t="s">
        <v>128</v>
      </c>
      <c r="BG442" s="44" t="s">
        <v>9529</v>
      </c>
      <c r="BH442" s="44" t="s">
        <v>9530</v>
      </c>
      <c r="BI442" s="48" t="s">
        <v>6752</v>
      </c>
      <c r="BJ442" s="48" t="s">
        <v>6752</v>
      </c>
      <c r="BK442" s="44" t="s">
        <v>7701</v>
      </c>
      <c r="BL442" s="44" t="s">
        <v>7701</v>
      </c>
      <c r="BM442" s="44" t="s">
        <v>2826</v>
      </c>
      <c r="BN442" s="44">
        <v>8609891</v>
      </c>
      <c r="BO442" s="74">
        <v>234</v>
      </c>
      <c r="BP442" s="74">
        <v>5</v>
      </c>
      <c r="BQ442" s="44" t="s">
        <v>2831</v>
      </c>
      <c r="BR442" s="74">
        <v>5</v>
      </c>
      <c r="BS442" s="44" t="s">
        <v>2837</v>
      </c>
      <c r="BT442" s="74">
        <v>5</v>
      </c>
      <c r="BU442" s="44" t="s">
        <v>2838</v>
      </c>
      <c r="BV442" s="44" t="s">
        <v>9703</v>
      </c>
      <c r="BW442" s="44"/>
      <c r="BX442" s="15"/>
      <c r="BY442" s="15"/>
      <c r="BZ442" s="15"/>
      <c r="CA442" s="15"/>
      <c r="CB442" s="15"/>
      <c r="CC442" s="15"/>
      <c r="CD442" s="15"/>
      <c r="CE442" s="15"/>
      <c r="CF442" s="15"/>
      <c r="CG442" s="15"/>
      <c r="CH442" s="15"/>
      <c r="CI442" s="15"/>
      <c r="CJ442" s="15"/>
      <c r="CK442" s="15"/>
      <c r="CL442" s="15"/>
      <c r="CM442" s="15"/>
      <c r="CN442" s="15"/>
      <c r="CO442" s="15"/>
      <c r="CP442" s="53"/>
      <c r="CQ442" s="15"/>
      <c r="CR442" s="15"/>
      <c r="CS442" s="15"/>
      <c r="CT442" s="15"/>
      <c r="CU442" s="15"/>
      <c r="CV442" s="15"/>
      <c r="CW442" s="15"/>
      <c r="CX442" s="15"/>
      <c r="CY442" s="15"/>
      <c r="CZ442" s="15"/>
      <c r="DA442" s="15"/>
      <c r="DB442" s="15"/>
      <c r="DC442" s="15"/>
      <c r="DD442" s="15"/>
      <c r="DE442" s="15"/>
      <c r="DF442" s="15"/>
      <c r="DG442" s="15"/>
      <c r="DH442" s="15"/>
      <c r="DI442" s="15"/>
      <c r="DJ442" s="15"/>
      <c r="DK442" s="15"/>
      <c r="DL442" s="15"/>
      <c r="DM442" s="15"/>
      <c r="DN442" s="15"/>
      <c r="DO442" s="15"/>
      <c r="DP442" s="15"/>
      <c r="DQ442" s="33"/>
      <c r="DR442" s="33"/>
      <c r="DS442" s="33"/>
      <c r="DT442" s="15"/>
      <c r="DU442" s="15"/>
      <c r="DV442" s="15"/>
      <c r="DW442" s="30"/>
      <c r="DX442" s="15"/>
      <c r="DY442" s="31"/>
      <c r="DZ442" s="15"/>
      <c r="EA442" s="39"/>
      <c r="EB442" s="15"/>
      <c r="EC442" s="15"/>
      <c r="ED442" s="15"/>
      <c r="EE442" s="15"/>
      <c r="EF442" s="15"/>
      <c r="EG442" s="15"/>
      <c r="EH442" s="15"/>
      <c r="EI442" s="15"/>
      <c r="EJ442" s="15"/>
      <c r="EK442" s="15"/>
      <c r="EL442" s="15"/>
      <c r="EM442" s="15"/>
      <c r="EN442" s="15"/>
      <c r="EO442" s="15"/>
      <c r="EP442" s="15"/>
      <c r="EQ442" s="61" t="str">
        <f t="shared" si="240"/>
        <v/>
      </c>
      <c r="ER442" s="15"/>
      <c r="ES442" s="15"/>
      <c r="ET442" s="15"/>
      <c r="EU442" s="15"/>
      <c r="EV442" s="15"/>
      <c r="EW442" s="15"/>
      <c r="EX442" s="15"/>
      <c r="EY442" s="15"/>
      <c r="EZ442" s="15"/>
      <c r="FA442" s="15"/>
      <c r="FB442" s="15"/>
      <c r="FC442" s="15"/>
      <c r="FD442" s="15"/>
      <c r="FE442" s="15"/>
      <c r="FF442" s="15"/>
      <c r="FG442" s="15"/>
      <c r="FH442" s="15"/>
      <c r="FI442" s="15"/>
      <c r="FJ442" s="15"/>
      <c r="FK442" s="15"/>
      <c r="FL442" s="15"/>
      <c r="FM442" s="15"/>
      <c r="FN442" s="15"/>
      <c r="FO442" s="15"/>
      <c r="FP442" s="15"/>
      <c r="FQ442" s="15"/>
      <c r="FR442" s="15"/>
      <c r="FS442" s="15"/>
      <c r="FT442" s="15"/>
      <c r="FU442" s="15"/>
      <c r="FV442" s="15"/>
      <c r="FW442" s="15"/>
      <c r="FX442" s="15"/>
      <c r="FY442" s="15"/>
      <c r="FZ442" s="15"/>
      <c r="GA442" s="15"/>
      <c r="GB442" s="32"/>
      <c r="GC442" s="32"/>
      <c r="GD442" s="72">
        <f t="shared" si="241"/>
        <v>0</v>
      </c>
      <c r="GE442" s="29"/>
      <c r="GF442" s="29"/>
      <c r="GG442" s="61" t="str">
        <f t="shared" si="242"/>
        <v/>
      </c>
      <c r="GH442" s="61" t="str">
        <f t="shared" si="243"/>
        <v/>
      </c>
    </row>
    <row r="443" spans="1:190" s="69" customFormat="1" x14ac:dyDescent="0.3">
      <c r="A443" s="84">
        <v>3868</v>
      </c>
      <c r="B443" s="42" t="s">
        <v>2503</v>
      </c>
      <c r="C443" s="85">
        <v>14602560016</v>
      </c>
      <c r="D443" s="43" t="s">
        <v>4007</v>
      </c>
      <c r="E443" s="44" t="s">
        <v>4008</v>
      </c>
      <c r="F443" s="44" t="s">
        <v>4009</v>
      </c>
      <c r="G443" s="45">
        <v>4</v>
      </c>
      <c r="H443" s="86" t="s">
        <v>128</v>
      </c>
      <c r="I443" s="44" t="s">
        <v>2854</v>
      </c>
      <c r="J443" s="44" t="s">
        <v>1697</v>
      </c>
      <c r="K443" s="44" t="s">
        <v>153</v>
      </c>
      <c r="L443" s="43" t="s">
        <v>4163</v>
      </c>
      <c r="M443" s="44" t="s">
        <v>385</v>
      </c>
      <c r="N443" s="43" t="s">
        <v>4908</v>
      </c>
      <c r="O443" s="44" t="s">
        <v>5653</v>
      </c>
      <c r="P443" s="42" t="s">
        <v>5654</v>
      </c>
      <c r="Q443" s="42">
        <v>0</v>
      </c>
      <c r="R443" s="43"/>
      <c r="S443" s="43"/>
      <c r="T443" s="44" t="s">
        <v>5655</v>
      </c>
      <c r="U443" s="44" t="s">
        <v>6754</v>
      </c>
      <c r="V443" s="43" t="s">
        <v>6755</v>
      </c>
      <c r="W443" s="43" t="s">
        <v>6756</v>
      </c>
      <c r="X443" s="43">
        <v>0</v>
      </c>
      <c r="Y443" s="43" t="s">
        <v>6757</v>
      </c>
      <c r="Z443" s="44" t="s">
        <v>6898</v>
      </c>
      <c r="AA443" s="44" t="s">
        <v>6899</v>
      </c>
      <c r="AB443" s="46" t="s">
        <v>2449</v>
      </c>
      <c r="AC443" s="47" t="s">
        <v>2450</v>
      </c>
      <c r="AD443" s="44" t="s">
        <v>2451</v>
      </c>
      <c r="AE443" s="44" t="s">
        <v>2740</v>
      </c>
      <c r="AF443" s="47" t="s">
        <v>2453</v>
      </c>
      <c r="AG443" s="47" t="s">
        <v>2452</v>
      </c>
      <c r="AH443" s="44" t="s">
        <v>2160</v>
      </c>
      <c r="AI443" s="44" t="s">
        <v>2741</v>
      </c>
      <c r="AJ443" s="44" t="s">
        <v>1404</v>
      </c>
      <c r="AK443" s="44" t="s">
        <v>2583</v>
      </c>
      <c r="AL443" s="44">
        <v>2</v>
      </c>
      <c r="AM443" s="44" t="s">
        <v>2778</v>
      </c>
      <c r="AN443" s="44">
        <v>4</v>
      </c>
      <c r="AO443" s="44" t="s">
        <v>2779</v>
      </c>
      <c r="AP443" s="44">
        <v>1</v>
      </c>
      <c r="AQ443" s="44" t="s">
        <v>2789</v>
      </c>
      <c r="AR443" s="44" t="s">
        <v>7705</v>
      </c>
      <c r="AS443" s="44" t="s">
        <v>7706</v>
      </c>
      <c r="AT443" s="44" t="s">
        <v>7707</v>
      </c>
      <c r="AU443" s="44" t="s">
        <v>7706</v>
      </c>
      <c r="AV443" s="44" t="s">
        <v>8198</v>
      </c>
      <c r="AW443" s="44" t="s">
        <v>8418</v>
      </c>
      <c r="AX443" s="44" t="s">
        <v>7707</v>
      </c>
      <c r="AY443" s="44" t="s">
        <v>8198</v>
      </c>
      <c r="AZ443" s="44" t="s">
        <v>8198</v>
      </c>
      <c r="BA443" s="48" t="s">
        <v>128</v>
      </c>
      <c r="BB443" s="48" t="s">
        <v>128</v>
      </c>
      <c r="BC443" s="48" t="s">
        <v>2466</v>
      </c>
      <c r="BD443" s="48" t="s">
        <v>2039</v>
      </c>
      <c r="BE443" s="48" t="s">
        <v>2257</v>
      </c>
      <c r="BF443" s="48" t="s">
        <v>2040</v>
      </c>
      <c r="BG443" s="44" t="s">
        <v>9531</v>
      </c>
      <c r="BH443" s="44" t="s">
        <v>9532</v>
      </c>
      <c r="BI443" s="48" t="s">
        <v>8418</v>
      </c>
      <c r="BJ443" s="48" t="s">
        <v>8418</v>
      </c>
      <c r="BK443" s="44" t="s">
        <v>7707</v>
      </c>
      <c r="BL443" s="44" t="s">
        <v>7707</v>
      </c>
      <c r="BM443" s="44" t="s">
        <v>2827</v>
      </c>
      <c r="BN443" s="44">
        <v>19428354</v>
      </c>
      <c r="BO443" s="74">
        <v>182</v>
      </c>
      <c r="BP443" s="74">
        <v>4</v>
      </c>
      <c r="BQ443" s="44" t="s">
        <v>2835</v>
      </c>
      <c r="BR443" s="74">
        <v>5</v>
      </c>
      <c r="BS443" s="44" t="s">
        <v>2837</v>
      </c>
      <c r="BT443" s="74">
        <v>5</v>
      </c>
      <c r="BU443" s="44" t="s">
        <v>2838</v>
      </c>
      <c r="BV443" s="44" t="s">
        <v>9703</v>
      </c>
      <c r="BW443" s="44"/>
      <c r="BX443" s="15"/>
      <c r="BY443" s="15"/>
      <c r="BZ443" s="15"/>
      <c r="CA443" s="15"/>
      <c r="CB443" s="15"/>
      <c r="CC443" s="15"/>
      <c r="CD443" s="15"/>
      <c r="CE443" s="15"/>
      <c r="CF443" s="15"/>
      <c r="CG443" s="15"/>
      <c r="CH443" s="15"/>
      <c r="CI443" s="15"/>
      <c r="CJ443" s="15"/>
      <c r="CK443" s="15"/>
      <c r="CL443" s="15"/>
      <c r="CM443" s="15"/>
      <c r="CN443" s="15"/>
      <c r="CO443" s="15"/>
      <c r="CP443" s="53"/>
      <c r="CQ443" s="15"/>
      <c r="CR443" s="15"/>
      <c r="CS443" s="15"/>
      <c r="CT443" s="15"/>
      <c r="CU443" s="15"/>
      <c r="CV443" s="15"/>
      <c r="CW443" s="15"/>
      <c r="CX443" s="15"/>
      <c r="CY443" s="15"/>
      <c r="CZ443" s="15"/>
      <c r="DA443" s="15"/>
      <c r="DB443" s="15"/>
      <c r="DC443" s="15"/>
      <c r="DD443" s="15"/>
      <c r="DE443" s="15"/>
      <c r="DF443" s="15"/>
      <c r="DG443" s="15"/>
      <c r="DH443" s="15"/>
      <c r="DI443" s="15"/>
      <c r="DJ443" s="15"/>
      <c r="DK443" s="15"/>
      <c r="DL443" s="15"/>
      <c r="DM443" s="15"/>
      <c r="DN443" s="15"/>
      <c r="DO443" s="15"/>
      <c r="DP443" s="15"/>
      <c r="DQ443" s="33"/>
      <c r="DR443" s="33"/>
      <c r="DS443" s="33"/>
      <c r="DT443" s="15"/>
      <c r="DU443" s="15"/>
      <c r="DV443" s="15"/>
      <c r="DW443" s="30"/>
      <c r="DX443" s="15"/>
      <c r="DY443" s="31"/>
      <c r="DZ443" s="15"/>
      <c r="EA443" s="39"/>
      <c r="EB443" s="15"/>
      <c r="EC443" s="15"/>
      <c r="ED443" s="15"/>
      <c r="EE443" s="15"/>
      <c r="EF443" s="15"/>
      <c r="EG443" s="15"/>
      <c r="EH443" s="15"/>
      <c r="EI443" s="15"/>
      <c r="EJ443" s="15"/>
      <c r="EK443" s="15"/>
      <c r="EL443" s="15"/>
      <c r="EM443" s="15"/>
      <c r="EN443" s="15"/>
      <c r="EO443" s="15"/>
      <c r="EP443" s="15"/>
      <c r="EQ443" s="61" t="str">
        <f t="shared" si="240"/>
        <v/>
      </c>
      <c r="ER443" s="15"/>
      <c r="ES443" s="15"/>
      <c r="ET443" s="15"/>
      <c r="EU443" s="15"/>
      <c r="EV443" s="15"/>
      <c r="EW443" s="15"/>
      <c r="EX443" s="15"/>
      <c r="EY443" s="15"/>
      <c r="EZ443" s="15"/>
      <c r="FA443" s="15"/>
      <c r="FB443" s="15"/>
      <c r="FC443" s="15"/>
      <c r="FD443" s="15"/>
      <c r="FE443" s="15"/>
      <c r="FF443" s="15"/>
      <c r="FG443" s="15"/>
      <c r="FH443" s="15"/>
      <c r="FI443" s="15"/>
      <c r="FJ443" s="15"/>
      <c r="FK443" s="15"/>
      <c r="FL443" s="15"/>
      <c r="FM443" s="15"/>
      <c r="FN443" s="15"/>
      <c r="FO443" s="15"/>
      <c r="FP443" s="15"/>
      <c r="FQ443" s="15"/>
      <c r="FR443" s="15"/>
      <c r="FS443" s="15"/>
      <c r="FT443" s="15"/>
      <c r="FU443" s="15"/>
      <c r="FV443" s="15"/>
      <c r="FW443" s="15"/>
      <c r="FX443" s="15"/>
      <c r="FY443" s="15"/>
      <c r="FZ443" s="15"/>
      <c r="GA443" s="15"/>
      <c r="GB443" s="32"/>
      <c r="GC443" s="32"/>
      <c r="GD443" s="72">
        <f t="shared" si="241"/>
        <v>0</v>
      </c>
      <c r="GE443" s="29"/>
      <c r="GF443" s="29"/>
      <c r="GG443" s="61" t="str">
        <f t="shared" si="242"/>
        <v/>
      </c>
      <c r="GH443" s="61" t="str">
        <f t="shared" si="243"/>
        <v/>
      </c>
    </row>
    <row r="444" spans="1:190" s="69" customFormat="1" x14ac:dyDescent="0.3">
      <c r="A444" s="84">
        <v>3874</v>
      </c>
      <c r="B444" s="42" t="s">
        <v>2503</v>
      </c>
      <c r="C444" s="85">
        <v>46611849010</v>
      </c>
      <c r="D444" s="43" t="s">
        <v>4010</v>
      </c>
      <c r="E444" s="44" t="s">
        <v>4011</v>
      </c>
      <c r="F444" s="44" t="s">
        <v>4012</v>
      </c>
      <c r="G444" s="45">
        <v>1</v>
      </c>
      <c r="H444" s="86" t="s">
        <v>128</v>
      </c>
      <c r="I444" s="44" t="s">
        <v>2854</v>
      </c>
      <c r="J444" s="44" t="s">
        <v>1697</v>
      </c>
      <c r="K444" s="44" t="s">
        <v>153</v>
      </c>
      <c r="L444" s="43" t="s">
        <v>4163</v>
      </c>
      <c r="M444" s="44" t="s">
        <v>377</v>
      </c>
      <c r="N444" s="43" t="s">
        <v>4163</v>
      </c>
      <c r="O444" s="44" t="s">
        <v>4280</v>
      </c>
      <c r="P444" s="42" t="s">
        <v>5656</v>
      </c>
      <c r="Q444" s="42" t="s">
        <v>5657</v>
      </c>
      <c r="R444" s="43"/>
      <c r="S444" s="43"/>
      <c r="T444" s="44" t="s">
        <v>5658</v>
      </c>
      <c r="U444" s="44" t="s">
        <v>6758</v>
      </c>
      <c r="V444" s="43" t="s">
        <v>6759</v>
      </c>
      <c r="W444" s="43" t="s">
        <v>6760</v>
      </c>
      <c r="X444" s="43">
        <v>0</v>
      </c>
      <c r="Y444" s="43" t="s">
        <v>6759</v>
      </c>
      <c r="Z444" s="44" t="s">
        <v>6938</v>
      </c>
      <c r="AA444" s="44" t="s">
        <v>6939</v>
      </c>
      <c r="AB444" s="46" t="s">
        <v>6940</v>
      </c>
      <c r="AC444" s="47" t="s">
        <v>6941</v>
      </c>
      <c r="AD444" s="44" t="s">
        <v>6942</v>
      </c>
      <c r="AE444" s="44" t="s">
        <v>6943</v>
      </c>
      <c r="AF444" s="47" t="s">
        <v>6944</v>
      </c>
      <c r="AG444" s="47" t="s">
        <v>6945</v>
      </c>
      <c r="AH444" s="44" t="s">
        <v>2404</v>
      </c>
      <c r="AI444" s="44" t="s">
        <v>2703</v>
      </c>
      <c r="AJ444" s="44" t="s">
        <v>1406</v>
      </c>
      <c r="AK444" s="44" t="s">
        <v>1749</v>
      </c>
      <c r="AL444" s="44">
        <v>2</v>
      </c>
      <c r="AM444" s="44" t="s">
        <v>2778</v>
      </c>
      <c r="AN444" s="44">
        <v>4</v>
      </c>
      <c r="AO444" s="44" t="s">
        <v>2779</v>
      </c>
      <c r="AP444" s="44">
        <v>1</v>
      </c>
      <c r="AQ444" s="44" t="s">
        <v>2789</v>
      </c>
      <c r="AR444" s="44" t="s">
        <v>7708</v>
      </c>
      <c r="AS444" s="44" t="s">
        <v>7709</v>
      </c>
      <c r="AT444" s="44" t="s">
        <v>7708</v>
      </c>
      <c r="AU444" s="44" t="s">
        <v>7709</v>
      </c>
      <c r="AV444" s="44" t="s">
        <v>8199</v>
      </c>
      <c r="AW444" s="44">
        <v>0</v>
      </c>
      <c r="AX444" s="44">
        <v>0</v>
      </c>
      <c r="AY444" s="44" t="s">
        <v>9533</v>
      </c>
      <c r="AZ444" s="44" t="s">
        <v>9534</v>
      </c>
      <c r="BA444" s="48" t="s">
        <v>128</v>
      </c>
      <c r="BB444" s="48" t="s">
        <v>128</v>
      </c>
      <c r="BC444" s="48" t="s">
        <v>1758</v>
      </c>
      <c r="BD444" s="48" t="s">
        <v>2139</v>
      </c>
      <c r="BE444" s="48" t="s">
        <v>1909</v>
      </c>
      <c r="BF444" s="48" t="s">
        <v>132</v>
      </c>
      <c r="BG444" s="44" t="s">
        <v>9535</v>
      </c>
      <c r="BH444" s="44" t="s">
        <v>2823</v>
      </c>
      <c r="BI444" s="48" t="s">
        <v>6759</v>
      </c>
      <c r="BJ444" s="48" t="s">
        <v>9536</v>
      </c>
      <c r="BK444" s="44" t="s">
        <v>7708</v>
      </c>
      <c r="BL444" s="44" t="s">
        <v>7708</v>
      </c>
      <c r="BM444" s="44" t="s">
        <v>2826</v>
      </c>
      <c r="BN444" s="44">
        <v>11792702</v>
      </c>
      <c r="BO444" s="74">
        <v>77</v>
      </c>
      <c r="BP444" s="74">
        <v>3</v>
      </c>
      <c r="BQ444" s="44" t="s">
        <v>2832</v>
      </c>
      <c r="BR444" s="74">
        <v>5</v>
      </c>
      <c r="BS444" s="44" t="s">
        <v>2837</v>
      </c>
      <c r="BT444" s="74">
        <v>5</v>
      </c>
      <c r="BU444" s="44" t="s">
        <v>2838</v>
      </c>
      <c r="BV444" s="44" t="s">
        <v>9703</v>
      </c>
      <c r="BW444" s="44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53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15"/>
      <c r="DH444" s="15"/>
      <c r="DI444" s="15"/>
      <c r="DJ444" s="15"/>
      <c r="DK444" s="15"/>
      <c r="DL444" s="15"/>
      <c r="DM444" s="15"/>
      <c r="DN444" s="15"/>
      <c r="DO444" s="15"/>
      <c r="DP444" s="15"/>
      <c r="DQ444" s="33"/>
      <c r="DR444" s="33"/>
      <c r="DS444" s="33"/>
      <c r="DT444" s="15"/>
      <c r="DU444" s="15"/>
      <c r="DV444" s="15"/>
      <c r="DW444" s="30"/>
      <c r="DX444" s="15"/>
      <c r="DY444" s="31"/>
      <c r="DZ444" s="15"/>
      <c r="EA444" s="39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61" t="str">
        <f t="shared" si="240"/>
        <v/>
      </c>
      <c r="ER444" s="15"/>
      <c r="ES444" s="15"/>
      <c r="ET444" s="15"/>
      <c r="EU444" s="15"/>
      <c r="EV444" s="15"/>
      <c r="EW444" s="15"/>
      <c r="EX444" s="15"/>
      <c r="EY444" s="15"/>
      <c r="EZ444" s="15"/>
      <c r="FA444" s="15"/>
      <c r="FB444" s="15"/>
      <c r="FC444" s="15"/>
      <c r="FD444" s="15"/>
      <c r="FE444" s="15"/>
      <c r="FF444" s="15"/>
      <c r="FG444" s="15"/>
      <c r="FH444" s="15"/>
      <c r="FI444" s="15"/>
      <c r="FJ444" s="15"/>
      <c r="FK444" s="15"/>
      <c r="FL444" s="15"/>
      <c r="FM444" s="15"/>
      <c r="FN444" s="15"/>
      <c r="FO444" s="15"/>
      <c r="FP444" s="15"/>
      <c r="FQ444" s="15"/>
      <c r="FR444" s="15"/>
      <c r="FS444" s="15"/>
      <c r="FT444" s="15"/>
      <c r="FU444" s="15"/>
      <c r="FV444" s="15"/>
      <c r="FW444" s="15"/>
      <c r="FX444" s="15"/>
      <c r="FY444" s="15"/>
      <c r="FZ444" s="15"/>
      <c r="GA444" s="15"/>
      <c r="GB444" s="32"/>
      <c r="GC444" s="32"/>
      <c r="GD444" s="72">
        <f t="shared" si="241"/>
        <v>0</v>
      </c>
      <c r="GE444" s="29"/>
      <c r="GF444" s="29"/>
      <c r="GG444" s="61" t="str">
        <f t="shared" si="242"/>
        <v/>
      </c>
      <c r="GH444" s="61" t="str">
        <f t="shared" si="243"/>
        <v/>
      </c>
    </row>
    <row r="445" spans="1:190" s="69" customFormat="1" x14ac:dyDescent="0.3">
      <c r="A445" s="84">
        <v>3883</v>
      </c>
      <c r="B445" s="42" t="s">
        <v>2503</v>
      </c>
      <c r="C445" s="85">
        <v>47741432010</v>
      </c>
      <c r="D445" s="43" t="s">
        <v>4013</v>
      </c>
      <c r="E445" s="44" t="s">
        <v>4014</v>
      </c>
      <c r="F445" s="44" t="s">
        <v>4015</v>
      </c>
      <c r="G445" s="45">
        <v>19</v>
      </c>
      <c r="H445" s="86" t="s">
        <v>128</v>
      </c>
      <c r="I445" s="44" t="s">
        <v>2854</v>
      </c>
      <c r="J445" s="44" t="s">
        <v>1697</v>
      </c>
      <c r="K445" s="44" t="s">
        <v>153</v>
      </c>
      <c r="L445" s="43" t="s">
        <v>4163</v>
      </c>
      <c r="M445" s="44" t="s">
        <v>377</v>
      </c>
      <c r="N445" s="43" t="s">
        <v>4163</v>
      </c>
      <c r="O445" s="44" t="s">
        <v>4334</v>
      </c>
      <c r="P445" s="42" t="s">
        <v>4335</v>
      </c>
      <c r="Q445" s="42" t="s">
        <v>5659</v>
      </c>
      <c r="R445" s="43"/>
      <c r="S445" s="43"/>
      <c r="T445" s="44" t="s">
        <v>5660</v>
      </c>
      <c r="U445" s="44" t="s">
        <v>6761</v>
      </c>
      <c r="V445" s="43" t="s">
        <v>6762</v>
      </c>
      <c r="W445" s="43" t="s">
        <v>6763</v>
      </c>
      <c r="X445" s="43">
        <v>0</v>
      </c>
      <c r="Y445" s="43" t="s">
        <v>6762</v>
      </c>
      <c r="Z445" s="44" t="s">
        <v>2097</v>
      </c>
      <c r="AA445" s="44" t="s">
        <v>2589</v>
      </c>
      <c r="AB445" s="46" t="s">
        <v>1966</v>
      </c>
      <c r="AC445" s="47" t="s">
        <v>1967</v>
      </c>
      <c r="AD445" s="44" t="s">
        <v>1968</v>
      </c>
      <c r="AE445" s="44" t="s">
        <v>2539</v>
      </c>
      <c r="AF445" s="47" t="s">
        <v>1782</v>
      </c>
      <c r="AG445" s="47" t="s">
        <v>1783</v>
      </c>
      <c r="AH445" s="44" t="s">
        <v>1784</v>
      </c>
      <c r="AI445" s="44" t="s">
        <v>2517</v>
      </c>
      <c r="AJ445" s="44" t="s">
        <v>1414</v>
      </c>
      <c r="AK445" s="44" t="s">
        <v>2515</v>
      </c>
      <c r="AL445" s="44">
        <v>2</v>
      </c>
      <c r="AM445" s="44" t="s">
        <v>2778</v>
      </c>
      <c r="AN445" s="44">
        <v>4</v>
      </c>
      <c r="AO445" s="44" t="s">
        <v>2779</v>
      </c>
      <c r="AP445" s="44">
        <v>1</v>
      </c>
      <c r="AQ445" s="44" t="s">
        <v>2789</v>
      </c>
      <c r="AR445" s="44" t="s">
        <v>7710</v>
      </c>
      <c r="AS445" s="44" t="s">
        <v>7711</v>
      </c>
      <c r="AT445" s="44" t="s">
        <v>7710</v>
      </c>
      <c r="AU445" s="44" t="s">
        <v>7711</v>
      </c>
      <c r="AV445" s="44" t="s">
        <v>8200</v>
      </c>
      <c r="AW445" s="44" t="s">
        <v>8419</v>
      </c>
      <c r="AX445" s="44" t="s">
        <v>8420</v>
      </c>
      <c r="AY445" s="44" t="s">
        <v>8200</v>
      </c>
      <c r="AZ445" s="44" t="s">
        <v>8200</v>
      </c>
      <c r="BA445" s="48" t="s">
        <v>128</v>
      </c>
      <c r="BB445" s="48" t="s">
        <v>128</v>
      </c>
      <c r="BC445" s="48" t="s">
        <v>1758</v>
      </c>
      <c r="BD445" s="48" t="s">
        <v>1930</v>
      </c>
      <c r="BE445" s="48" t="s">
        <v>1819</v>
      </c>
      <c r="BF445" s="48" t="s">
        <v>131</v>
      </c>
      <c r="BG445" s="44" t="s">
        <v>9537</v>
      </c>
      <c r="BH445" s="44" t="s">
        <v>9538</v>
      </c>
      <c r="BI445" s="48" t="s">
        <v>8419</v>
      </c>
      <c r="BJ445" s="48" t="s">
        <v>8419</v>
      </c>
      <c r="BK445" s="44" t="s">
        <v>8420</v>
      </c>
      <c r="BL445" s="44" t="s">
        <v>8420</v>
      </c>
      <c r="BM445" s="44" t="s">
        <v>1761</v>
      </c>
      <c r="BN445" s="44">
        <v>4369147</v>
      </c>
      <c r="BO445" s="74">
        <v>94</v>
      </c>
      <c r="BP445" s="74">
        <v>3</v>
      </c>
      <c r="BQ445" s="44" t="s">
        <v>2832</v>
      </c>
      <c r="BR445" s="74">
        <v>4</v>
      </c>
      <c r="BS445" s="44" t="s">
        <v>2839</v>
      </c>
      <c r="BT445" s="74">
        <v>4</v>
      </c>
      <c r="BU445" s="44" t="s">
        <v>2840</v>
      </c>
      <c r="BV445" s="44" t="s">
        <v>9703</v>
      </c>
      <c r="BW445" s="44"/>
      <c r="BX445" s="15"/>
      <c r="BY445" s="15"/>
      <c r="BZ445" s="15"/>
      <c r="CA445" s="15"/>
      <c r="CB445" s="15"/>
      <c r="CC445" s="15"/>
      <c r="CD445" s="15"/>
      <c r="CE445" s="15"/>
      <c r="CF445" s="15"/>
      <c r="CG445" s="15"/>
      <c r="CH445" s="15"/>
      <c r="CI445" s="15"/>
      <c r="CJ445" s="15"/>
      <c r="CK445" s="15"/>
      <c r="CL445" s="15"/>
      <c r="CM445" s="15"/>
      <c r="CN445" s="15"/>
      <c r="CO445" s="15"/>
      <c r="CP445" s="53"/>
      <c r="CQ445" s="15"/>
      <c r="CR445" s="15"/>
      <c r="CS445" s="15"/>
      <c r="CT445" s="15"/>
      <c r="CU445" s="15"/>
      <c r="CV445" s="15"/>
      <c r="CW445" s="15"/>
      <c r="CX445" s="15"/>
      <c r="CY445" s="15"/>
      <c r="CZ445" s="15"/>
      <c r="DA445" s="15"/>
      <c r="DB445" s="15"/>
      <c r="DC445" s="15"/>
      <c r="DD445" s="15"/>
      <c r="DE445" s="15"/>
      <c r="DF445" s="15"/>
      <c r="DG445" s="15"/>
      <c r="DH445" s="15"/>
      <c r="DI445" s="15"/>
      <c r="DJ445" s="15"/>
      <c r="DK445" s="15"/>
      <c r="DL445" s="15"/>
      <c r="DM445" s="15"/>
      <c r="DN445" s="15"/>
      <c r="DO445" s="15"/>
      <c r="DP445" s="15"/>
      <c r="DQ445" s="33"/>
      <c r="DR445" s="33"/>
      <c r="DS445" s="33"/>
      <c r="DT445" s="15"/>
      <c r="DU445" s="15"/>
      <c r="DV445" s="15"/>
      <c r="DW445" s="30"/>
      <c r="DX445" s="15"/>
      <c r="DY445" s="31"/>
      <c r="DZ445" s="15"/>
      <c r="EA445" s="39"/>
      <c r="EB445" s="15"/>
      <c r="EC445" s="15"/>
      <c r="ED445" s="15"/>
      <c r="EE445" s="15"/>
      <c r="EF445" s="15"/>
      <c r="EG445" s="15"/>
      <c r="EH445" s="15"/>
      <c r="EI445" s="15"/>
      <c r="EJ445" s="15"/>
      <c r="EK445" s="15"/>
      <c r="EL445" s="15"/>
      <c r="EM445" s="15"/>
      <c r="EN445" s="15"/>
      <c r="EO445" s="15"/>
      <c r="EP445" s="15"/>
      <c r="EQ445" s="61" t="str">
        <f t="shared" si="240"/>
        <v/>
      </c>
      <c r="ER445" s="15"/>
      <c r="ES445" s="15"/>
      <c r="ET445" s="15"/>
      <c r="EU445" s="15"/>
      <c r="EV445" s="15"/>
      <c r="EW445" s="15"/>
      <c r="EX445" s="15"/>
      <c r="EY445" s="15"/>
      <c r="EZ445" s="15"/>
      <c r="FA445" s="15"/>
      <c r="FB445" s="15"/>
      <c r="FC445" s="15"/>
      <c r="FD445" s="15"/>
      <c r="FE445" s="15"/>
      <c r="FF445" s="15"/>
      <c r="FG445" s="15"/>
      <c r="FH445" s="15"/>
      <c r="FI445" s="15"/>
      <c r="FJ445" s="15"/>
      <c r="FK445" s="15"/>
      <c r="FL445" s="15"/>
      <c r="FM445" s="15"/>
      <c r="FN445" s="15"/>
      <c r="FO445" s="15"/>
      <c r="FP445" s="15"/>
      <c r="FQ445" s="15"/>
      <c r="FR445" s="15"/>
      <c r="FS445" s="15"/>
      <c r="FT445" s="15"/>
      <c r="FU445" s="15"/>
      <c r="FV445" s="15"/>
      <c r="FW445" s="15"/>
      <c r="FX445" s="15"/>
      <c r="FY445" s="15"/>
      <c r="FZ445" s="15"/>
      <c r="GA445" s="15"/>
      <c r="GB445" s="32"/>
      <c r="GC445" s="32"/>
      <c r="GD445" s="72">
        <f t="shared" si="241"/>
        <v>0</v>
      </c>
      <c r="GE445" s="29"/>
      <c r="GF445" s="29"/>
      <c r="GG445" s="61" t="str">
        <f t="shared" si="242"/>
        <v/>
      </c>
      <c r="GH445" s="61" t="str">
        <f t="shared" si="243"/>
        <v/>
      </c>
    </row>
    <row r="446" spans="1:190" s="69" customFormat="1" x14ac:dyDescent="0.3">
      <c r="A446" s="84">
        <v>3890</v>
      </c>
      <c r="B446" s="42" t="s">
        <v>2503</v>
      </c>
      <c r="C446" s="85">
        <v>13655702070</v>
      </c>
      <c r="D446" s="43" t="s">
        <v>4016</v>
      </c>
      <c r="E446" s="44" t="s">
        <v>4017</v>
      </c>
      <c r="F446" s="44" t="s">
        <v>4018</v>
      </c>
      <c r="G446" s="45">
        <v>1</v>
      </c>
      <c r="H446" s="86" t="s">
        <v>134</v>
      </c>
      <c r="I446" s="44" t="s">
        <v>2850</v>
      </c>
      <c r="J446" s="44" t="s">
        <v>1697</v>
      </c>
      <c r="K446" s="44" t="s">
        <v>205</v>
      </c>
      <c r="L446" s="43" t="s">
        <v>4168</v>
      </c>
      <c r="M446" s="44" t="s">
        <v>638</v>
      </c>
      <c r="N446" s="43" t="s">
        <v>4168</v>
      </c>
      <c r="O446" s="44" t="s">
        <v>4169</v>
      </c>
      <c r="P446" s="42" t="s">
        <v>5661</v>
      </c>
      <c r="Q446" s="42" t="s">
        <v>5662</v>
      </c>
      <c r="R446" s="43"/>
      <c r="S446" s="43"/>
      <c r="T446" s="44" t="s">
        <v>5663</v>
      </c>
      <c r="U446" s="44" t="s">
        <v>6764</v>
      </c>
      <c r="V446" s="43" t="s">
        <v>6765</v>
      </c>
      <c r="W446" s="43">
        <v>0</v>
      </c>
      <c r="X446" s="43">
        <v>0</v>
      </c>
      <c r="Y446" s="43" t="s">
        <v>6765</v>
      </c>
      <c r="Z446" s="44" t="s">
        <v>1977</v>
      </c>
      <c r="AA446" s="44" t="s">
        <v>2619</v>
      </c>
      <c r="AB446" s="46" t="s">
        <v>1978</v>
      </c>
      <c r="AC446" s="47" t="s">
        <v>1979</v>
      </c>
      <c r="AD446" s="44" t="s">
        <v>1980</v>
      </c>
      <c r="AE446" s="44" t="s">
        <v>2570</v>
      </c>
      <c r="AF446" s="47" t="s">
        <v>1981</v>
      </c>
      <c r="AG446" s="47" t="s">
        <v>1979</v>
      </c>
      <c r="AH446" s="44" t="s">
        <v>1746</v>
      </c>
      <c r="AI446" s="44" t="s">
        <v>2555</v>
      </c>
      <c r="AJ446" s="44" t="s">
        <v>1406</v>
      </c>
      <c r="AK446" s="44" t="s">
        <v>1749</v>
      </c>
      <c r="AL446" s="44">
        <v>2</v>
      </c>
      <c r="AM446" s="44" t="s">
        <v>2778</v>
      </c>
      <c r="AN446" s="44">
        <v>4</v>
      </c>
      <c r="AO446" s="44" t="s">
        <v>2779</v>
      </c>
      <c r="AP446" s="44">
        <v>1</v>
      </c>
      <c r="AQ446" s="44" t="s">
        <v>2789</v>
      </c>
      <c r="AR446" s="44" t="s">
        <v>7712</v>
      </c>
      <c r="AS446" s="44" t="s">
        <v>7713</v>
      </c>
      <c r="AT446" s="44" t="s">
        <v>7712</v>
      </c>
      <c r="AU446" s="44" t="s">
        <v>7713</v>
      </c>
      <c r="AV446" s="44" t="s">
        <v>8201</v>
      </c>
      <c r="AW446" s="44" t="s">
        <v>6765</v>
      </c>
      <c r="AX446" s="44" t="s">
        <v>8421</v>
      </c>
      <c r="AY446" s="44" t="s">
        <v>8201</v>
      </c>
      <c r="AZ446" s="44" t="s">
        <v>9539</v>
      </c>
      <c r="BA446" s="48" t="s">
        <v>134</v>
      </c>
      <c r="BB446" s="48" t="s">
        <v>128</v>
      </c>
      <c r="BC446" s="48" t="s">
        <v>1758</v>
      </c>
      <c r="BD446" s="48" t="s">
        <v>1928</v>
      </c>
      <c r="BE446" s="48" t="s">
        <v>1798</v>
      </c>
      <c r="BF446" s="48" t="s">
        <v>131</v>
      </c>
      <c r="BG446" s="44" t="s">
        <v>9540</v>
      </c>
      <c r="BH446" s="44" t="s">
        <v>9438</v>
      </c>
      <c r="BI446" s="48" t="s">
        <v>6765</v>
      </c>
      <c r="BJ446" s="48" t="s">
        <v>9541</v>
      </c>
      <c r="BK446" s="44" t="s">
        <v>8421</v>
      </c>
      <c r="BL446" s="44" t="s">
        <v>9698</v>
      </c>
      <c r="BM446" s="44" t="s">
        <v>2826</v>
      </c>
      <c r="BN446" s="44">
        <v>17817935</v>
      </c>
      <c r="BO446" s="74">
        <v>88</v>
      </c>
      <c r="BP446" s="74">
        <v>3</v>
      </c>
      <c r="BQ446" s="44" t="s">
        <v>2832</v>
      </c>
      <c r="BR446" s="74">
        <v>5</v>
      </c>
      <c r="BS446" s="44" t="s">
        <v>2837</v>
      </c>
      <c r="BT446" s="74">
        <v>5</v>
      </c>
      <c r="BU446" s="44" t="s">
        <v>2838</v>
      </c>
      <c r="BV446" s="44" t="s">
        <v>9704</v>
      </c>
      <c r="BW446" s="44"/>
      <c r="BX446" s="15"/>
      <c r="BY446" s="15"/>
      <c r="BZ446" s="15"/>
      <c r="CA446" s="15"/>
      <c r="CB446" s="15"/>
      <c r="CC446" s="15"/>
      <c r="CD446" s="15"/>
      <c r="CE446" s="15"/>
      <c r="CF446" s="15"/>
      <c r="CG446" s="15"/>
      <c r="CH446" s="15"/>
      <c r="CI446" s="15"/>
      <c r="CJ446" s="15"/>
      <c r="CK446" s="15"/>
      <c r="CL446" s="15"/>
      <c r="CM446" s="15"/>
      <c r="CN446" s="15"/>
      <c r="CO446" s="15"/>
      <c r="CP446" s="53"/>
      <c r="CQ446" s="15"/>
      <c r="CR446" s="15"/>
      <c r="CS446" s="15"/>
      <c r="CT446" s="15"/>
      <c r="CU446" s="15"/>
      <c r="CV446" s="15"/>
      <c r="CW446" s="15"/>
      <c r="CX446" s="15"/>
      <c r="CY446" s="15"/>
      <c r="CZ446" s="15"/>
      <c r="DA446" s="15"/>
      <c r="DB446" s="15"/>
      <c r="DC446" s="15"/>
      <c r="DD446" s="15"/>
      <c r="DE446" s="15"/>
      <c r="DF446" s="15"/>
      <c r="DG446" s="15"/>
      <c r="DH446" s="15"/>
      <c r="DI446" s="15"/>
      <c r="DJ446" s="15"/>
      <c r="DK446" s="15"/>
      <c r="DL446" s="15"/>
      <c r="DM446" s="15"/>
      <c r="DN446" s="15"/>
      <c r="DO446" s="15"/>
      <c r="DP446" s="15"/>
      <c r="DQ446" s="33"/>
      <c r="DR446" s="33"/>
      <c r="DS446" s="33"/>
      <c r="DT446" s="15"/>
      <c r="DU446" s="15"/>
      <c r="DV446" s="15"/>
      <c r="DW446" s="30"/>
      <c r="DX446" s="15"/>
      <c r="DY446" s="31"/>
      <c r="DZ446" s="15"/>
      <c r="EA446" s="39"/>
      <c r="EB446" s="15"/>
      <c r="EC446" s="15"/>
      <c r="ED446" s="15"/>
      <c r="EE446" s="15"/>
      <c r="EF446" s="15"/>
      <c r="EG446" s="15"/>
      <c r="EH446" s="15"/>
      <c r="EI446" s="15"/>
      <c r="EJ446" s="15"/>
      <c r="EK446" s="15"/>
      <c r="EL446" s="15"/>
      <c r="EM446" s="15"/>
      <c r="EN446" s="15"/>
      <c r="EO446" s="15"/>
      <c r="EP446" s="15"/>
      <c r="EQ446" s="61" t="str">
        <f t="shared" si="240"/>
        <v/>
      </c>
      <c r="ER446" s="15"/>
      <c r="ES446" s="15"/>
      <c r="ET446" s="15"/>
      <c r="EU446" s="15"/>
      <c r="EV446" s="15"/>
      <c r="EW446" s="15"/>
      <c r="EX446" s="15"/>
      <c r="EY446" s="15"/>
      <c r="EZ446" s="15"/>
      <c r="FA446" s="15"/>
      <c r="FB446" s="15"/>
      <c r="FC446" s="15"/>
      <c r="FD446" s="15"/>
      <c r="FE446" s="15"/>
      <c r="FF446" s="15"/>
      <c r="FG446" s="15"/>
      <c r="FH446" s="15"/>
      <c r="FI446" s="15"/>
      <c r="FJ446" s="15"/>
      <c r="FK446" s="15"/>
      <c r="FL446" s="15"/>
      <c r="FM446" s="15"/>
      <c r="FN446" s="15"/>
      <c r="FO446" s="15"/>
      <c r="FP446" s="15"/>
      <c r="FQ446" s="15"/>
      <c r="FR446" s="15"/>
      <c r="FS446" s="15"/>
      <c r="FT446" s="15"/>
      <c r="FU446" s="15"/>
      <c r="FV446" s="15"/>
      <c r="FW446" s="15"/>
      <c r="FX446" s="15"/>
      <c r="FY446" s="15"/>
      <c r="FZ446" s="15"/>
      <c r="GA446" s="15"/>
      <c r="GB446" s="32"/>
      <c r="GC446" s="32"/>
      <c r="GD446" s="72">
        <f t="shared" si="241"/>
        <v>0</v>
      </c>
      <c r="GE446" s="29"/>
      <c r="GF446" s="29"/>
      <c r="GG446" s="61" t="str">
        <f t="shared" si="242"/>
        <v/>
      </c>
      <c r="GH446" s="61" t="str">
        <f t="shared" si="243"/>
        <v/>
      </c>
    </row>
    <row r="447" spans="1:190" s="69" customFormat="1" x14ac:dyDescent="0.3">
      <c r="A447" s="84">
        <v>3910</v>
      </c>
      <c r="B447" s="42" t="s">
        <v>2503</v>
      </c>
      <c r="C447" s="85">
        <v>13602019017</v>
      </c>
      <c r="D447" s="43" t="s">
        <v>4019</v>
      </c>
      <c r="E447" s="44" t="s">
        <v>4020</v>
      </c>
      <c r="F447" s="44" t="s">
        <v>4021</v>
      </c>
      <c r="G447" s="45">
        <v>6</v>
      </c>
      <c r="H447" s="86" t="s">
        <v>128</v>
      </c>
      <c r="I447" s="44" t="s">
        <v>2854</v>
      </c>
      <c r="J447" s="44" t="s">
        <v>1697</v>
      </c>
      <c r="K447" s="44" t="s">
        <v>153</v>
      </c>
      <c r="L447" s="43" t="s">
        <v>4163</v>
      </c>
      <c r="M447" s="44" t="s">
        <v>383</v>
      </c>
      <c r="N447" s="43" t="s">
        <v>5247</v>
      </c>
      <c r="O447" s="44" t="s">
        <v>5248</v>
      </c>
      <c r="P447" s="42" t="s">
        <v>5664</v>
      </c>
      <c r="Q447" s="42">
        <v>0</v>
      </c>
      <c r="R447" s="43"/>
      <c r="S447" s="43"/>
      <c r="T447" s="44" t="s">
        <v>5665</v>
      </c>
      <c r="U447" s="44" t="s">
        <v>6118</v>
      </c>
      <c r="V447" s="43" t="s">
        <v>6766</v>
      </c>
      <c r="W447" s="43" t="s">
        <v>6767</v>
      </c>
      <c r="X447" s="43">
        <v>0</v>
      </c>
      <c r="Y447" s="43" t="s">
        <v>6766</v>
      </c>
      <c r="Z447" s="44" t="s">
        <v>2030</v>
      </c>
      <c r="AA447" s="44" t="s">
        <v>2577</v>
      </c>
      <c r="AB447" s="46" t="s">
        <v>2031</v>
      </c>
      <c r="AC447" s="47" t="s">
        <v>2032</v>
      </c>
      <c r="AD447" s="44" t="s">
        <v>2033</v>
      </c>
      <c r="AE447" s="44" t="s">
        <v>2578</v>
      </c>
      <c r="AF447" s="47" t="s">
        <v>1825</v>
      </c>
      <c r="AG447" s="47" t="s">
        <v>1826</v>
      </c>
      <c r="AH447" s="44" t="s">
        <v>1757</v>
      </c>
      <c r="AI447" s="44" t="s">
        <v>2528</v>
      </c>
      <c r="AJ447" s="44" t="s">
        <v>1414</v>
      </c>
      <c r="AK447" s="44" t="s">
        <v>2515</v>
      </c>
      <c r="AL447" s="44">
        <v>2</v>
      </c>
      <c r="AM447" s="44" t="s">
        <v>2778</v>
      </c>
      <c r="AN447" s="44">
        <v>4</v>
      </c>
      <c r="AO447" s="44" t="s">
        <v>2779</v>
      </c>
      <c r="AP447" s="44">
        <v>1</v>
      </c>
      <c r="AQ447" s="44" t="s">
        <v>2789</v>
      </c>
      <c r="AR447" s="44" t="s">
        <v>7714</v>
      </c>
      <c r="AS447" s="44" t="s">
        <v>7715</v>
      </c>
      <c r="AT447" s="44" t="s">
        <v>7714</v>
      </c>
      <c r="AU447" s="44" t="s">
        <v>7715</v>
      </c>
      <c r="AV447" s="44" t="s">
        <v>8202</v>
      </c>
      <c r="AW447" s="44" t="s">
        <v>6766</v>
      </c>
      <c r="AX447" s="44" t="s">
        <v>8422</v>
      </c>
      <c r="AY447" s="44" t="s">
        <v>8202</v>
      </c>
      <c r="AZ447" s="44" t="s">
        <v>9542</v>
      </c>
      <c r="BA447" s="48" t="s">
        <v>128</v>
      </c>
      <c r="BB447" s="48" t="s">
        <v>128</v>
      </c>
      <c r="BC447" s="48" t="s">
        <v>1747</v>
      </c>
      <c r="BD447" s="48" t="s">
        <v>2039</v>
      </c>
      <c r="BE447" s="48" t="s">
        <v>2129</v>
      </c>
      <c r="BF447" s="48" t="s">
        <v>2040</v>
      </c>
      <c r="BG447" s="44" t="s">
        <v>9543</v>
      </c>
      <c r="BH447" s="44" t="s">
        <v>9544</v>
      </c>
      <c r="BI447" s="48" t="s">
        <v>6766</v>
      </c>
      <c r="BJ447" s="48" t="s">
        <v>6766</v>
      </c>
      <c r="BK447" s="44" t="s">
        <v>8422</v>
      </c>
      <c r="BL447" s="44" t="s">
        <v>9699</v>
      </c>
      <c r="BM447" s="44" t="s">
        <v>1761</v>
      </c>
      <c r="BN447" s="44">
        <v>14957684</v>
      </c>
      <c r="BO447" s="74">
        <v>83</v>
      </c>
      <c r="BP447" s="74">
        <v>3</v>
      </c>
      <c r="BQ447" s="44" t="s">
        <v>2832</v>
      </c>
      <c r="BR447" s="74">
        <v>5</v>
      </c>
      <c r="BS447" s="44" t="s">
        <v>2837</v>
      </c>
      <c r="BT447" s="74">
        <v>5</v>
      </c>
      <c r="BU447" s="44" t="s">
        <v>2838</v>
      </c>
      <c r="BV447" s="44" t="s">
        <v>9703</v>
      </c>
      <c r="BW447" s="44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53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15"/>
      <c r="DH447" s="15"/>
      <c r="DI447" s="15"/>
      <c r="DJ447" s="15"/>
      <c r="DK447" s="15"/>
      <c r="DL447" s="15"/>
      <c r="DM447" s="15"/>
      <c r="DN447" s="15"/>
      <c r="DO447" s="15"/>
      <c r="DP447" s="15"/>
      <c r="DQ447" s="33"/>
      <c r="DR447" s="33"/>
      <c r="DS447" s="33"/>
      <c r="DT447" s="15"/>
      <c r="DU447" s="15"/>
      <c r="DV447" s="15"/>
      <c r="DW447" s="30"/>
      <c r="DX447" s="15"/>
      <c r="DY447" s="31"/>
      <c r="DZ447" s="15"/>
      <c r="EA447" s="39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61" t="str">
        <f t="shared" ref="EQ447:EQ455" si="244">IF(CE447=1,EP447,IF(CB447=1,EO447,""))</f>
        <v/>
      </c>
      <c r="ER447" s="15"/>
      <c r="ES447" s="15"/>
      <c r="ET447" s="15"/>
      <c r="EU447" s="15"/>
      <c r="EV447" s="15"/>
      <c r="EW447" s="15"/>
      <c r="EX447" s="15"/>
      <c r="EY447" s="15"/>
      <c r="EZ447" s="15"/>
      <c r="FA447" s="15"/>
      <c r="FB447" s="15"/>
      <c r="FC447" s="15"/>
      <c r="FD447" s="15"/>
      <c r="FE447" s="15"/>
      <c r="FF447" s="15"/>
      <c r="FG447" s="15"/>
      <c r="FH447" s="15"/>
      <c r="FI447" s="15"/>
      <c r="FJ447" s="15"/>
      <c r="FK447" s="15"/>
      <c r="FL447" s="15"/>
      <c r="FM447" s="15"/>
      <c r="FN447" s="15"/>
      <c r="FO447" s="15"/>
      <c r="FP447" s="15"/>
      <c r="FQ447" s="15"/>
      <c r="FR447" s="15"/>
      <c r="FS447" s="15"/>
      <c r="FT447" s="15"/>
      <c r="FU447" s="15"/>
      <c r="FV447" s="15"/>
      <c r="FW447" s="15"/>
      <c r="FX447" s="15"/>
      <c r="FY447" s="15"/>
      <c r="FZ447" s="15"/>
      <c r="GA447" s="15"/>
      <c r="GB447" s="32"/>
      <c r="GC447" s="32"/>
      <c r="GD447" s="72">
        <f t="shared" ref="GD447:GD455" si="245">NETWORKDAYS.INTL(GB447,GC447,1)</f>
        <v>0</v>
      </c>
      <c r="GE447" s="29"/>
      <c r="GF447" s="29"/>
      <c r="GG447" s="61" t="str">
        <f t="shared" ref="GG447:GG455" si="246">CONCATENATE(FC447,FD447,FE447,FF447)</f>
        <v/>
      </c>
      <c r="GH447" s="61" t="str">
        <f t="shared" ref="GH447:GH455" si="247">CONCATENATE(FQ447,FR447,FS447,FT447)</f>
        <v/>
      </c>
    </row>
    <row r="448" spans="1:190" s="69" customFormat="1" x14ac:dyDescent="0.3">
      <c r="A448" s="84">
        <v>3911</v>
      </c>
      <c r="B448" s="42" t="s">
        <v>2503</v>
      </c>
      <c r="C448" s="85">
        <v>44614254090</v>
      </c>
      <c r="D448" s="43" t="s">
        <v>4022</v>
      </c>
      <c r="E448" s="44" t="s">
        <v>4023</v>
      </c>
      <c r="F448" s="44" t="s">
        <v>4024</v>
      </c>
      <c r="G448" s="45">
        <v>4</v>
      </c>
      <c r="H448" s="86" t="s">
        <v>128</v>
      </c>
      <c r="I448" s="44" t="s">
        <v>2854</v>
      </c>
      <c r="J448" s="44" t="s">
        <v>1697</v>
      </c>
      <c r="K448" s="44" t="s">
        <v>153</v>
      </c>
      <c r="L448" s="43" t="s">
        <v>4163</v>
      </c>
      <c r="M448" s="44" t="s">
        <v>398</v>
      </c>
      <c r="N448" s="43" t="s">
        <v>5666</v>
      </c>
      <c r="O448" s="44" t="s">
        <v>5667</v>
      </c>
      <c r="P448" s="42" t="s">
        <v>5668</v>
      </c>
      <c r="Q448" s="42">
        <v>0</v>
      </c>
      <c r="R448" s="43"/>
      <c r="S448" s="43"/>
      <c r="T448" s="44" t="s">
        <v>5669</v>
      </c>
      <c r="U448" s="44" t="s">
        <v>6768</v>
      </c>
      <c r="V448" s="43" t="s">
        <v>6548</v>
      </c>
      <c r="W448" s="43" t="s">
        <v>6769</v>
      </c>
      <c r="X448" s="43">
        <v>0</v>
      </c>
      <c r="Y448" s="43" t="s">
        <v>6548</v>
      </c>
      <c r="Z448" s="44" t="s">
        <v>2381</v>
      </c>
      <c r="AA448" s="44" t="s">
        <v>2382</v>
      </c>
      <c r="AB448" s="46" t="s">
        <v>2383</v>
      </c>
      <c r="AC448" s="47" t="s">
        <v>2384</v>
      </c>
      <c r="AD448" s="44" t="s">
        <v>2385</v>
      </c>
      <c r="AE448" s="44" t="s">
        <v>2731</v>
      </c>
      <c r="AF448" s="47" t="s">
        <v>2386</v>
      </c>
      <c r="AG448" s="47" t="s">
        <v>2387</v>
      </c>
      <c r="AH448" s="44" t="s">
        <v>2388</v>
      </c>
      <c r="AI448" s="44" t="s">
        <v>2701</v>
      </c>
      <c r="AJ448" s="44" t="s">
        <v>1406</v>
      </c>
      <c r="AK448" s="44" t="s">
        <v>1749</v>
      </c>
      <c r="AL448" s="44">
        <v>2</v>
      </c>
      <c r="AM448" s="44" t="s">
        <v>2778</v>
      </c>
      <c r="AN448" s="44">
        <v>4</v>
      </c>
      <c r="AO448" s="44" t="s">
        <v>2779</v>
      </c>
      <c r="AP448" s="44">
        <v>1</v>
      </c>
      <c r="AQ448" s="44" t="s">
        <v>2789</v>
      </c>
      <c r="AR448" s="44" t="s">
        <v>7716</v>
      </c>
      <c r="AS448" s="44" t="s">
        <v>7717</v>
      </c>
      <c r="AT448" s="44" t="s">
        <v>7716</v>
      </c>
      <c r="AU448" s="44" t="s">
        <v>7717</v>
      </c>
      <c r="AV448" s="44" t="s">
        <v>8203</v>
      </c>
      <c r="AW448" s="44">
        <v>0</v>
      </c>
      <c r="AX448" s="44">
        <v>0</v>
      </c>
      <c r="AY448" s="44" t="s">
        <v>8203</v>
      </c>
      <c r="AZ448" s="44" t="s">
        <v>9545</v>
      </c>
      <c r="BA448" s="48" t="s">
        <v>128</v>
      </c>
      <c r="BB448" s="48" t="s">
        <v>128</v>
      </c>
      <c r="BC448" s="48" t="s">
        <v>1758</v>
      </c>
      <c r="BD448" s="48" t="s">
        <v>2201</v>
      </c>
      <c r="BE448" s="48" t="s">
        <v>1837</v>
      </c>
      <c r="BF448" s="48" t="s">
        <v>128</v>
      </c>
      <c r="BG448" s="44" t="s">
        <v>9546</v>
      </c>
      <c r="BH448" s="44" t="s">
        <v>9547</v>
      </c>
      <c r="BI448" s="48" t="s">
        <v>6548</v>
      </c>
      <c r="BJ448" s="48" t="s">
        <v>9548</v>
      </c>
      <c r="BK448" s="44" t="s">
        <v>9549</v>
      </c>
      <c r="BL448" s="44" t="s">
        <v>9549</v>
      </c>
      <c r="BM448" s="44" t="s">
        <v>2826</v>
      </c>
      <c r="BN448" s="44">
        <v>7707578</v>
      </c>
      <c r="BO448" s="74">
        <v>38</v>
      </c>
      <c r="BP448" s="74">
        <v>2</v>
      </c>
      <c r="BQ448" s="44" t="s">
        <v>2833</v>
      </c>
      <c r="BR448" s="74">
        <v>5</v>
      </c>
      <c r="BS448" s="44" t="s">
        <v>2837</v>
      </c>
      <c r="BT448" s="74">
        <v>5</v>
      </c>
      <c r="BU448" s="44" t="s">
        <v>2838</v>
      </c>
      <c r="BV448" s="44" t="s">
        <v>9703</v>
      </c>
      <c r="BW448" s="44"/>
      <c r="BX448" s="15"/>
      <c r="BY448" s="15"/>
      <c r="BZ448" s="15"/>
      <c r="CA448" s="15"/>
      <c r="CB448" s="15"/>
      <c r="CC448" s="15"/>
      <c r="CD448" s="15"/>
      <c r="CE448" s="15"/>
      <c r="CF448" s="15"/>
      <c r="CG448" s="15"/>
      <c r="CH448" s="15"/>
      <c r="CI448" s="15"/>
      <c r="CJ448" s="15"/>
      <c r="CK448" s="15"/>
      <c r="CL448" s="15"/>
      <c r="CM448" s="15"/>
      <c r="CN448" s="15"/>
      <c r="CO448" s="15"/>
      <c r="CP448" s="53"/>
      <c r="CQ448" s="15"/>
      <c r="CR448" s="15"/>
      <c r="CS448" s="15"/>
      <c r="CT448" s="15"/>
      <c r="CU448" s="15"/>
      <c r="CV448" s="15"/>
      <c r="CW448" s="15"/>
      <c r="CX448" s="15"/>
      <c r="CY448" s="15"/>
      <c r="CZ448" s="15"/>
      <c r="DA448" s="15"/>
      <c r="DB448" s="15"/>
      <c r="DC448" s="15"/>
      <c r="DD448" s="15"/>
      <c r="DE448" s="15"/>
      <c r="DF448" s="15"/>
      <c r="DG448" s="15"/>
      <c r="DH448" s="15"/>
      <c r="DI448" s="15"/>
      <c r="DJ448" s="15"/>
      <c r="DK448" s="15"/>
      <c r="DL448" s="15"/>
      <c r="DM448" s="15"/>
      <c r="DN448" s="15"/>
      <c r="DO448" s="15"/>
      <c r="DP448" s="15"/>
      <c r="DQ448" s="33"/>
      <c r="DR448" s="33"/>
      <c r="DS448" s="33"/>
      <c r="DT448" s="15"/>
      <c r="DU448" s="15"/>
      <c r="DV448" s="15"/>
      <c r="DW448" s="30"/>
      <c r="DX448" s="15"/>
      <c r="DY448" s="31"/>
      <c r="DZ448" s="15"/>
      <c r="EA448" s="39"/>
      <c r="EB448" s="15"/>
      <c r="EC448" s="15"/>
      <c r="ED448" s="15"/>
      <c r="EE448" s="15"/>
      <c r="EF448" s="15"/>
      <c r="EG448" s="15"/>
      <c r="EH448" s="15"/>
      <c r="EI448" s="15"/>
      <c r="EJ448" s="15"/>
      <c r="EK448" s="15"/>
      <c r="EL448" s="15"/>
      <c r="EM448" s="15"/>
      <c r="EN448" s="15"/>
      <c r="EO448" s="15"/>
      <c r="EP448" s="15"/>
      <c r="EQ448" s="61" t="str">
        <f t="shared" si="244"/>
        <v/>
      </c>
      <c r="ER448" s="15"/>
      <c r="ES448" s="15"/>
      <c r="ET448" s="15"/>
      <c r="EU448" s="15"/>
      <c r="EV448" s="15"/>
      <c r="EW448" s="15"/>
      <c r="EX448" s="15"/>
      <c r="EY448" s="15"/>
      <c r="EZ448" s="15"/>
      <c r="FA448" s="15"/>
      <c r="FB448" s="15"/>
      <c r="FC448" s="15"/>
      <c r="FD448" s="15"/>
      <c r="FE448" s="15"/>
      <c r="FF448" s="15"/>
      <c r="FG448" s="15"/>
      <c r="FH448" s="15"/>
      <c r="FI448" s="15"/>
      <c r="FJ448" s="15"/>
      <c r="FK448" s="15"/>
      <c r="FL448" s="15"/>
      <c r="FM448" s="15"/>
      <c r="FN448" s="15"/>
      <c r="FO448" s="15"/>
      <c r="FP448" s="15"/>
      <c r="FQ448" s="15"/>
      <c r="FR448" s="15"/>
      <c r="FS448" s="15"/>
      <c r="FT448" s="15"/>
      <c r="FU448" s="15"/>
      <c r="FV448" s="15"/>
      <c r="FW448" s="15"/>
      <c r="FX448" s="15"/>
      <c r="FY448" s="15"/>
      <c r="FZ448" s="15"/>
      <c r="GA448" s="15"/>
      <c r="GB448" s="32"/>
      <c r="GC448" s="32"/>
      <c r="GD448" s="72">
        <f t="shared" si="245"/>
        <v>0</v>
      </c>
      <c r="GE448" s="29"/>
      <c r="GF448" s="29"/>
      <c r="GG448" s="61" t="str">
        <f t="shared" si="246"/>
        <v/>
      </c>
      <c r="GH448" s="61" t="str">
        <f t="shared" si="247"/>
        <v/>
      </c>
    </row>
    <row r="449" spans="1:190" s="69" customFormat="1" x14ac:dyDescent="0.3">
      <c r="A449" s="84">
        <v>3923</v>
      </c>
      <c r="B449" s="42" t="s">
        <v>2503</v>
      </c>
      <c r="C449" s="85">
        <v>13656106071</v>
      </c>
      <c r="D449" s="43" t="s">
        <v>4025</v>
      </c>
      <c r="E449" s="44" t="s">
        <v>4026</v>
      </c>
      <c r="F449" s="44" t="s">
        <v>4027</v>
      </c>
      <c r="G449" s="45">
        <v>2</v>
      </c>
      <c r="H449" s="86" t="s">
        <v>134</v>
      </c>
      <c r="I449" s="44" t="s">
        <v>2850</v>
      </c>
      <c r="J449" s="44" t="s">
        <v>1697</v>
      </c>
      <c r="K449" s="44" t="s">
        <v>205</v>
      </c>
      <c r="L449" s="43" t="s">
        <v>4168</v>
      </c>
      <c r="M449" s="44" t="s">
        <v>638</v>
      </c>
      <c r="N449" s="43" t="s">
        <v>4168</v>
      </c>
      <c r="O449" s="44" t="s">
        <v>4706</v>
      </c>
      <c r="P449" s="42" t="s">
        <v>4707</v>
      </c>
      <c r="Q449" s="42" t="s">
        <v>5670</v>
      </c>
      <c r="R449" s="43" t="s">
        <v>5671</v>
      </c>
      <c r="S449" s="43" t="s">
        <v>5672</v>
      </c>
      <c r="T449" s="44" t="s">
        <v>5673</v>
      </c>
      <c r="U449" s="44" t="s">
        <v>6770</v>
      </c>
      <c r="V449" s="43" t="s">
        <v>6771</v>
      </c>
      <c r="W449" s="43" t="s">
        <v>6772</v>
      </c>
      <c r="X449" s="43">
        <v>0</v>
      </c>
      <c r="Y449" s="43" t="s">
        <v>6771</v>
      </c>
      <c r="Z449" s="44" t="s">
        <v>2024</v>
      </c>
      <c r="AA449" s="44" t="s">
        <v>2574</v>
      </c>
      <c r="AB449" s="46" t="s">
        <v>2025</v>
      </c>
      <c r="AC449" s="47" t="s">
        <v>2026</v>
      </c>
      <c r="AD449" s="44" t="s">
        <v>2027</v>
      </c>
      <c r="AE449" s="44" t="s">
        <v>2575</v>
      </c>
      <c r="AF449" s="47" t="s">
        <v>1939</v>
      </c>
      <c r="AG449" s="47" t="s">
        <v>1940</v>
      </c>
      <c r="AH449" s="44" t="s">
        <v>1757</v>
      </c>
      <c r="AI449" s="44" t="s">
        <v>2528</v>
      </c>
      <c r="AJ449" s="44" t="s">
        <v>1414</v>
      </c>
      <c r="AK449" s="44" t="s">
        <v>2515</v>
      </c>
      <c r="AL449" s="44">
        <v>2</v>
      </c>
      <c r="AM449" s="44" t="s">
        <v>2778</v>
      </c>
      <c r="AN449" s="44">
        <v>4</v>
      </c>
      <c r="AO449" s="44" t="s">
        <v>2779</v>
      </c>
      <c r="AP449" s="44">
        <v>1</v>
      </c>
      <c r="AQ449" s="44" t="s">
        <v>2789</v>
      </c>
      <c r="AR449" s="44" t="s">
        <v>7718</v>
      </c>
      <c r="AS449" s="44" t="s">
        <v>7719</v>
      </c>
      <c r="AT449" s="44" t="s">
        <v>7718</v>
      </c>
      <c r="AU449" s="44" t="s">
        <v>7719</v>
      </c>
      <c r="AV449" s="44" t="s">
        <v>8204</v>
      </c>
      <c r="AW449" s="44" t="s">
        <v>8423</v>
      </c>
      <c r="AX449" s="44" t="s">
        <v>8424</v>
      </c>
      <c r="AY449" s="44" t="s">
        <v>8204</v>
      </c>
      <c r="AZ449" s="44" t="s">
        <v>9550</v>
      </c>
      <c r="BA449" s="48" t="s">
        <v>134</v>
      </c>
      <c r="BB449" s="48" t="s">
        <v>128</v>
      </c>
      <c r="BC449" s="48" t="s">
        <v>1758</v>
      </c>
      <c r="BD449" s="48" t="s">
        <v>1917</v>
      </c>
      <c r="BE449" s="48" t="s">
        <v>1837</v>
      </c>
      <c r="BF449" s="48" t="s">
        <v>132</v>
      </c>
      <c r="BG449" s="44" t="s">
        <v>9551</v>
      </c>
      <c r="BH449" s="44" t="s">
        <v>9552</v>
      </c>
      <c r="BI449" s="48" t="s">
        <v>8423</v>
      </c>
      <c r="BJ449" s="48" t="s">
        <v>8423</v>
      </c>
      <c r="BK449" s="44" t="s">
        <v>8424</v>
      </c>
      <c r="BL449" s="44" t="s">
        <v>8424</v>
      </c>
      <c r="BM449" s="44" t="s">
        <v>1761</v>
      </c>
      <c r="BN449" s="44">
        <v>4753522</v>
      </c>
      <c r="BO449" s="74">
        <v>25</v>
      </c>
      <c r="BP449" s="74">
        <v>2</v>
      </c>
      <c r="BQ449" s="44" t="s">
        <v>2833</v>
      </c>
      <c r="BR449" s="74">
        <v>4</v>
      </c>
      <c r="BS449" s="44" t="s">
        <v>2839</v>
      </c>
      <c r="BT449" s="74">
        <v>4</v>
      </c>
      <c r="BU449" s="44" t="s">
        <v>2840</v>
      </c>
      <c r="BV449" s="44" t="s">
        <v>9704</v>
      </c>
      <c r="BW449" s="44"/>
      <c r="BX449" s="15"/>
      <c r="BY449" s="15"/>
      <c r="BZ449" s="15"/>
      <c r="CA449" s="15"/>
      <c r="CB449" s="15"/>
      <c r="CC449" s="15"/>
      <c r="CD449" s="15"/>
      <c r="CE449" s="15"/>
      <c r="CF449" s="15"/>
      <c r="CG449" s="15"/>
      <c r="CH449" s="15"/>
      <c r="CI449" s="15"/>
      <c r="CJ449" s="15"/>
      <c r="CK449" s="15"/>
      <c r="CL449" s="15"/>
      <c r="CM449" s="15"/>
      <c r="CN449" s="15"/>
      <c r="CO449" s="15"/>
      <c r="CP449" s="53"/>
      <c r="CQ449" s="15"/>
      <c r="CR449" s="15"/>
      <c r="CS449" s="15"/>
      <c r="CT449" s="15"/>
      <c r="CU449" s="15"/>
      <c r="CV449" s="15"/>
      <c r="CW449" s="15"/>
      <c r="CX449" s="15"/>
      <c r="CY449" s="15"/>
      <c r="CZ449" s="15"/>
      <c r="DA449" s="15"/>
      <c r="DB449" s="15"/>
      <c r="DC449" s="15"/>
      <c r="DD449" s="15"/>
      <c r="DE449" s="15"/>
      <c r="DF449" s="15"/>
      <c r="DG449" s="15"/>
      <c r="DH449" s="15"/>
      <c r="DI449" s="15"/>
      <c r="DJ449" s="15"/>
      <c r="DK449" s="15"/>
      <c r="DL449" s="15"/>
      <c r="DM449" s="15"/>
      <c r="DN449" s="15"/>
      <c r="DO449" s="15"/>
      <c r="DP449" s="15"/>
      <c r="DQ449" s="33"/>
      <c r="DR449" s="33"/>
      <c r="DS449" s="33"/>
      <c r="DT449" s="15"/>
      <c r="DU449" s="15"/>
      <c r="DV449" s="15"/>
      <c r="DW449" s="30"/>
      <c r="DX449" s="15"/>
      <c r="DY449" s="31"/>
      <c r="DZ449" s="15"/>
      <c r="EA449" s="39"/>
      <c r="EB449" s="15"/>
      <c r="EC449" s="15"/>
      <c r="ED449" s="15"/>
      <c r="EE449" s="15"/>
      <c r="EF449" s="15"/>
      <c r="EG449" s="15"/>
      <c r="EH449" s="15"/>
      <c r="EI449" s="15"/>
      <c r="EJ449" s="15"/>
      <c r="EK449" s="15"/>
      <c r="EL449" s="15"/>
      <c r="EM449" s="15"/>
      <c r="EN449" s="15"/>
      <c r="EO449" s="15"/>
      <c r="EP449" s="15"/>
      <c r="EQ449" s="61" t="str">
        <f t="shared" si="244"/>
        <v/>
      </c>
      <c r="ER449" s="15"/>
      <c r="ES449" s="15"/>
      <c r="ET449" s="15"/>
      <c r="EU449" s="15"/>
      <c r="EV449" s="15"/>
      <c r="EW449" s="15"/>
      <c r="EX449" s="15"/>
      <c r="EY449" s="15"/>
      <c r="EZ449" s="15"/>
      <c r="FA449" s="15"/>
      <c r="FB449" s="15"/>
      <c r="FC449" s="15"/>
      <c r="FD449" s="15"/>
      <c r="FE449" s="15"/>
      <c r="FF449" s="15"/>
      <c r="FG449" s="15"/>
      <c r="FH449" s="15"/>
      <c r="FI449" s="15"/>
      <c r="FJ449" s="15"/>
      <c r="FK449" s="15"/>
      <c r="FL449" s="15"/>
      <c r="FM449" s="15"/>
      <c r="FN449" s="15"/>
      <c r="FO449" s="15"/>
      <c r="FP449" s="15"/>
      <c r="FQ449" s="15"/>
      <c r="FR449" s="15"/>
      <c r="FS449" s="15"/>
      <c r="FT449" s="15"/>
      <c r="FU449" s="15"/>
      <c r="FV449" s="15"/>
      <c r="FW449" s="15"/>
      <c r="FX449" s="15"/>
      <c r="FY449" s="15"/>
      <c r="FZ449" s="15"/>
      <c r="GA449" s="15"/>
      <c r="GB449" s="32"/>
      <c r="GC449" s="32"/>
      <c r="GD449" s="72">
        <f t="shared" si="245"/>
        <v>0</v>
      </c>
      <c r="GE449" s="29"/>
      <c r="GF449" s="29"/>
      <c r="GG449" s="61" t="str">
        <f t="shared" si="246"/>
        <v/>
      </c>
      <c r="GH449" s="61" t="str">
        <f t="shared" si="247"/>
        <v/>
      </c>
    </row>
    <row r="450" spans="1:190" s="69" customFormat="1" x14ac:dyDescent="0.3">
      <c r="A450" s="84">
        <v>3930</v>
      </c>
      <c r="B450" s="42" t="s">
        <v>2503</v>
      </c>
      <c r="C450" s="85">
        <v>14834592011</v>
      </c>
      <c r="D450" s="43" t="s">
        <v>4028</v>
      </c>
      <c r="E450" s="44" t="s">
        <v>4029</v>
      </c>
      <c r="F450" s="44" t="s">
        <v>2505</v>
      </c>
      <c r="G450" s="45">
        <v>4</v>
      </c>
      <c r="H450" s="86" t="s">
        <v>128</v>
      </c>
      <c r="I450" s="44" t="s">
        <v>2854</v>
      </c>
      <c r="J450" s="44" t="s">
        <v>1697</v>
      </c>
      <c r="K450" s="44" t="s">
        <v>153</v>
      </c>
      <c r="L450" s="43" t="s">
        <v>4163</v>
      </c>
      <c r="M450" s="44" t="s">
        <v>377</v>
      </c>
      <c r="N450" s="43" t="s">
        <v>4163</v>
      </c>
      <c r="O450" s="44" t="s">
        <v>4251</v>
      </c>
      <c r="P450" s="42" t="s">
        <v>4252</v>
      </c>
      <c r="Q450" s="42" t="s">
        <v>4253</v>
      </c>
      <c r="R450" s="43"/>
      <c r="S450" s="43"/>
      <c r="T450" s="44" t="s">
        <v>5674</v>
      </c>
      <c r="U450" s="44" t="s">
        <v>6773</v>
      </c>
      <c r="V450" s="43" t="s">
        <v>5865</v>
      </c>
      <c r="W450" s="43" t="s">
        <v>6774</v>
      </c>
      <c r="X450" s="43">
        <v>0</v>
      </c>
      <c r="Y450" s="43" t="s">
        <v>5865</v>
      </c>
      <c r="Z450" s="44" t="s">
        <v>1806</v>
      </c>
      <c r="AA450" s="44" t="s">
        <v>2655</v>
      </c>
      <c r="AB450" s="46" t="s">
        <v>1807</v>
      </c>
      <c r="AC450" s="47" t="s">
        <v>1808</v>
      </c>
      <c r="AD450" s="44" t="s">
        <v>1809</v>
      </c>
      <c r="AE450" s="44" t="s">
        <v>2656</v>
      </c>
      <c r="AF450" s="47" t="s">
        <v>1810</v>
      </c>
      <c r="AG450" s="47" t="s">
        <v>1808</v>
      </c>
      <c r="AH450" s="44" t="s">
        <v>1768</v>
      </c>
      <c r="AI450" s="44" t="s">
        <v>2514</v>
      </c>
      <c r="AJ450" s="44" t="s">
        <v>1414</v>
      </c>
      <c r="AK450" s="44" t="s">
        <v>2515</v>
      </c>
      <c r="AL450" s="44">
        <v>2</v>
      </c>
      <c r="AM450" s="44" t="s">
        <v>2778</v>
      </c>
      <c r="AN450" s="44">
        <v>4</v>
      </c>
      <c r="AO450" s="44" t="s">
        <v>2779</v>
      </c>
      <c r="AP450" s="44">
        <v>1</v>
      </c>
      <c r="AQ450" s="44" t="s">
        <v>2789</v>
      </c>
      <c r="AR450" s="44" t="s">
        <v>7720</v>
      </c>
      <c r="AS450" s="44" t="s">
        <v>7721</v>
      </c>
      <c r="AT450" s="44" t="s">
        <v>7085</v>
      </c>
      <c r="AU450" s="44" t="s">
        <v>7721</v>
      </c>
      <c r="AV450" s="44" t="s">
        <v>8205</v>
      </c>
      <c r="AW450" s="44" t="s">
        <v>8258</v>
      </c>
      <c r="AX450" s="44" t="s">
        <v>7085</v>
      </c>
      <c r="AY450" s="44" t="s">
        <v>8205</v>
      </c>
      <c r="AZ450" s="44" t="s">
        <v>8511</v>
      </c>
      <c r="BA450" s="48" t="s">
        <v>128</v>
      </c>
      <c r="BB450" s="48" t="s">
        <v>128</v>
      </c>
      <c r="BC450" s="48" t="s">
        <v>1758</v>
      </c>
      <c r="BD450" s="48" t="s">
        <v>1769</v>
      </c>
      <c r="BE450" s="48" t="s">
        <v>1760</v>
      </c>
      <c r="BF450" s="48" t="s">
        <v>133</v>
      </c>
      <c r="BG450" s="44" t="s">
        <v>8512</v>
      </c>
      <c r="BH450" s="44" t="s">
        <v>8513</v>
      </c>
      <c r="BI450" s="48" t="s">
        <v>8258</v>
      </c>
      <c r="BJ450" s="48" t="s">
        <v>8258</v>
      </c>
      <c r="BK450" s="44" t="s">
        <v>7085</v>
      </c>
      <c r="BL450" s="44" t="s">
        <v>7085</v>
      </c>
      <c r="BM450" s="44" t="s">
        <v>1761</v>
      </c>
      <c r="BN450" s="44">
        <v>18357643</v>
      </c>
      <c r="BO450" s="74">
        <v>54</v>
      </c>
      <c r="BP450" s="74">
        <v>3</v>
      </c>
      <c r="BQ450" s="44" t="s">
        <v>2832</v>
      </c>
      <c r="BR450" s="74">
        <v>5</v>
      </c>
      <c r="BS450" s="44" t="s">
        <v>2837</v>
      </c>
      <c r="BT450" s="74">
        <v>5</v>
      </c>
      <c r="BU450" s="44" t="s">
        <v>2838</v>
      </c>
      <c r="BV450" s="44" t="s">
        <v>9703</v>
      </c>
      <c r="BW450" s="44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53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15"/>
      <c r="DH450" s="15"/>
      <c r="DI450" s="15"/>
      <c r="DJ450" s="15"/>
      <c r="DK450" s="15"/>
      <c r="DL450" s="15"/>
      <c r="DM450" s="15"/>
      <c r="DN450" s="15"/>
      <c r="DO450" s="15"/>
      <c r="DP450" s="15"/>
      <c r="DQ450" s="33"/>
      <c r="DR450" s="33"/>
      <c r="DS450" s="33"/>
      <c r="DT450" s="15"/>
      <c r="DU450" s="15"/>
      <c r="DV450" s="15"/>
      <c r="DW450" s="30"/>
      <c r="DX450" s="15"/>
      <c r="DY450" s="31"/>
      <c r="DZ450" s="15"/>
      <c r="EA450" s="39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61" t="str">
        <f t="shared" si="244"/>
        <v/>
      </c>
      <c r="ER450" s="15"/>
      <c r="ES450" s="15"/>
      <c r="ET450" s="15"/>
      <c r="EU450" s="15"/>
      <c r="EV450" s="15"/>
      <c r="EW450" s="15"/>
      <c r="EX450" s="15"/>
      <c r="EY450" s="15"/>
      <c r="EZ450" s="15"/>
      <c r="FA450" s="15"/>
      <c r="FB450" s="15"/>
      <c r="FC450" s="15"/>
      <c r="FD450" s="15"/>
      <c r="FE450" s="15"/>
      <c r="FF450" s="15"/>
      <c r="FG450" s="15"/>
      <c r="FH450" s="15"/>
      <c r="FI450" s="15"/>
      <c r="FJ450" s="15"/>
      <c r="FK450" s="15"/>
      <c r="FL450" s="15"/>
      <c r="FM450" s="15"/>
      <c r="FN450" s="15"/>
      <c r="FO450" s="15"/>
      <c r="FP450" s="15"/>
      <c r="FQ450" s="15"/>
      <c r="FR450" s="15"/>
      <c r="FS450" s="15"/>
      <c r="FT450" s="15"/>
      <c r="FU450" s="15"/>
      <c r="FV450" s="15"/>
      <c r="FW450" s="15"/>
      <c r="FX450" s="15"/>
      <c r="FY450" s="15"/>
      <c r="FZ450" s="15"/>
      <c r="GA450" s="15"/>
      <c r="GB450" s="32"/>
      <c r="GC450" s="32"/>
      <c r="GD450" s="72">
        <f t="shared" si="245"/>
        <v>0</v>
      </c>
      <c r="GE450" s="29"/>
      <c r="GF450" s="29"/>
      <c r="GG450" s="61" t="str">
        <f t="shared" si="246"/>
        <v/>
      </c>
      <c r="GH450" s="61" t="str">
        <f t="shared" si="247"/>
        <v/>
      </c>
    </row>
    <row r="451" spans="1:190" s="69" customFormat="1" x14ac:dyDescent="0.3">
      <c r="A451" s="84">
        <v>3935</v>
      </c>
      <c r="B451" s="42" t="s">
        <v>2503</v>
      </c>
      <c r="C451" s="85">
        <v>13648597074</v>
      </c>
      <c r="D451" s="43" t="s">
        <v>4030</v>
      </c>
      <c r="E451" s="44" t="s">
        <v>4031</v>
      </c>
      <c r="F451" s="44" t="s">
        <v>2505</v>
      </c>
      <c r="G451" s="45">
        <v>1</v>
      </c>
      <c r="H451" s="86" t="s">
        <v>134</v>
      </c>
      <c r="I451" s="44" t="s">
        <v>2850</v>
      </c>
      <c r="J451" s="44" t="s">
        <v>1697</v>
      </c>
      <c r="K451" s="44" t="s">
        <v>205</v>
      </c>
      <c r="L451" s="43" t="s">
        <v>4168</v>
      </c>
      <c r="M451" s="44" t="s">
        <v>638</v>
      </c>
      <c r="N451" s="43" t="s">
        <v>4168</v>
      </c>
      <c r="O451" s="44" t="s">
        <v>4727</v>
      </c>
      <c r="P451" s="42" t="s">
        <v>4728</v>
      </c>
      <c r="Q451" s="42" t="s">
        <v>5675</v>
      </c>
      <c r="R451" s="43"/>
      <c r="S451" s="43"/>
      <c r="T451" s="44" t="s">
        <v>5676</v>
      </c>
      <c r="U451" s="44" t="s">
        <v>6775</v>
      </c>
      <c r="V451" s="43" t="s">
        <v>6776</v>
      </c>
      <c r="W451" s="43">
        <v>0</v>
      </c>
      <c r="X451" s="43">
        <v>0</v>
      </c>
      <c r="Y451" s="43" t="s">
        <v>6777</v>
      </c>
      <c r="Z451" s="44" t="s">
        <v>1931</v>
      </c>
      <c r="AA451" s="44" t="s">
        <v>2526</v>
      </c>
      <c r="AB451" s="46" t="s">
        <v>1785</v>
      </c>
      <c r="AC451" s="47" t="s">
        <v>1786</v>
      </c>
      <c r="AD451" s="44" t="s">
        <v>1787</v>
      </c>
      <c r="AE451" s="44" t="s">
        <v>2527</v>
      </c>
      <c r="AF451" s="47" t="s">
        <v>1789</v>
      </c>
      <c r="AG451" s="47" t="s">
        <v>1788</v>
      </c>
      <c r="AH451" s="44" t="s">
        <v>1757</v>
      </c>
      <c r="AI451" s="44" t="s">
        <v>2528</v>
      </c>
      <c r="AJ451" s="44" t="s">
        <v>1414</v>
      </c>
      <c r="AK451" s="44" t="s">
        <v>2515</v>
      </c>
      <c r="AL451" s="44">
        <v>2</v>
      </c>
      <c r="AM451" s="44" t="s">
        <v>2778</v>
      </c>
      <c r="AN451" s="44">
        <v>4</v>
      </c>
      <c r="AO451" s="44" t="s">
        <v>2779</v>
      </c>
      <c r="AP451" s="44">
        <v>1</v>
      </c>
      <c r="AQ451" s="44" t="s">
        <v>2789</v>
      </c>
      <c r="AR451" s="44" t="s">
        <v>7722</v>
      </c>
      <c r="AS451" s="44">
        <v>0</v>
      </c>
      <c r="AT451" s="44" t="s">
        <v>7722</v>
      </c>
      <c r="AU451" s="44">
        <v>0</v>
      </c>
      <c r="AV451" s="44" t="s">
        <v>8206</v>
      </c>
      <c r="AW451" s="44" t="s">
        <v>8425</v>
      </c>
      <c r="AX451" s="44" t="s">
        <v>7722</v>
      </c>
      <c r="AY451" s="44" t="s">
        <v>8206</v>
      </c>
      <c r="AZ451" s="44" t="s">
        <v>8206</v>
      </c>
      <c r="BA451" s="48" t="s">
        <v>134</v>
      </c>
      <c r="BB451" s="48" t="s">
        <v>128</v>
      </c>
      <c r="BC451" s="48" t="s">
        <v>1758</v>
      </c>
      <c r="BD451" s="48" t="s">
        <v>1875</v>
      </c>
      <c r="BE451" s="48" t="s">
        <v>1760</v>
      </c>
      <c r="BF451" s="48" t="s">
        <v>132</v>
      </c>
      <c r="BG451" s="44" t="s">
        <v>9553</v>
      </c>
      <c r="BH451" s="44" t="s">
        <v>9554</v>
      </c>
      <c r="BI451" s="48" t="s">
        <v>8425</v>
      </c>
      <c r="BJ451" s="48" t="s">
        <v>8425</v>
      </c>
      <c r="BK451" s="44" t="s">
        <v>7722</v>
      </c>
      <c r="BL451" s="44" t="s">
        <v>7722</v>
      </c>
      <c r="BM451" s="44" t="s">
        <v>1761</v>
      </c>
      <c r="BN451" s="44">
        <v>20447691</v>
      </c>
      <c r="BO451" s="74">
        <v>17</v>
      </c>
      <c r="BP451" s="74">
        <v>2</v>
      </c>
      <c r="BQ451" s="44" t="s">
        <v>2833</v>
      </c>
      <c r="BR451" s="74">
        <v>5</v>
      </c>
      <c r="BS451" s="44" t="s">
        <v>2837</v>
      </c>
      <c r="BT451" s="74">
        <v>5</v>
      </c>
      <c r="BU451" s="44" t="s">
        <v>2838</v>
      </c>
      <c r="BV451" s="44" t="s">
        <v>9704</v>
      </c>
      <c r="BW451" s="44"/>
      <c r="BX451" s="15"/>
      <c r="BY451" s="15"/>
      <c r="BZ451" s="15"/>
      <c r="CA451" s="15"/>
      <c r="CB451" s="15"/>
      <c r="CC451" s="15"/>
      <c r="CD451" s="15"/>
      <c r="CE451" s="15"/>
      <c r="CF451" s="15"/>
      <c r="CG451" s="15"/>
      <c r="CH451" s="15"/>
      <c r="CI451" s="15"/>
      <c r="CJ451" s="15"/>
      <c r="CK451" s="15"/>
      <c r="CL451" s="15"/>
      <c r="CM451" s="15"/>
      <c r="CN451" s="15"/>
      <c r="CO451" s="15"/>
      <c r="CP451" s="53"/>
      <c r="CQ451" s="15"/>
      <c r="CR451" s="15"/>
      <c r="CS451" s="15"/>
      <c r="CT451" s="15"/>
      <c r="CU451" s="15"/>
      <c r="CV451" s="15"/>
      <c r="CW451" s="15"/>
      <c r="CX451" s="15"/>
      <c r="CY451" s="15"/>
      <c r="CZ451" s="15"/>
      <c r="DA451" s="15"/>
      <c r="DB451" s="15"/>
      <c r="DC451" s="15"/>
      <c r="DD451" s="15"/>
      <c r="DE451" s="15"/>
      <c r="DF451" s="15"/>
      <c r="DG451" s="15"/>
      <c r="DH451" s="15"/>
      <c r="DI451" s="15"/>
      <c r="DJ451" s="15"/>
      <c r="DK451" s="15"/>
      <c r="DL451" s="15"/>
      <c r="DM451" s="15"/>
      <c r="DN451" s="15"/>
      <c r="DO451" s="15"/>
      <c r="DP451" s="15"/>
      <c r="DQ451" s="33"/>
      <c r="DR451" s="33"/>
      <c r="DS451" s="33"/>
      <c r="DT451" s="15"/>
      <c r="DU451" s="15"/>
      <c r="DV451" s="15"/>
      <c r="DW451" s="30"/>
      <c r="DX451" s="15"/>
      <c r="DY451" s="31"/>
      <c r="DZ451" s="15"/>
      <c r="EA451" s="39"/>
      <c r="EB451" s="15"/>
      <c r="EC451" s="15"/>
      <c r="ED451" s="15"/>
      <c r="EE451" s="15"/>
      <c r="EF451" s="15"/>
      <c r="EG451" s="15"/>
      <c r="EH451" s="15"/>
      <c r="EI451" s="15"/>
      <c r="EJ451" s="15"/>
      <c r="EK451" s="15"/>
      <c r="EL451" s="15"/>
      <c r="EM451" s="15"/>
      <c r="EN451" s="15"/>
      <c r="EO451" s="15"/>
      <c r="EP451" s="15"/>
      <c r="EQ451" s="61" t="str">
        <f t="shared" si="244"/>
        <v/>
      </c>
      <c r="ER451" s="15"/>
      <c r="ES451" s="15"/>
      <c r="ET451" s="15"/>
      <c r="EU451" s="15"/>
      <c r="EV451" s="15"/>
      <c r="EW451" s="15"/>
      <c r="EX451" s="15"/>
      <c r="EY451" s="15"/>
      <c r="EZ451" s="15"/>
      <c r="FA451" s="15"/>
      <c r="FB451" s="15"/>
      <c r="FC451" s="15"/>
      <c r="FD451" s="15"/>
      <c r="FE451" s="15"/>
      <c r="FF451" s="15"/>
      <c r="FG451" s="15"/>
      <c r="FH451" s="15"/>
      <c r="FI451" s="15"/>
      <c r="FJ451" s="15"/>
      <c r="FK451" s="15"/>
      <c r="FL451" s="15"/>
      <c r="FM451" s="15"/>
      <c r="FN451" s="15"/>
      <c r="FO451" s="15"/>
      <c r="FP451" s="15"/>
      <c r="FQ451" s="15"/>
      <c r="FR451" s="15"/>
      <c r="FS451" s="15"/>
      <c r="FT451" s="15"/>
      <c r="FU451" s="15"/>
      <c r="FV451" s="15"/>
      <c r="FW451" s="15"/>
      <c r="FX451" s="15"/>
      <c r="FY451" s="15"/>
      <c r="FZ451" s="15"/>
      <c r="GA451" s="15"/>
      <c r="GB451" s="32"/>
      <c r="GC451" s="32"/>
      <c r="GD451" s="72">
        <f t="shared" si="245"/>
        <v>0</v>
      </c>
      <c r="GE451" s="29"/>
      <c r="GF451" s="29"/>
      <c r="GG451" s="61" t="str">
        <f t="shared" si="246"/>
        <v/>
      </c>
      <c r="GH451" s="61" t="str">
        <f t="shared" si="247"/>
        <v/>
      </c>
    </row>
    <row r="452" spans="1:190" s="69" customFormat="1" x14ac:dyDescent="0.3">
      <c r="A452" s="84">
        <v>3945</v>
      </c>
      <c r="B452" s="42" t="s">
        <v>2504</v>
      </c>
      <c r="C452" s="85">
        <v>13734973119</v>
      </c>
      <c r="D452" s="43" t="s">
        <v>4032</v>
      </c>
      <c r="E452" s="44" t="s">
        <v>4033</v>
      </c>
      <c r="F452" s="44" t="s">
        <v>4034</v>
      </c>
      <c r="G452" s="45">
        <v>4</v>
      </c>
      <c r="H452" s="86" t="s">
        <v>138</v>
      </c>
      <c r="I452" s="44" t="s">
        <v>2821</v>
      </c>
      <c r="J452" s="44" t="s">
        <v>1697</v>
      </c>
      <c r="K452" s="44" t="s">
        <v>258</v>
      </c>
      <c r="L452" s="43" t="s">
        <v>2821</v>
      </c>
      <c r="M452" s="44" t="s">
        <v>861</v>
      </c>
      <c r="N452" s="43" t="s">
        <v>2821</v>
      </c>
      <c r="O452" s="44" t="s">
        <v>4535</v>
      </c>
      <c r="P452" s="42" t="s">
        <v>5677</v>
      </c>
      <c r="Q452" s="42" t="s">
        <v>5678</v>
      </c>
      <c r="R452" s="43" t="s">
        <v>5679</v>
      </c>
      <c r="S452" s="43" t="s">
        <v>5680</v>
      </c>
      <c r="T452" s="44" t="s">
        <v>5681</v>
      </c>
      <c r="U452" s="44"/>
      <c r="V452" s="43" t="s">
        <v>6778</v>
      </c>
      <c r="W452" s="43">
        <v>0</v>
      </c>
      <c r="X452" s="43">
        <v>0</v>
      </c>
      <c r="Y452" s="43"/>
      <c r="Z452" s="44" t="s">
        <v>1762</v>
      </c>
      <c r="AA452" s="44" t="s">
        <v>2512</v>
      </c>
      <c r="AB452" s="46" t="s">
        <v>1763</v>
      </c>
      <c r="AC452" s="47" t="s">
        <v>1764</v>
      </c>
      <c r="AD452" s="44" t="s">
        <v>1765</v>
      </c>
      <c r="AE452" s="44" t="s">
        <v>2513</v>
      </c>
      <c r="AF452" s="47" t="s">
        <v>1767</v>
      </c>
      <c r="AG452" s="47" t="s">
        <v>1766</v>
      </c>
      <c r="AH452" s="44" t="s">
        <v>1768</v>
      </c>
      <c r="AI452" s="44" t="s">
        <v>2514</v>
      </c>
      <c r="AJ452" s="44" t="s">
        <v>1414</v>
      </c>
      <c r="AK452" s="44" t="s">
        <v>2515</v>
      </c>
      <c r="AL452" s="44">
        <v>2</v>
      </c>
      <c r="AM452" s="44" t="s">
        <v>2778</v>
      </c>
      <c r="AN452" s="44">
        <v>4</v>
      </c>
      <c r="AO452" s="44" t="s">
        <v>2779</v>
      </c>
      <c r="AP452" s="44">
        <v>1</v>
      </c>
      <c r="AQ452" s="44" t="s">
        <v>2789</v>
      </c>
      <c r="AR452" s="44" t="s">
        <v>7723</v>
      </c>
      <c r="AS452" s="44" t="s">
        <v>7724</v>
      </c>
      <c r="AT452" s="44"/>
      <c r="AU452" s="44"/>
      <c r="AV452" s="44" t="s">
        <v>8207</v>
      </c>
      <c r="AW452" s="44">
        <v>0</v>
      </c>
      <c r="AX452" s="44">
        <v>0</v>
      </c>
      <c r="AY452" s="44"/>
      <c r="AZ452" s="44"/>
      <c r="BA452" s="48"/>
      <c r="BB452" s="48"/>
      <c r="BC452" s="48"/>
      <c r="BD452" s="48"/>
      <c r="BE452" s="48"/>
      <c r="BF452" s="48"/>
      <c r="BG452" s="44"/>
      <c r="BH452" s="44"/>
      <c r="BI452" s="48"/>
      <c r="BJ452" s="48"/>
      <c r="BK452" s="44"/>
      <c r="BL452" s="44"/>
      <c r="BM452" s="44" t="s">
        <v>1761</v>
      </c>
      <c r="BN452" s="44">
        <v>5440195</v>
      </c>
      <c r="BO452" s="74">
        <v>35</v>
      </c>
      <c r="BP452" s="74">
        <v>2</v>
      </c>
      <c r="BQ452" s="44" t="s">
        <v>2833</v>
      </c>
      <c r="BR452" s="74">
        <v>5</v>
      </c>
      <c r="BS452" s="44" t="s">
        <v>2837</v>
      </c>
      <c r="BT452" s="74">
        <v>5</v>
      </c>
      <c r="BU452" s="44" t="s">
        <v>2838</v>
      </c>
      <c r="BV452" s="44" t="s">
        <v>9704</v>
      </c>
      <c r="BW452" s="44"/>
      <c r="BX452" s="15"/>
      <c r="BY452" s="15"/>
      <c r="BZ452" s="15"/>
      <c r="CA452" s="15"/>
      <c r="CB452" s="15"/>
      <c r="CC452" s="15"/>
      <c r="CD452" s="15"/>
      <c r="CE452" s="15"/>
      <c r="CF452" s="15"/>
      <c r="CG452" s="15"/>
      <c r="CH452" s="15"/>
      <c r="CI452" s="15"/>
      <c r="CJ452" s="15"/>
      <c r="CK452" s="15"/>
      <c r="CL452" s="15"/>
      <c r="CM452" s="15"/>
      <c r="CN452" s="15"/>
      <c r="CO452" s="15"/>
      <c r="CP452" s="53"/>
      <c r="CQ452" s="15"/>
      <c r="CR452" s="15"/>
      <c r="CS452" s="15"/>
      <c r="CT452" s="15"/>
      <c r="CU452" s="15"/>
      <c r="CV452" s="15"/>
      <c r="CW452" s="15"/>
      <c r="CX452" s="15"/>
      <c r="CY452" s="15"/>
      <c r="CZ452" s="15"/>
      <c r="DA452" s="15"/>
      <c r="DB452" s="15"/>
      <c r="DC452" s="15"/>
      <c r="DD452" s="15"/>
      <c r="DE452" s="15"/>
      <c r="DF452" s="15"/>
      <c r="DG452" s="15"/>
      <c r="DH452" s="15"/>
      <c r="DI452" s="15"/>
      <c r="DJ452" s="15"/>
      <c r="DK452" s="15"/>
      <c r="DL452" s="15"/>
      <c r="DM452" s="15"/>
      <c r="DN452" s="15"/>
      <c r="DO452" s="15"/>
      <c r="DP452" s="15"/>
      <c r="DQ452" s="33"/>
      <c r="DR452" s="33"/>
      <c r="DS452" s="33"/>
      <c r="DT452" s="15"/>
      <c r="DU452" s="15"/>
      <c r="DV452" s="15"/>
      <c r="DW452" s="30"/>
      <c r="DX452" s="15"/>
      <c r="DY452" s="31"/>
      <c r="DZ452" s="15"/>
      <c r="EA452" s="39"/>
      <c r="EB452" s="15"/>
      <c r="EC452" s="15"/>
      <c r="ED452" s="15"/>
      <c r="EE452" s="15"/>
      <c r="EF452" s="15"/>
      <c r="EG452" s="15"/>
      <c r="EH452" s="15"/>
      <c r="EI452" s="15"/>
      <c r="EJ452" s="15"/>
      <c r="EK452" s="15"/>
      <c r="EL452" s="15"/>
      <c r="EM452" s="15"/>
      <c r="EN452" s="15"/>
      <c r="EO452" s="15"/>
      <c r="EP452" s="15"/>
      <c r="EQ452" s="61" t="str">
        <f t="shared" si="244"/>
        <v/>
      </c>
      <c r="ER452" s="15"/>
      <c r="ES452" s="15"/>
      <c r="ET452" s="15"/>
      <c r="EU452" s="15"/>
      <c r="EV452" s="15"/>
      <c r="EW452" s="15"/>
      <c r="EX452" s="15"/>
      <c r="EY452" s="15"/>
      <c r="EZ452" s="15"/>
      <c r="FA452" s="15"/>
      <c r="FB452" s="15"/>
      <c r="FC452" s="15"/>
      <c r="FD452" s="15"/>
      <c r="FE452" s="15"/>
      <c r="FF452" s="15"/>
      <c r="FG452" s="15"/>
      <c r="FH452" s="15"/>
      <c r="FI452" s="15"/>
      <c r="FJ452" s="15"/>
      <c r="FK452" s="15"/>
      <c r="FL452" s="15"/>
      <c r="FM452" s="15"/>
      <c r="FN452" s="15"/>
      <c r="FO452" s="15"/>
      <c r="FP452" s="15"/>
      <c r="FQ452" s="15"/>
      <c r="FR452" s="15"/>
      <c r="FS452" s="15"/>
      <c r="FT452" s="15"/>
      <c r="FU452" s="15"/>
      <c r="FV452" s="15"/>
      <c r="FW452" s="15"/>
      <c r="FX452" s="15"/>
      <c r="FY452" s="15"/>
      <c r="FZ452" s="15"/>
      <c r="GA452" s="15"/>
      <c r="GB452" s="32"/>
      <c r="GC452" s="32"/>
      <c r="GD452" s="72">
        <f t="shared" si="245"/>
        <v>0</v>
      </c>
      <c r="GE452" s="29"/>
      <c r="GF452" s="29"/>
      <c r="GG452" s="61" t="str">
        <f t="shared" si="246"/>
        <v/>
      </c>
      <c r="GH452" s="61" t="str">
        <f t="shared" si="247"/>
        <v/>
      </c>
    </row>
    <row r="453" spans="1:190" s="69" customFormat="1" x14ac:dyDescent="0.3">
      <c r="A453" s="84">
        <v>3951</v>
      </c>
      <c r="B453" s="42" t="s">
        <v>1736</v>
      </c>
      <c r="C453" s="85">
        <v>14723279098</v>
      </c>
      <c r="D453" s="43" t="s">
        <v>4035</v>
      </c>
      <c r="E453" s="44" t="s">
        <v>4036</v>
      </c>
      <c r="F453" s="44" t="s">
        <v>4037</v>
      </c>
      <c r="G453" s="45">
        <v>3</v>
      </c>
      <c r="H453" s="86" t="s">
        <v>134</v>
      </c>
      <c r="I453" s="44" t="s">
        <v>2850</v>
      </c>
      <c r="J453" s="44" t="s">
        <v>1697</v>
      </c>
      <c r="K453" s="44" t="s">
        <v>217</v>
      </c>
      <c r="L453" s="43" t="s">
        <v>4364</v>
      </c>
      <c r="M453" s="44" t="s">
        <v>687</v>
      </c>
      <c r="N453" s="43" t="s">
        <v>4364</v>
      </c>
      <c r="O453" s="44" t="s">
        <v>4365</v>
      </c>
      <c r="P453" s="42" t="s">
        <v>4366</v>
      </c>
      <c r="Q453" s="42" t="s">
        <v>4367</v>
      </c>
      <c r="R453" s="43"/>
      <c r="S453" s="43"/>
      <c r="T453" s="44" t="s">
        <v>5682</v>
      </c>
      <c r="U453" s="44" t="s">
        <v>6779</v>
      </c>
      <c r="V453" s="43" t="s">
        <v>6780</v>
      </c>
      <c r="W453" s="43" t="s">
        <v>6781</v>
      </c>
      <c r="X453" s="43">
        <v>0</v>
      </c>
      <c r="Y453" s="43" t="s">
        <v>6780</v>
      </c>
      <c r="Z453" s="44" t="s">
        <v>2763</v>
      </c>
      <c r="AA453" s="44" t="s">
        <v>2764</v>
      </c>
      <c r="AB453" s="46" t="s">
        <v>2765</v>
      </c>
      <c r="AC453" s="47" t="s">
        <v>2766</v>
      </c>
      <c r="AD453" s="44" t="s">
        <v>2767</v>
      </c>
      <c r="AE453" s="44" t="s">
        <v>2768</v>
      </c>
      <c r="AF453" s="47" t="s">
        <v>2579</v>
      </c>
      <c r="AG453" s="47" t="s">
        <v>2580</v>
      </c>
      <c r="AH453" s="44" t="s">
        <v>2581</v>
      </c>
      <c r="AI453" s="44" t="s">
        <v>2582</v>
      </c>
      <c r="AJ453" s="44" t="s">
        <v>1404</v>
      </c>
      <c r="AK453" s="44" t="s">
        <v>2583</v>
      </c>
      <c r="AL453" s="44">
        <v>2</v>
      </c>
      <c r="AM453" s="44" t="s">
        <v>2778</v>
      </c>
      <c r="AN453" s="44">
        <v>4</v>
      </c>
      <c r="AO453" s="44" t="s">
        <v>2779</v>
      </c>
      <c r="AP453" s="44">
        <v>1</v>
      </c>
      <c r="AQ453" s="44" t="s">
        <v>2789</v>
      </c>
      <c r="AR453" s="44" t="s">
        <v>7725</v>
      </c>
      <c r="AS453" s="44" t="s">
        <v>7726</v>
      </c>
      <c r="AT453" s="44" t="s">
        <v>7725</v>
      </c>
      <c r="AU453" s="44" t="s">
        <v>7726</v>
      </c>
      <c r="AV453" s="44" t="s">
        <v>8208</v>
      </c>
      <c r="AW453" s="44">
        <v>0</v>
      </c>
      <c r="AX453" s="44">
        <v>0</v>
      </c>
      <c r="AY453" s="44" t="s">
        <v>7836</v>
      </c>
      <c r="AZ453" s="44"/>
      <c r="BA453" s="48" t="s">
        <v>134</v>
      </c>
      <c r="BB453" s="48" t="s">
        <v>140</v>
      </c>
      <c r="BC453" s="48" t="s">
        <v>1758</v>
      </c>
      <c r="BD453" s="48" t="s">
        <v>1770</v>
      </c>
      <c r="BE453" s="48" t="s">
        <v>1875</v>
      </c>
      <c r="BF453" s="48" t="s">
        <v>128</v>
      </c>
      <c r="BG453" s="44" t="s">
        <v>9555</v>
      </c>
      <c r="BH453" s="44" t="s">
        <v>9004</v>
      </c>
      <c r="BI453" s="48" t="s">
        <v>9556</v>
      </c>
      <c r="BJ453" s="48" t="s">
        <v>9557</v>
      </c>
      <c r="BK453" s="44" t="s">
        <v>7725</v>
      </c>
      <c r="BL453" s="44" t="s">
        <v>7725</v>
      </c>
      <c r="BM453" s="44" t="s">
        <v>2827</v>
      </c>
      <c r="BN453" s="44">
        <v>1081104</v>
      </c>
      <c r="BO453" s="74">
        <v>49</v>
      </c>
      <c r="BP453" s="74">
        <v>2</v>
      </c>
      <c r="BQ453" s="44" t="s">
        <v>2833</v>
      </c>
      <c r="BR453" s="74">
        <v>3</v>
      </c>
      <c r="BS453" s="44" t="s">
        <v>2841</v>
      </c>
      <c r="BT453" s="74">
        <v>3</v>
      </c>
      <c r="BU453" s="44" t="s">
        <v>2842</v>
      </c>
      <c r="BV453" s="44" t="s">
        <v>9704</v>
      </c>
      <c r="BW453" s="44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53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15"/>
      <c r="DH453" s="15"/>
      <c r="DI453" s="15"/>
      <c r="DJ453" s="15"/>
      <c r="DK453" s="15"/>
      <c r="DL453" s="15"/>
      <c r="DM453" s="15"/>
      <c r="DN453" s="15"/>
      <c r="DO453" s="15"/>
      <c r="DP453" s="15"/>
      <c r="DQ453" s="33"/>
      <c r="DR453" s="33"/>
      <c r="DS453" s="33"/>
      <c r="DT453" s="15"/>
      <c r="DU453" s="15"/>
      <c r="DV453" s="15"/>
      <c r="DW453" s="30"/>
      <c r="DX453" s="15"/>
      <c r="DY453" s="31"/>
      <c r="DZ453" s="15"/>
      <c r="EA453" s="39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61" t="str">
        <f t="shared" si="244"/>
        <v/>
      </c>
      <c r="ER453" s="15"/>
      <c r="ES453" s="15"/>
      <c r="ET453" s="15"/>
      <c r="EU453" s="15"/>
      <c r="EV453" s="15"/>
      <c r="EW453" s="15"/>
      <c r="EX453" s="15"/>
      <c r="EY453" s="15"/>
      <c r="EZ453" s="15"/>
      <c r="FA453" s="15"/>
      <c r="FB453" s="15"/>
      <c r="FC453" s="15"/>
      <c r="FD453" s="15"/>
      <c r="FE453" s="15"/>
      <c r="FF453" s="15"/>
      <c r="FG453" s="15"/>
      <c r="FH453" s="15"/>
      <c r="FI453" s="15"/>
      <c r="FJ453" s="15"/>
      <c r="FK453" s="15"/>
      <c r="FL453" s="15"/>
      <c r="FM453" s="15"/>
      <c r="FN453" s="15"/>
      <c r="FO453" s="15"/>
      <c r="FP453" s="15"/>
      <c r="FQ453" s="15"/>
      <c r="FR453" s="15"/>
      <c r="FS453" s="15"/>
      <c r="FT453" s="15"/>
      <c r="FU453" s="15"/>
      <c r="FV453" s="15"/>
      <c r="FW453" s="15"/>
      <c r="FX453" s="15"/>
      <c r="FY453" s="15"/>
      <c r="FZ453" s="15"/>
      <c r="GA453" s="15"/>
      <c r="GB453" s="32"/>
      <c r="GC453" s="32"/>
      <c r="GD453" s="72">
        <f t="shared" si="245"/>
        <v>0</v>
      </c>
      <c r="GE453" s="29"/>
      <c r="GF453" s="29"/>
      <c r="GG453" s="61" t="str">
        <f t="shared" si="246"/>
        <v/>
      </c>
      <c r="GH453" s="61" t="str">
        <f t="shared" si="247"/>
        <v/>
      </c>
    </row>
    <row r="454" spans="1:190" s="69" customFormat="1" x14ac:dyDescent="0.3">
      <c r="A454" s="84">
        <v>3956</v>
      </c>
      <c r="B454" s="42" t="s">
        <v>2503</v>
      </c>
      <c r="C454" s="85">
        <v>13655810077</v>
      </c>
      <c r="D454" s="43" t="s">
        <v>4038</v>
      </c>
      <c r="E454" s="44" t="s">
        <v>4039</v>
      </c>
      <c r="F454" s="44" t="s">
        <v>4040</v>
      </c>
      <c r="G454" s="45">
        <v>1</v>
      </c>
      <c r="H454" s="86" t="s">
        <v>134</v>
      </c>
      <c r="I454" s="44" t="s">
        <v>2850</v>
      </c>
      <c r="J454" s="44" t="s">
        <v>1697</v>
      </c>
      <c r="K454" s="44" t="s">
        <v>205</v>
      </c>
      <c r="L454" s="43" t="s">
        <v>4168</v>
      </c>
      <c r="M454" s="44" t="s">
        <v>638</v>
      </c>
      <c r="N454" s="43" t="s">
        <v>4168</v>
      </c>
      <c r="O454" s="44" t="s">
        <v>4414</v>
      </c>
      <c r="P454" s="42" t="s">
        <v>4415</v>
      </c>
      <c r="Q454" s="42" t="s">
        <v>4416</v>
      </c>
      <c r="R454" s="43"/>
      <c r="S454" s="43"/>
      <c r="T454" s="44" t="s">
        <v>5683</v>
      </c>
      <c r="U454" s="44" t="s">
        <v>6782</v>
      </c>
      <c r="V454" s="43" t="s">
        <v>6783</v>
      </c>
      <c r="W454" s="43" t="s">
        <v>6638</v>
      </c>
      <c r="X454" s="43">
        <v>0</v>
      </c>
      <c r="Y454" s="43" t="s">
        <v>6783</v>
      </c>
      <c r="Z454" s="44" t="s">
        <v>2176</v>
      </c>
      <c r="AA454" s="44" t="s">
        <v>2667</v>
      </c>
      <c r="AB454" s="46" t="s">
        <v>2177</v>
      </c>
      <c r="AC454" s="47" t="s">
        <v>2178</v>
      </c>
      <c r="AD454" s="44" t="s">
        <v>2165</v>
      </c>
      <c r="AE454" s="44" t="s">
        <v>2636</v>
      </c>
      <c r="AF454" s="47" t="s">
        <v>2167</v>
      </c>
      <c r="AG454" s="47" t="s">
        <v>2166</v>
      </c>
      <c r="AH454" s="44" t="s">
        <v>2168</v>
      </c>
      <c r="AI454" s="44" t="s">
        <v>2637</v>
      </c>
      <c r="AJ454" s="44" t="s">
        <v>1406</v>
      </c>
      <c r="AK454" s="44" t="s">
        <v>1749</v>
      </c>
      <c r="AL454" s="44">
        <v>2</v>
      </c>
      <c r="AM454" s="44" t="s">
        <v>2778</v>
      </c>
      <c r="AN454" s="44">
        <v>4</v>
      </c>
      <c r="AO454" s="44" t="s">
        <v>2779</v>
      </c>
      <c r="AP454" s="44">
        <v>1</v>
      </c>
      <c r="AQ454" s="44" t="s">
        <v>2789</v>
      </c>
      <c r="AR454" s="44" t="s">
        <v>7727</v>
      </c>
      <c r="AS454" s="44" t="s">
        <v>7728</v>
      </c>
      <c r="AT454" s="44" t="s">
        <v>7727</v>
      </c>
      <c r="AU454" s="44" t="s">
        <v>7728</v>
      </c>
      <c r="AV454" s="44" t="s">
        <v>8209</v>
      </c>
      <c r="AW454" s="44">
        <v>0</v>
      </c>
      <c r="AX454" s="44">
        <v>0</v>
      </c>
      <c r="AY454" s="44" t="s">
        <v>9558</v>
      </c>
      <c r="AZ454" s="44" t="s">
        <v>9558</v>
      </c>
      <c r="BA454" s="48" t="s">
        <v>134</v>
      </c>
      <c r="BB454" s="48" t="s">
        <v>128</v>
      </c>
      <c r="BC454" s="48" t="s">
        <v>1758</v>
      </c>
      <c r="BD454" s="48" t="s">
        <v>1769</v>
      </c>
      <c r="BE454" s="48" t="s">
        <v>1778</v>
      </c>
      <c r="BF454" s="48" t="s">
        <v>140</v>
      </c>
      <c r="BG454" s="44" t="s">
        <v>9559</v>
      </c>
      <c r="BH454" s="44" t="s">
        <v>9560</v>
      </c>
      <c r="BI454" s="48" t="s">
        <v>9561</v>
      </c>
      <c r="BJ454" s="48" t="s">
        <v>6783</v>
      </c>
      <c r="BK454" s="44" t="s">
        <v>7727</v>
      </c>
      <c r="BL454" s="44" t="s">
        <v>7727</v>
      </c>
      <c r="BM454" s="44" t="s">
        <v>2826</v>
      </c>
      <c r="BN454" s="44">
        <v>8521391</v>
      </c>
      <c r="BO454" s="74">
        <v>94</v>
      </c>
      <c r="BP454" s="74">
        <v>3</v>
      </c>
      <c r="BQ454" s="44" t="s">
        <v>2832</v>
      </c>
      <c r="BR454" s="74">
        <v>5</v>
      </c>
      <c r="BS454" s="44" t="s">
        <v>2837</v>
      </c>
      <c r="BT454" s="74">
        <v>5</v>
      </c>
      <c r="BU454" s="44" t="s">
        <v>2838</v>
      </c>
      <c r="BV454" s="44" t="s">
        <v>9704</v>
      </c>
      <c r="BW454" s="44"/>
      <c r="BX454" s="15"/>
      <c r="BY454" s="15"/>
      <c r="BZ454" s="15"/>
      <c r="CA454" s="15"/>
      <c r="CB454" s="15"/>
      <c r="CC454" s="15"/>
      <c r="CD454" s="15"/>
      <c r="CE454" s="15"/>
      <c r="CF454" s="15"/>
      <c r="CG454" s="15"/>
      <c r="CH454" s="15"/>
      <c r="CI454" s="15"/>
      <c r="CJ454" s="15"/>
      <c r="CK454" s="15"/>
      <c r="CL454" s="15"/>
      <c r="CM454" s="15"/>
      <c r="CN454" s="15"/>
      <c r="CO454" s="15"/>
      <c r="CP454" s="53"/>
      <c r="CQ454" s="15"/>
      <c r="CR454" s="15"/>
      <c r="CS454" s="15"/>
      <c r="CT454" s="15"/>
      <c r="CU454" s="15"/>
      <c r="CV454" s="15"/>
      <c r="CW454" s="15"/>
      <c r="CX454" s="15"/>
      <c r="CY454" s="15"/>
      <c r="CZ454" s="15"/>
      <c r="DA454" s="15"/>
      <c r="DB454" s="15"/>
      <c r="DC454" s="15"/>
      <c r="DD454" s="15"/>
      <c r="DE454" s="15"/>
      <c r="DF454" s="15"/>
      <c r="DG454" s="15"/>
      <c r="DH454" s="15"/>
      <c r="DI454" s="15"/>
      <c r="DJ454" s="15"/>
      <c r="DK454" s="15"/>
      <c r="DL454" s="15"/>
      <c r="DM454" s="15"/>
      <c r="DN454" s="15"/>
      <c r="DO454" s="15"/>
      <c r="DP454" s="15"/>
      <c r="DQ454" s="33"/>
      <c r="DR454" s="33"/>
      <c r="DS454" s="33"/>
      <c r="DT454" s="15"/>
      <c r="DU454" s="15"/>
      <c r="DV454" s="15"/>
      <c r="DW454" s="30"/>
      <c r="DX454" s="15"/>
      <c r="DY454" s="31"/>
      <c r="DZ454" s="15"/>
      <c r="EA454" s="39"/>
      <c r="EB454" s="15"/>
      <c r="EC454" s="15"/>
      <c r="ED454" s="15"/>
      <c r="EE454" s="15"/>
      <c r="EF454" s="15"/>
      <c r="EG454" s="15"/>
      <c r="EH454" s="15"/>
      <c r="EI454" s="15"/>
      <c r="EJ454" s="15"/>
      <c r="EK454" s="15"/>
      <c r="EL454" s="15"/>
      <c r="EM454" s="15"/>
      <c r="EN454" s="15"/>
      <c r="EO454" s="15"/>
      <c r="EP454" s="15"/>
      <c r="EQ454" s="61" t="str">
        <f t="shared" si="244"/>
        <v/>
      </c>
      <c r="ER454" s="15"/>
      <c r="ES454" s="15"/>
      <c r="ET454" s="15"/>
      <c r="EU454" s="15"/>
      <c r="EV454" s="15"/>
      <c r="EW454" s="15"/>
      <c r="EX454" s="15"/>
      <c r="EY454" s="15"/>
      <c r="EZ454" s="15"/>
      <c r="FA454" s="15"/>
      <c r="FB454" s="15"/>
      <c r="FC454" s="15"/>
      <c r="FD454" s="15"/>
      <c r="FE454" s="15"/>
      <c r="FF454" s="15"/>
      <c r="FG454" s="15"/>
      <c r="FH454" s="15"/>
      <c r="FI454" s="15"/>
      <c r="FJ454" s="15"/>
      <c r="FK454" s="15"/>
      <c r="FL454" s="15"/>
      <c r="FM454" s="15"/>
      <c r="FN454" s="15"/>
      <c r="FO454" s="15"/>
      <c r="FP454" s="15"/>
      <c r="FQ454" s="15"/>
      <c r="FR454" s="15"/>
      <c r="FS454" s="15"/>
      <c r="FT454" s="15"/>
      <c r="FU454" s="15"/>
      <c r="FV454" s="15"/>
      <c r="FW454" s="15"/>
      <c r="FX454" s="15"/>
      <c r="FY454" s="15"/>
      <c r="FZ454" s="15"/>
      <c r="GA454" s="15"/>
      <c r="GB454" s="32"/>
      <c r="GC454" s="32"/>
      <c r="GD454" s="72">
        <f t="shared" si="245"/>
        <v>0</v>
      </c>
      <c r="GE454" s="29"/>
      <c r="GF454" s="29"/>
      <c r="GG454" s="61" t="str">
        <f t="shared" si="246"/>
        <v/>
      </c>
      <c r="GH454" s="61" t="str">
        <f t="shared" si="247"/>
        <v/>
      </c>
    </row>
    <row r="455" spans="1:190" s="69" customFormat="1" x14ac:dyDescent="0.3">
      <c r="A455" s="84">
        <v>3966</v>
      </c>
      <c r="B455" s="42" t="s">
        <v>2503</v>
      </c>
      <c r="C455" s="85">
        <v>14832368076</v>
      </c>
      <c r="D455" s="43" t="s">
        <v>4041</v>
      </c>
      <c r="E455" s="44" t="s">
        <v>4042</v>
      </c>
      <c r="F455" s="44" t="s">
        <v>4042</v>
      </c>
      <c r="G455" s="45">
        <v>2</v>
      </c>
      <c r="H455" s="86" t="s">
        <v>134</v>
      </c>
      <c r="I455" s="44" t="s">
        <v>2850</v>
      </c>
      <c r="J455" s="44" t="s">
        <v>1697</v>
      </c>
      <c r="K455" s="44" t="s">
        <v>215</v>
      </c>
      <c r="L455" s="43" t="s">
        <v>4153</v>
      </c>
      <c r="M455" s="44" t="s">
        <v>675</v>
      </c>
      <c r="N455" s="43" t="s">
        <v>4153</v>
      </c>
      <c r="O455" s="44" t="s">
        <v>4154</v>
      </c>
      <c r="P455" s="42" t="s">
        <v>4155</v>
      </c>
      <c r="Q455" s="42">
        <v>0</v>
      </c>
      <c r="R455" s="43"/>
      <c r="S455" s="43"/>
      <c r="T455" s="44" t="s">
        <v>5684</v>
      </c>
      <c r="U455" s="44" t="s">
        <v>6784</v>
      </c>
      <c r="V455" s="43" t="s">
        <v>6785</v>
      </c>
      <c r="W455" s="43" t="s">
        <v>6786</v>
      </c>
      <c r="X455" s="43">
        <v>0</v>
      </c>
      <c r="Y455" s="43" t="s">
        <v>6785</v>
      </c>
      <c r="Z455" s="44" t="s">
        <v>2763</v>
      </c>
      <c r="AA455" s="44" t="s">
        <v>2764</v>
      </c>
      <c r="AB455" s="46" t="s">
        <v>2765</v>
      </c>
      <c r="AC455" s="47" t="s">
        <v>2766</v>
      </c>
      <c r="AD455" s="44" t="s">
        <v>2767</v>
      </c>
      <c r="AE455" s="44" t="s">
        <v>2768</v>
      </c>
      <c r="AF455" s="47" t="s">
        <v>2579</v>
      </c>
      <c r="AG455" s="47" t="s">
        <v>2580</v>
      </c>
      <c r="AH455" s="44" t="s">
        <v>2581</v>
      </c>
      <c r="AI455" s="44" t="s">
        <v>2582</v>
      </c>
      <c r="AJ455" s="44" t="s">
        <v>1404</v>
      </c>
      <c r="AK455" s="44" t="s">
        <v>2583</v>
      </c>
      <c r="AL455" s="44">
        <v>2</v>
      </c>
      <c r="AM455" s="44" t="s">
        <v>2778</v>
      </c>
      <c r="AN455" s="44">
        <v>4</v>
      </c>
      <c r="AO455" s="44" t="s">
        <v>2779</v>
      </c>
      <c r="AP455" s="44">
        <v>1</v>
      </c>
      <c r="AQ455" s="44" t="s">
        <v>2789</v>
      </c>
      <c r="AR455" s="44" t="s">
        <v>7729</v>
      </c>
      <c r="AS455" s="44">
        <v>0</v>
      </c>
      <c r="AT455" s="44" t="s">
        <v>7729</v>
      </c>
      <c r="AU455" s="44">
        <v>0</v>
      </c>
      <c r="AV455" s="44" t="s">
        <v>8210</v>
      </c>
      <c r="AW455" s="44">
        <v>0</v>
      </c>
      <c r="AX455" s="44">
        <v>0</v>
      </c>
      <c r="AY455" s="44" t="s">
        <v>9562</v>
      </c>
      <c r="AZ455" s="44" t="s">
        <v>9562</v>
      </c>
      <c r="BA455" s="48" t="s">
        <v>134</v>
      </c>
      <c r="BB455" s="48" t="s">
        <v>138</v>
      </c>
      <c r="BC455" s="48" t="s">
        <v>1758</v>
      </c>
      <c r="BD455" s="48" t="s">
        <v>2039</v>
      </c>
      <c r="BE455" s="48" t="s">
        <v>1819</v>
      </c>
      <c r="BF455" s="48" t="s">
        <v>2040</v>
      </c>
      <c r="BG455" s="44" t="s">
        <v>9563</v>
      </c>
      <c r="BH455" s="44" t="s">
        <v>9564</v>
      </c>
      <c r="BI455" s="48" t="s">
        <v>6785</v>
      </c>
      <c r="BJ455" s="48" t="s">
        <v>9565</v>
      </c>
      <c r="BK455" s="44" t="s">
        <v>7729</v>
      </c>
      <c r="BL455" s="44" t="s">
        <v>7729</v>
      </c>
      <c r="BM455" s="44" t="s">
        <v>2827</v>
      </c>
      <c r="BN455" s="44">
        <v>6602372</v>
      </c>
      <c r="BO455" s="74">
        <v>271</v>
      </c>
      <c r="BP455" s="74">
        <v>5</v>
      </c>
      <c r="BQ455" s="44" t="s">
        <v>2831</v>
      </c>
      <c r="BR455" s="74">
        <v>5</v>
      </c>
      <c r="BS455" s="44" t="s">
        <v>2837</v>
      </c>
      <c r="BT455" s="74">
        <v>5</v>
      </c>
      <c r="BU455" s="44" t="s">
        <v>2838</v>
      </c>
      <c r="BV455" s="44" t="s">
        <v>9704</v>
      </c>
      <c r="BW455" s="44"/>
      <c r="BX455" s="15"/>
      <c r="BY455" s="15"/>
      <c r="BZ455" s="15"/>
      <c r="CA455" s="15"/>
      <c r="CB455" s="15"/>
      <c r="CC455" s="15"/>
      <c r="CD455" s="15"/>
      <c r="CE455" s="15"/>
      <c r="CF455" s="15"/>
      <c r="CG455" s="15"/>
      <c r="CH455" s="15"/>
      <c r="CI455" s="15"/>
      <c r="CJ455" s="15"/>
      <c r="CK455" s="15"/>
      <c r="CL455" s="15"/>
      <c r="CM455" s="15"/>
      <c r="CN455" s="15"/>
      <c r="CO455" s="15"/>
      <c r="CP455" s="53"/>
      <c r="CQ455" s="15"/>
      <c r="CR455" s="15"/>
      <c r="CS455" s="15"/>
      <c r="CT455" s="15"/>
      <c r="CU455" s="15"/>
      <c r="CV455" s="15"/>
      <c r="CW455" s="15"/>
      <c r="CX455" s="15"/>
      <c r="CY455" s="15"/>
      <c r="CZ455" s="15"/>
      <c r="DA455" s="15"/>
      <c r="DB455" s="15"/>
      <c r="DC455" s="15"/>
      <c r="DD455" s="15"/>
      <c r="DE455" s="15"/>
      <c r="DF455" s="15"/>
      <c r="DG455" s="15"/>
      <c r="DH455" s="15"/>
      <c r="DI455" s="15"/>
      <c r="DJ455" s="15"/>
      <c r="DK455" s="15"/>
      <c r="DL455" s="15"/>
      <c r="DM455" s="15"/>
      <c r="DN455" s="15"/>
      <c r="DO455" s="15"/>
      <c r="DP455" s="15"/>
      <c r="DQ455" s="33"/>
      <c r="DR455" s="33"/>
      <c r="DS455" s="33"/>
      <c r="DT455" s="15"/>
      <c r="DU455" s="15"/>
      <c r="DV455" s="15"/>
      <c r="DW455" s="30"/>
      <c r="DX455" s="15"/>
      <c r="DY455" s="31"/>
      <c r="DZ455" s="15"/>
      <c r="EA455" s="39"/>
      <c r="EB455" s="15"/>
      <c r="EC455" s="15"/>
      <c r="ED455" s="15"/>
      <c r="EE455" s="15"/>
      <c r="EF455" s="15"/>
      <c r="EG455" s="15"/>
      <c r="EH455" s="15"/>
      <c r="EI455" s="15"/>
      <c r="EJ455" s="15"/>
      <c r="EK455" s="15"/>
      <c r="EL455" s="15"/>
      <c r="EM455" s="15"/>
      <c r="EN455" s="15"/>
      <c r="EO455" s="15"/>
      <c r="EP455" s="15"/>
      <c r="EQ455" s="61" t="str">
        <f t="shared" si="244"/>
        <v/>
      </c>
      <c r="ER455" s="15"/>
      <c r="ES455" s="15"/>
      <c r="ET455" s="15"/>
      <c r="EU455" s="15"/>
      <c r="EV455" s="15"/>
      <c r="EW455" s="15"/>
      <c r="EX455" s="15"/>
      <c r="EY455" s="15"/>
      <c r="EZ455" s="15"/>
      <c r="FA455" s="15"/>
      <c r="FB455" s="15"/>
      <c r="FC455" s="15"/>
      <c r="FD455" s="15"/>
      <c r="FE455" s="15"/>
      <c r="FF455" s="15"/>
      <c r="FG455" s="15"/>
      <c r="FH455" s="15"/>
      <c r="FI455" s="15"/>
      <c r="FJ455" s="15"/>
      <c r="FK455" s="15"/>
      <c r="FL455" s="15"/>
      <c r="FM455" s="15"/>
      <c r="FN455" s="15"/>
      <c r="FO455" s="15"/>
      <c r="FP455" s="15"/>
      <c r="FQ455" s="15"/>
      <c r="FR455" s="15"/>
      <c r="FS455" s="15"/>
      <c r="FT455" s="15"/>
      <c r="FU455" s="15"/>
      <c r="FV455" s="15"/>
      <c r="FW455" s="15"/>
      <c r="FX455" s="15"/>
      <c r="FY455" s="15"/>
      <c r="FZ455" s="15"/>
      <c r="GA455" s="15"/>
      <c r="GB455" s="32"/>
      <c r="GC455" s="32"/>
      <c r="GD455" s="72">
        <f t="shared" si="245"/>
        <v>0</v>
      </c>
      <c r="GE455" s="29"/>
      <c r="GF455" s="29"/>
      <c r="GG455" s="61" t="str">
        <f t="shared" si="246"/>
        <v/>
      </c>
      <c r="GH455" s="61" t="str">
        <f t="shared" si="247"/>
        <v/>
      </c>
    </row>
    <row r="456" spans="1:190" s="69" customFormat="1" x14ac:dyDescent="0.3">
      <c r="A456" s="84">
        <v>3992</v>
      </c>
      <c r="B456" s="42" t="s">
        <v>2503</v>
      </c>
      <c r="C456" s="85">
        <v>13603297011</v>
      </c>
      <c r="D456" s="43" t="s">
        <v>4043</v>
      </c>
      <c r="E456" s="44" t="s">
        <v>4044</v>
      </c>
      <c r="F456" s="44" t="s">
        <v>4045</v>
      </c>
      <c r="G456" s="45">
        <v>19</v>
      </c>
      <c r="H456" s="86" t="s">
        <v>128</v>
      </c>
      <c r="I456" s="44" t="s">
        <v>2854</v>
      </c>
      <c r="J456" s="44" t="s">
        <v>1697</v>
      </c>
      <c r="K456" s="44" t="s">
        <v>155</v>
      </c>
      <c r="L456" s="43" t="s">
        <v>5510</v>
      </c>
      <c r="M456" s="44" t="s">
        <v>402</v>
      </c>
      <c r="N456" s="43" t="s">
        <v>5510</v>
      </c>
      <c r="O456" s="44" t="s">
        <v>5511</v>
      </c>
      <c r="P456" s="42" t="s">
        <v>5512</v>
      </c>
      <c r="Q456" s="42" t="s">
        <v>5513</v>
      </c>
      <c r="R456" s="43"/>
      <c r="S456" s="43"/>
      <c r="T456" s="44" t="s">
        <v>5685</v>
      </c>
      <c r="U456" s="44" t="s">
        <v>6787</v>
      </c>
      <c r="V456" s="43" t="s">
        <v>6788</v>
      </c>
      <c r="W456" s="43" t="s">
        <v>6789</v>
      </c>
      <c r="X456" s="43">
        <v>0</v>
      </c>
      <c r="Y456" s="43" t="s">
        <v>6788</v>
      </c>
      <c r="Z456" s="44" t="s">
        <v>2070</v>
      </c>
      <c r="AA456" s="44" t="s">
        <v>2071</v>
      </c>
      <c r="AB456" s="46" t="s">
        <v>2072</v>
      </c>
      <c r="AC456" s="47" t="s">
        <v>2073</v>
      </c>
      <c r="AD456" s="44" t="s">
        <v>2074</v>
      </c>
      <c r="AE456" s="44" t="s">
        <v>2569</v>
      </c>
      <c r="AF456" s="47" t="s">
        <v>2075</v>
      </c>
      <c r="AG456" s="47" t="s">
        <v>2076</v>
      </c>
      <c r="AH456" s="44" t="s">
        <v>1784</v>
      </c>
      <c r="AI456" s="44" t="s">
        <v>2517</v>
      </c>
      <c r="AJ456" s="44" t="s">
        <v>1414</v>
      </c>
      <c r="AK456" s="44" t="s">
        <v>2515</v>
      </c>
      <c r="AL456" s="44">
        <v>2</v>
      </c>
      <c r="AM456" s="44" t="s">
        <v>2778</v>
      </c>
      <c r="AN456" s="44">
        <v>4</v>
      </c>
      <c r="AO456" s="44" t="s">
        <v>2779</v>
      </c>
      <c r="AP456" s="44">
        <v>1</v>
      </c>
      <c r="AQ456" s="44" t="s">
        <v>2789</v>
      </c>
      <c r="AR456" s="44" t="s">
        <v>7730</v>
      </c>
      <c r="AS456" s="44">
        <v>0</v>
      </c>
      <c r="AT456" s="44" t="s">
        <v>7730</v>
      </c>
      <c r="AU456" s="44">
        <v>0</v>
      </c>
      <c r="AV456" s="44" t="s">
        <v>8211</v>
      </c>
      <c r="AW456" s="44" t="s">
        <v>8426</v>
      </c>
      <c r="AX456" s="44" t="s">
        <v>8427</v>
      </c>
      <c r="AY456" s="44" t="s">
        <v>8211</v>
      </c>
      <c r="AZ456" s="44" t="s">
        <v>8211</v>
      </c>
      <c r="BA456" s="48" t="s">
        <v>128</v>
      </c>
      <c r="BB456" s="48" t="s">
        <v>130</v>
      </c>
      <c r="BC456" s="48" t="s">
        <v>1758</v>
      </c>
      <c r="BD456" s="48" t="s">
        <v>1875</v>
      </c>
      <c r="BE456" s="48" t="s">
        <v>1770</v>
      </c>
      <c r="BF456" s="48" t="s">
        <v>140</v>
      </c>
      <c r="BG456" s="44" t="s">
        <v>9566</v>
      </c>
      <c r="BH456" s="44" t="s">
        <v>9567</v>
      </c>
      <c r="BI456" s="48" t="s">
        <v>8426</v>
      </c>
      <c r="BJ456" s="48" t="s">
        <v>8426</v>
      </c>
      <c r="BK456" s="44" t="s">
        <v>8427</v>
      </c>
      <c r="BL456" s="44" t="s">
        <v>8427</v>
      </c>
      <c r="BM456" s="44" t="s">
        <v>1761</v>
      </c>
      <c r="BN456" s="44">
        <v>5812485</v>
      </c>
      <c r="BO456" s="74">
        <v>60</v>
      </c>
      <c r="BP456" s="74">
        <v>3</v>
      </c>
      <c r="BQ456" s="44" t="s">
        <v>2832</v>
      </c>
      <c r="BR456" s="74">
        <v>5</v>
      </c>
      <c r="BS456" s="44" t="s">
        <v>2837</v>
      </c>
      <c r="BT456" s="74">
        <v>5</v>
      </c>
      <c r="BU456" s="44" t="s">
        <v>2838</v>
      </c>
      <c r="BV456" s="44" t="s">
        <v>9703</v>
      </c>
      <c r="BW456" s="44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53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15"/>
      <c r="DH456" s="15"/>
      <c r="DI456" s="15"/>
      <c r="DJ456" s="15"/>
      <c r="DK456" s="15"/>
      <c r="DL456" s="15"/>
      <c r="DM456" s="15"/>
      <c r="DN456" s="15"/>
      <c r="DO456" s="15"/>
      <c r="DP456" s="15"/>
      <c r="DQ456" s="33"/>
      <c r="DR456" s="33"/>
      <c r="DS456" s="33"/>
      <c r="DT456" s="15"/>
      <c r="DU456" s="15"/>
      <c r="DV456" s="15"/>
      <c r="DW456" s="30"/>
      <c r="DX456" s="15"/>
      <c r="DY456" s="31"/>
      <c r="DZ456" s="15"/>
      <c r="EA456" s="39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61" t="str">
        <f t="shared" ref="EQ456:EQ461" si="248">IF(CE456=1,EP456,IF(CB456=1,EO456,""))</f>
        <v/>
      </c>
      <c r="ER456" s="15"/>
      <c r="ES456" s="15"/>
      <c r="ET456" s="15"/>
      <c r="EU456" s="15"/>
      <c r="EV456" s="15"/>
      <c r="EW456" s="15"/>
      <c r="EX456" s="15"/>
      <c r="EY456" s="15"/>
      <c r="EZ456" s="15"/>
      <c r="FA456" s="15"/>
      <c r="FB456" s="15"/>
      <c r="FC456" s="15"/>
      <c r="FD456" s="15"/>
      <c r="FE456" s="15"/>
      <c r="FF456" s="15"/>
      <c r="FG456" s="15"/>
      <c r="FH456" s="15"/>
      <c r="FI456" s="15"/>
      <c r="FJ456" s="15"/>
      <c r="FK456" s="15"/>
      <c r="FL456" s="15"/>
      <c r="FM456" s="15"/>
      <c r="FN456" s="15"/>
      <c r="FO456" s="15"/>
      <c r="FP456" s="15"/>
      <c r="FQ456" s="15"/>
      <c r="FR456" s="15"/>
      <c r="FS456" s="15"/>
      <c r="FT456" s="15"/>
      <c r="FU456" s="15"/>
      <c r="FV456" s="15"/>
      <c r="FW456" s="15"/>
      <c r="FX456" s="15"/>
      <c r="FY456" s="15"/>
      <c r="FZ456" s="15"/>
      <c r="GA456" s="15"/>
      <c r="GB456" s="32"/>
      <c r="GC456" s="32"/>
      <c r="GD456" s="72">
        <f t="shared" ref="GD456:GD461" si="249">NETWORKDAYS.INTL(GB456,GC456,1)</f>
        <v>0</v>
      </c>
      <c r="GE456" s="29"/>
      <c r="GF456" s="29"/>
      <c r="GG456" s="61" t="str">
        <f t="shared" ref="GG456:GG462" si="250">CONCATENATE(FC456,FD456,FE456,FF456)</f>
        <v/>
      </c>
      <c r="GH456" s="61" t="str">
        <f t="shared" ref="GH456:GH462" si="251">CONCATENATE(FQ456,FR456,FS456,FT456)</f>
        <v/>
      </c>
    </row>
    <row r="457" spans="1:190" s="69" customFormat="1" x14ac:dyDescent="0.3">
      <c r="A457" s="84">
        <v>4000</v>
      </c>
      <c r="B457" s="42" t="s">
        <v>2503</v>
      </c>
      <c r="C457" s="85">
        <v>14811286070</v>
      </c>
      <c r="D457" s="43" t="s">
        <v>4046</v>
      </c>
      <c r="E457" s="44" t="s">
        <v>4047</v>
      </c>
      <c r="F457" s="44" t="s">
        <v>4048</v>
      </c>
      <c r="G457" s="45">
        <v>1</v>
      </c>
      <c r="H457" s="86" t="s">
        <v>134</v>
      </c>
      <c r="I457" s="44" t="s">
        <v>2850</v>
      </c>
      <c r="J457" s="44" t="s">
        <v>1697</v>
      </c>
      <c r="K457" s="44" t="s">
        <v>205</v>
      </c>
      <c r="L457" s="43" t="s">
        <v>4168</v>
      </c>
      <c r="M457" s="44" t="s">
        <v>638</v>
      </c>
      <c r="N457" s="43" t="s">
        <v>4168</v>
      </c>
      <c r="O457" s="44" t="s">
        <v>4431</v>
      </c>
      <c r="P457" s="42" t="s">
        <v>5686</v>
      </c>
      <c r="Q457" s="42" t="s">
        <v>5687</v>
      </c>
      <c r="R457" s="43"/>
      <c r="S457" s="43"/>
      <c r="T457" s="44" t="s">
        <v>5688</v>
      </c>
      <c r="U457" s="44" t="s">
        <v>6790</v>
      </c>
      <c r="V457" s="43" t="s">
        <v>5962</v>
      </c>
      <c r="W457" s="43">
        <v>0</v>
      </c>
      <c r="X457" s="43">
        <v>0</v>
      </c>
      <c r="Y457" s="43" t="s">
        <v>5962</v>
      </c>
      <c r="Z457" s="44" t="s">
        <v>1924</v>
      </c>
      <c r="AA457" s="44" t="s">
        <v>1925</v>
      </c>
      <c r="AB457" s="46" t="s">
        <v>1926</v>
      </c>
      <c r="AC457" s="47" t="s">
        <v>1927</v>
      </c>
      <c r="AD457" s="44" t="s">
        <v>1754</v>
      </c>
      <c r="AE457" s="44" t="s">
        <v>2529</v>
      </c>
      <c r="AF457" s="47" t="s">
        <v>1756</v>
      </c>
      <c r="AG457" s="47" t="s">
        <v>1755</v>
      </c>
      <c r="AH457" s="44" t="s">
        <v>1757</v>
      </c>
      <c r="AI457" s="44" t="s">
        <v>2528</v>
      </c>
      <c r="AJ457" s="44" t="s">
        <v>1414</v>
      </c>
      <c r="AK457" s="44" t="s">
        <v>2515</v>
      </c>
      <c r="AL457" s="44">
        <v>2</v>
      </c>
      <c r="AM457" s="44" t="s">
        <v>2778</v>
      </c>
      <c r="AN457" s="44">
        <v>4</v>
      </c>
      <c r="AO457" s="44" t="s">
        <v>2779</v>
      </c>
      <c r="AP457" s="44">
        <v>1</v>
      </c>
      <c r="AQ457" s="44" t="s">
        <v>2789</v>
      </c>
      <c r="AR457" s="44" t="s">
        <v>7731</v>
      </c>
      <c r="AS457" s="44">
        <v>0</v>
      </c>
      <c r="AT457" s="44" t="s">
        <v>7731</v>
      </c>
      <c r="AU457" s="44">
        <v>0</v>
      </c>
      <c r="AV457" s="44" t="s">
        <v>8212</v>
      </c>
      <c r="AW457" s="44">
        <v>0</v>
      </c>
      <c r="AX457" s="44">
        <v>0</v>
      </c>
      <c r="AY457" s="44" t="s">
        <v>2794</v>
      </c>
      <c r="AZ457" s="44" t="s">
        <v>9568</v>
      </c>
      <c r="BA457" s="48" t="s">
        <v>134</v>
      </c>
      <c r="BB457" s="48" t="s">
        <v>128</v>
      </c>
      <c r="BC457" s="48" t="s">
        <v>1758</v>
      </c>
      <c r="BD457" s="48" t="s">
        <v>1857</v>
      </c>
      <c r="BE457" s="48" t="s">
        <v>1837</v>
      </c>
      <c r="BF457" s="48" t="s">
        <v>129</v>
      </c>
      <c r="BG457" s="44" t="s">
        <v>9569</v>
      </c>
      <c r="BH457" s="44" t="s">
        <v>8479</v>
      </c>
      <c r="BI457" s="48" t="s">
        <v>5962</v>
      </c>
      <c r="BJ457" s="48" t="s">
        <v>5962</v>
      </c>
      <c r="BK457" s="44" t="s">
        <v>7731</v>
      </c>
      <c r="BL457" s="44" t="s">
        <v>7731</v>
      </c>
      <c r="BM457" s="44" t="s">
        <v>1761</v>
      </c>
      <c r="BN457" s="44">
        <v>34431614</v>
      </c>
      <c r="BO457" s="74">
        <v>42</v>
      </c>
      <c r="BP457" s="74">
        <v>2</v>
      </c>
      <c r="BQ457" s="44" t="s">
        <v>2833</v>
      </c>
      <c r="BR457" s="74">
        <v>5</v>
      </c>
      <c r="BS457" s="44" t="s">
        <v>2837</v>
      </c>
      <c r="BT457" s="74">
        <v>5</v>
      </c>
      <c r="BU457" s="44" t="s">
        <v>2838</v>
      </c>
      <c r="BV457" s="44" t="s">
        <v>9704</v>
      </c>
      <c r="BW457" s="44"/>
      <c r="BX457" s="15"/>
      <c r="BY457" s="15"/>
      <c r="BZ457" s="15"/>
      <c r="CA457" s="15"/>
      <c r="CB457" s="15"/>
      <c r="CC457" s="15"/>
      <c r="CD457" s="15"/>
      <c r="CE457" s="15"/>
      <c r="CF457" s="15"/>
      <c r="CG457" s="15"/>
      <c r="CH457" s="15"/>
      <c r="CI457" s="15"/>
      <c r="CJ457" s="15"/>
      <c r="CK457" s="15"/>
      <c r="CL457" s="15"/>
      <c r="CM457" s="15"/>
      <c r="CN457" s="15"/>
      <c r="CO457" s="15"/>
      <c r="CP457" s="53"/>
      <c r="CQ457" s="15"/>
      <c r="CR457" s="15"/>
      <c r="CS457" s="15"/>
      <c r="CT457" s="15"/>
      <c r="CU457" s="15"/>
      <c r="CV457" s="15"/>
      <c r="CW457" s="15"/>
      <c r="CX457" s="15"/>
      <c r="CY457" s="15"/>
      <c r="CZ457" s="15"/>
      <c r="DA457" s="15"/>
      <c r="DB457" s="15"/>
      <c r="DC457" s="15"/>
      <c r="DD457" s="15"/>
      <c r="DE457" s="15"/>
      <c r="DF457" s="15"/>
      <c r="DG457" s="15"/>
      <c r="DH457" s="15"/>
      <c r="DI457" s="15"/>
      <c r="DJ457" s="15"/>
      <c r="DK457" s="15"/>
      <c r="DL457" s="15"/>
      <c r="DM457" s="15"/>
      <c r="DN457" s="15"/>
      <c r="DO457" s="15"/>
      <c r="DP457" s="15"/>
      <c r="DQ457" s="33"/>
      <c r="DR457" s="33"/>
      <c r="DS457" s="33"/>
      <c r="DT457" s="15"/>
      <c r="DU457" s="15"/>
      <c r="DV457" s="15"/>
      <c r="DW457" s="30"/>
      <c r="DX457" s="15"/>
      <c r="DY457" s="31"/>
      <c r="DZ457" s="15"/>
      <c r="EA457" s="39"/>
      <c r="EB457" s="15"/>
      <c r="EC457" s="15"/>
      <c r="ED457" s="15"/>
      <c r="EE457" s="15"/>
      <c r="EF457" s="15"/>
      <c r="EG457" s="15"/>
      <c r="EH457" s="15"/>
      <c r="EI457" s="15"/>
      <c r="EJ457" s="15"/>
      <c r="EK457" s="15"/>
      <c r="EL457" s="15"/>
      <c r="EM457" s="15"/>
      <c r="EN457" s="15"/>
      <c r="EO457" s="15"/>
      <c r="EP457" s="15"/>
      <c r="EQ457" s="61" t="str">
        <f t="shared" si="248"/>
        <v/>
      </c>
      <c r="ER457" s="15"/>
      <c r="ES457" s="15"/>
      <c r="ET457" s="15"/>
      <c r="EU457" s="15"/>
      <c r="EV457" s="15"/>
      <c r="EW457" s="15"/>
      <c r="EX457" s="15"/>
      <c r="EY457" s="15"/>
      <c r="EZ457" s="15"/>
      <c r="FA457" s="15"/>
      <c r="FB457" s="15"/>
      <c r="FC457" s="15"/>
      <c r="FD457" s="15"/>
      <c r="FE457" s="15"/>
      <c r="FF457" s="15"/>
      <c r="FG457" s="15"/>
      <c r="FH457" s="15"/>
      <c r="FI457" s="15"/>
      <c r="FJ457" s="15"/>
      <c r="FK457" s="15"/>
      <c r="FL457" s="15"/>
      <c r="FM457" s="15"/>
      <c r="FN457" s="15"/>
      <c r="FO457" s="15"/>
      <c r="FP457" s="15"/>
      <c r="FQ457" s="15"/>
      <c r="FR457" s="15"/>
      <c r="FS457" s="15"/>
      <c r="FT457" s="15"/>
      <c r="FU457" s="15"/>
      <c r="FV457" s="15"/>
      <c r="FW457" s="15"/>
      <c r="FX457" s="15"/>
      <c r="FY457" s="15"/>
      <c r="FZ457" s="15"/>
      <c r="GA457" s="15"/>
      <c r="GB457" s="32"/>
      <c r="GC457" s="32"/>
      <c r="GD457" s="72">
        <f t="shared" si="249"/>
        <v>0</v>
      </c>
      <c r="GE457" s="29"/>
      <c r="GF457" s="29"/>
      <c r="GG457" s="61" t="str">
        <f t="shared" si="250"/>
        <v/>
      </c>
      <c r="GH457" s="61" t="str">
        <f t="shared" si="251"/>
        <v/>
      </c>
    </row>
    <row r="458" spans="1:190" s="69" customFormat="1" x14ac:dyDescent="0.3">
      <c r="A458" s="84">
        <v>4007</v>
      </c>
      <c r="B458" s="42" t="s">
        <v>2503</v>
      </c>
      <c r="C458" s="85">
        <v>14703064095</v>
      </c>
      <c r="D458" s="43" t="s">
        <v>4049</v>
      </c>
      <c r="E458" s="44" t="s">
        <v>4050</v>
      </c>
      <c r="F458" s="44" t="s">
        <v>4050</v>
      </c>
      <c r="G458" s="45">
        <v>2</v>
      </c>
      <c r="H458" s="86" t="s">
        <v>128</v>
      </c>
      <c r="I458" s="44" t="s">
        <v>2854</v>
      </c>
      <c r="J458" s="44" t="s">
        <v>1697</v>
      </c>
      <c r="K458" s="44" t="s">
        <v>153</v>
      </c>
      <c r="L458" s="43" t="s">
        <v>4163</v>
      </c>
      <c r="M458" s="44" t="s">
        <v>377</v>
      </c>
      <c r="N458" s="43" t="s">
        <v>4163</v>
      </c>
      <c r="O458" s="44" t="s">
        <v>4674</v>
      </c>
      <c r="P458" s="42" t="s">
        <v>5689</v>
      </c>
      <c r="Q458" s="42" t="s">
        <v>5690</v>
      </c>
      <c r="R458" s="43"/>
      <c r="S458" s="43"/>
      <c r="T458" s="44" t="s">
        <v>5691</v>
      </c>
      <c r="U458" s="44" t="s">
        <v>6791</v>
      </c>
      <c r="V458" s="43" t="s">
        <v>6792</v>
      </c>
      <c r="W458" s="43" t="s">
        <v>6792</v>
      </c>
      <c r="X458" s="43">
        <v>0</v>
      </c>
      <c r="Y458" s="43" t="s">
        <v>6792</v>
      </c>
      <c r="Z458" s="44" t="s">
        <v>7045</v>
      </c>
      <c r="AA458" s="44" t="s">
        <v>7046</v>
      </c>
      <c r="AB458" s="46" t="s">
        <v>6970</v>
      </c>
      <c r="AC458" s="47" t="s">
        <v>6971</v>
      </c>
      <c r="AD458" s="44" t="s">
        <v>6972</v>
      </c>
      <c r="AE458" s="44" t="s">
        <v>6973</v>
      </c>
      <c r="AF458" s="47" t="s">
        <v>6974</v>
      </c>
      <c r="AG458" s="47" t="s">
        <v>6975</v>
      </c>
      <c r="AH458" s="44" t="s">
        <v>6976</v>
      </c>
      <c r="AI458" s="44" t="s">
        <v>6977</v>
      </c>
      <c r="AJ458" s="44" t="s">
        <v>63</v>
      </c>
      <c r="AK458" s="44" t="s">
        <v>2588</v>
      </c>
      <c r="AL458" s="44">
        <v>2</v>
      </c>
      <c r="AM458" s="44" t="s">
        <v>2778</v>
      </c>
      <c r="AN458" s="44">
        <v>5</v>
      </c>
      <c r="AO458" s="44" t="s">
        <v>2780</v>
      </c>
      <c r="AP458" s="44">
        <v>1</v>
      </c>
      <c r="AQ458" s="44" t="s">
        <v>2789</v>
      </c>
      <c r="AR458" s="44" t="s">
        <v>7732</v>
      </c>
      <c r="AS458" s="44" t="s">
        <v>7733</v>
      </c>
      <c r="AT458" s="44" t="s">
        <v>7732</v>
      </c>
      <c r="AU458" s="44" t="s">
        <v>7733</v>
      </c>
      <c r="AV458" s="44" t="s">
        <v>8213</v>
      </c>
      <c r="AW458" s="44" t="s">
        <v>6792</v>
      </c>
      <c r="AX458" s="44" t="s">
        <v>8428</v>
      </c>
      <c r="AY458" s="44" t="s">
        <v>8213</v>
      </c>
      <c r="AZ458" s="44" t="s">
        <v>8213</v>
      </c>
      <c r="BA458" s="48" t="s">
        <v>128</v>
      </c>
      <c r="BB458" s="48" t="s">
        <v>128</v>
      </c>
      <c r="BC458" s="48" t="s">
        <v>1758</v>
      </c>
      <c r="BD458" s="48" t="s">
        <v>8783</v>
      </c>
      <c r="BE458" s="48" t="s">
        <v>1770</v>
      </c>
      <c r="BF458" s="48" t="s">
        <v>133</v>
      </c>
      <c r="BG458" s="44" t="s">
        <v>9570</v>
      </c>
      <c r="BH458" s="44" t="s">
        <v>9571</v>
      </c>
      <c r="BI458" s="48" t="s">
        <v>6792</v>
      </c>
      <c r="BJ458" s="48" t="s">
        <v>6792</v>
      </c>
      <c r="BK458" s="44" t="s">
        <v>8428</v>
      </c>
      <c r="BL458" s="44" t="s">
        <v>8428</v>
      </c>
      <c r="BM458" s="44" t="s">
        <v>1851</v>
      </c>
      <c r="BN458" s="44">
        <v>10180765</v>
      </c>
      <c r="BO458" s="74">
        <v>53</v>
      </c>
      <c r="BP458" s="74">
        <v>3</v>
      </c>
      <c r="BQ458" s="44" t="s">
        <v>2832</v>
      </c>
      <c r="BR458" s="74">
        <v>5</v>
      </c>
      <c r="BS458" s="44" t="s">
        <v>2837</v>
      </c>
      <c r="BT458" s="74">
        <v>5</v>
      </c>
      <c r="BU458" s="44" t="s">
        <v>2838</v>
      </c>
      <c r="BV458" s="44" t="s">
        <v>9703</v>
      </c>
      <c r="BW458" s="44"/>
      <c r="BX458" s="15"/>
      <c r="BY458" s="15"/>
      <c r="BZ458" s="15"/>
      <c r="CA458" s="15"/>
      <c r="CB458" s="15"/>
      <c r="CC458" s="15"/>
      <c r="CD458" s="15"/>
      <c r="CE458" s="15"/>
      <c r="CF458" s="15"/>
      <c r="CG458" s="15"/>
      <c r="CH458" s="15"/>
      <c r="CI458" s="15"/>
      <c r="CJ458" s="15"/>
      <c r="CK458" s="15"/>
      <c r="CL458" s="15"/>
      <c r="CM458" s="15"/>
      <c r="CN458" s="15"/>
      <c r="CO458" s="15"/>
      <c r="CP458" s="53"/>
      <c r="CQ458" s="15"/>
      <c r="CR458" s="15"/>
      <c r="CS458" s="15"/>
      <c r="CT458" s="15"/>
      <c r="CU458" s="15"/>
      <c r="CV458" s="15"/>
      <c r="CW458" s="15"/>
      <c r="CX458" s="15"/>
      <c r="CY458" s="15"/>
      <c r="CZ458" s="15"/>
      <c r="DA458" s="15"/>
      <c r="DB458" s="15"/>
      <c r="DC458" s="15"/>
      <c r="DD458" s="15"/>
      <c r="DE458" s="15"/>
      <c r="DF458" s="15"/>
      <c r="DG458" s="15"/>
      <c r="DH458" s="15"/>
      <c r="DI458" s="15"/>
      <c r="DJ458" s="15"/>
      <c r="DK458" s="15"/>
      <c r="DL458" s="15"/>
      <c r="DM458" s="15"/>
      <c r="DN458" s="15"/>
      <c r="DO458" s="15"/>
      <c r="DP458" s="15"/>
      <c r="DQ458" s="33"/>
      <c r="DR458" s="33"/>
      <c r="DS458" s="33"/>
      <c r="DT458" s="15"/>
      <c r="DU458" s="15"/>
      <c r="DV458" s="15"/>
      <c r="DW458" s="30"/>
      <c r="DX458" s="15"/>
      <c r="DY458" s="31"/>
      <c r="DZ458" s="15"/>
      <c r="EA458" s="39"/>
      <c r="EB458" s="15"/>
      <c r="EC458" s="15"/>
      <c r="ED458" s="15"/>
      <c r="EE458" s="15"/>
      <c r="EF458" s="15"/>
      <c r="EG458" s="15"/>
      <c r="EH458" s="15"/>
      <c r="EI458" s="15"/>
      <c r="EJ458" s="15"/>
      <c r="EK458" s="15"/>
      <c r="EL458" s="15"/>
      <c r="EM458" s="15"/>
      <c r="EN458" s="15"/>
      <c r="EO458" s="15"/>
      <c r="EP458" s="15"/>
      <c r="EQ458" s="61" t="str">
        <f t="shared" si="248"/>
        <v/>
      </c>
      <c r="ER458" s="15"/>
      <c r="ES458" s="15"/>
      <c r="ET458" s="15"/>
      <c r="EU458" s="15"/>
      <c r="EV458" s="15"/>
      <c r="EW458" s="15"/>
      <c r="EX458" s="15"/>
      <c r="EY458" s="15"/>
      <c r="EZ458" s="15"/>
      <c r="FA458" s="15"/>
      <c r="FB458" s="15"/>
      <c r="FC458" s="15"/>
      <c r="FD458" s="15"/>
      <c r="FE458" s="15"/>
      <c r="FF458" s="15"/>
      <c r="FG458" s="15"/>
      <c r="FH458" s="15"/>
      <c r="FI458" s="15"/>
      <c r="FJ458" s="15"/>
      <c r="FK458" s="15"/>
      <c r="FL458" s="15"/>
      <c r="FM458" s="15"/>
      <c r="FN458" s="15"/>
      <c r="FO458" s="15"/>
      <c r="FP458" s="15"/>
      <c r="FQ458" s="15"/>
      <c r="FR458" s="15"/>
      <c r="FS458" s="15"/>
      <c r="FT458" s="15"/>
      <c r="FU458" s="15"/>
      <c r="FV458" s="15"/>
      <c r="FW458" s="15"/>
      <c r="FX458" s="15"/>
      <c r="FY458" s="15"/>
      <c r="FZ458" s="15"/>
      <c r="GA458" s="15"/>
      <c r="GB458" s="32"/>
      <c r="GC458" s="32"/>
      <c r="GD458" s="72">
        <f t="shared" si="249"/>
        <v>0</v>
      </c>
      <c r="GE458" s="29"/>
      <c r="GF458" s="29"/>
      <c r="GG458" s="61" t="str">
        <f t="shared" si="250"/>
        <v/>
      </c>
      <c r="GH458" s="61" t="str">
        <f t="shared" si="251"/>
        <v/>
      </c>
    </row>
    <row r="459" spans="1:190" s="69" customFormat="1" x14ac:dyDescent="0.3">
      <c r="A459" s="84">
        <v>4024</v>
      </c>
      <c r="B459" s="42" t="s">
        <v>2504</v>
      </c>
      <c r="C459" s="85">
        <v>47570218014</v>
      </c>
      <c r="D459" s="43" t="s">
        <v>4051</v>
      </c>
      <c r="E459" s="44" t="s">
        <v>4052</v>
      </c>
      <c r="F459" s="44" t="s">
        <v>2505</v>
      </c>
      <c r="G459" s="45">
        <v>1</v>
      </c>
      <c r="H459" s="86" t="s">
        <v>128</v>
      </c>
      <c r="I459" s="44" t="s">
        <v>2854</v>
      </c>
      <c r="J459" s="44" t="s">
        <v>1697</v>
      </c>
      <c r="K459" s="44" t="s">
        <v>153</v>
      </c>
      <c r="L459" s="43" t="s">
        <v>4163</v>
      </c>
      <c r="M459" s="44" t="s">
        <v>377</v>
      </c>
      <c r="N459" s="43" t="s">
        <v>4163</v>
      </c>
      <c r="O459" s="44" t="s">
        <v>4604</v>
      </c>
      <c r="P459" s="42" t="s">
        <v>4801</v>
      </c>
      <c r="Q459" s="42" t="s">
        <v>4802</v>
      </c>
      <c r="R459" s="43" t="s">
        <v>5692</v>
      </c>
      <c r="S459" s="43" t="s">
        <v>5693</v>
      </c>
      <c r="T459" s="44" t="s">
        <v>5694</v>
      </c>
      <c r="U459" s="44"/>
      <c r="V459" s="43" t="s">
        <v>6793</v>
      </c>
      <c r="W459" s="43">
        <v>0</v>
      </c>
      <c r="X459" s="43">
        <v>0</v>
      </c>
      <c r="Y459" s="43"/>
      <c r="Z459" s="44" t="s">
        <v>2361</v>
      </c>
      <c r="AA459" s="44" t="s">
        <v>2662</v>
      </c>
      <c r="AB459" s="46" t="s">
        <v>2206</v>
      </c>
      <c r="AC459" s="47" t="s">
        <v>2207</v>
      </c>
      <c r="AD459" s="44" t="s">
        <v>2208</v>
      </c>
      <c r="AE459" s="44" t="s">
        <v>2663</v>
      </c>
      <c r="AF459" s="47" t="s">
        <v>2210</v>
      </c>
      <c r="AG459" s="47" t="s">
        <v>2209</v>
      </c>
      <c r="AH459" s="44" t="s">
        <v>1818</v>
      </c>
      <c r="AI459" s="44" t="s">
        <v>2544</v>
      </c>
      <c r="AJ459" s="44" t="s">
        <v>1412</v>
      </c>
      <c r="AK459" s="44" t="s">
        <v>1820</v>
      </c>
      <c r="AL459" s="44">
        <v>2</v>
      </c>
      <c r="AM459" s="44" t="s">
        <v>2778</v>
      </c>
      <c r="AN459" s="44">
        <v>4</v>
      </c>
      <c r="AO459" s="44" t="s">
        <v>2779</v>
      </c>
      <c r="AP459" s="44">
        <v>1</v>
      </c>
      <c r="AQ459" s="44" t="s">
        <v>2789</v>
      </c>
      <c r="AR459" s="44" t="s">
        <v>7734</v>
      </c>
      <c r="AS459" s="44">
        <v>0</v>
      </c>
      <c r="AT459" s="44"/>
      <c r="AU459" s="44"/>
      <c r="AV459" s="44" t="s">
        <v>8214</v>
      </c>
      <c r="AW459" s="44">
        <v>0</v>
      </c>
      <c r="AX459" s="44">
        <v>0</v>
      </c>
      <c r="AY459" s="44"/>
      <c r="AZ459" s="44"/>
      <c r="BA459" s="48"/>
      <c r="BB459" s="48"/>
      <c r="BC459" s="48"/>
      <c r="BD459" s="48"/>
      <c r="BE459" s="48"/>
      <c r="BF459" s="48"/>
      <c r="BG459" s="44"/>
      <c r="BH459" s="44"/>
      <c r="BI459" s="48"/>
      <c r="BJ459" s="48"/>
      <c r="BK459" s="44"/>
      <c r="BL459" s="44"/>
      <c r="BM459" s="44" t="s">
        <v>1820</v>
      </c>
      <c r="BN459" s="44">
        <v>2819549</v>
      </c>
      <c r="BO459" s="74">
        <v>17</v>
      </c>
      <c r="BP459" s="74">
        <v>2</v>
      </c>
      <c r="BQ459" s="44" t="s">
        <v>2833</v>
      </c>
      <c r="BR459" s="74">
        <v>4</v>
      </c>
      <c r="BS459" s="44" t="s">
        <v>2839</v>
      </c>
      <c r="BT459" s="74">
        <v>4</v>
      </c>
      <c r="BU459" s="44" t="s">
        <v>2840</v>
      </c>
      <c r="BV459" s="44" t="s">
        <v>9703</v>
      </c>
      <c r="BW459" s="44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53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15"/>
      <c r="DH459" s="15"/>
      <c r="DI459" s="15"/>
      <c r="DJ459" s="15"/>
      <c r="DK459" s="15"/>
      <c r="DL459" s="15"/>
      <c r="DM459" s="15"/>
      <c r="DN459" s="15"/>
      <c r="DO459" s="15"/>
      <c r="DP459" s="15"/>
      <c r="DQ459" s="33"/>
      <c r="DR459" s="33"/>
      <c r="DS459" s="33"/>
      <c r="DT459" s="15"/>
      <c r="DU459" s="15"/>
      <c r="DV459" s="15"/>
      <c r="DW459" s="30"/>
      <c r="DX459" s="15"/>
      <c r="DY459" s="31"/>
      <c r="DZ459" s="15"/>
      <c r="EA459" s="39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61" t="str">
        <f t="shared" si="248"/>
        <v/>
      </c>
      <c r="ER459" s="15"/>
      <c r="ES459" s="15"/>
      <c r="ET459" s="15"/>
      <c r="EU459" s="15"/>
      <c r="EV459" s="15"/>
      <c r="EW459" s="15"/>
      <c r="EX459" s="15"/>
      <c r="EY459" s="15"/>
      <c r="EZ459" s="15"/>
      <c r="FA459" s="15"/>
      <c r="FB459" s="15"/>
      <c r="FC459" s="15"/>
      <c r="FD459" s="15"/>
      <c r="FE459" s="15"/>
      <c r="FF459" s="15"/>
      <c r="FG459" s="15"/>
      <c r="FH459" s="15"/>
      <c r="FI459" s="15"/>
      <c r="FJ459" s="15"/>
      <c r="FK459" s="15"/>
      <c r="FL459" s="15"/>
      <c r="FM459" s="15"/>
      <c r="FN459" s="15"/>
      <c r="FO459" s="15"/>
      <c r="FP459" s="15"/>
      <c r="FQ459" s="15"/>
      <c r="FR459" s="15"/>
      <c r="FS459" s="15"/>
      <c r="FT459" s="15"/>
      <c r="FU459" s="15"/>
      <c r="FV459" s="15"/>
      <c r="FW459" s="15"/>
      <c r="FX459" s="15"/>
      <c r="FY459" s="15"/>
      <c r="FZ459" s="15"/>
      <c r="GA459" s="15"/>
      <c r="GB459" s="32"/>
      <c r="GC459" s="32"/>
      <c r="GD459" s="72">
        <f t="shared" si="249"/>
        <v>0</v>
      </c>
      <c r="GE459" s="29"/>
      <c r="GF459" s="29"/>
      <c r="GG459" s="61" t="str">
        <f t="shared" si="250"/>
        <v/>
      </c>
      <c r="GH459" s="61" t="str">
        <f t="shared" si="251"/>
        <v/>
      </c>
    </row>
    <row r="460" spans="1:190" s="69" customFormat="1" x14ac:dyDescent="0.3">
      <c r="A460" s="84">
        <v>4027</v>
      </c>
      <c r="B460" s="42" t="s">
        <v>2504</v>
      </c>
      <c r="C460" s="85">
        <v>13710005090</v>
      </c>
      <c r="D460" s="43" t="s">
        <v>4053</v>
      </c>
      <c r="E460" s="44" t="s">
        <v>4054</v>
      </c>
      <c r="F460" s="44" t="s">
        <v>4055</v>
      </c>
      <c r="G460" s="45">
        <v>2</v>
      </c>
      <c r="H460" s="86" t="s">
        <v>134</v>
      </c>
      <c r="I460" s="44" t="s">
        <v>2850</v>
      </c>
      <c r="J460" s="44" t="s">
        <v>1697</v>
      </c>
      <c r="K460" s="44" t="s">
        <v>205</v>
      </c>
      <c r="L460" s="43" t="s">
        <v>4168</v>
      </c>
      <c r="M460" s="44" t="s">
        <v>638</v>
      </c>
      <c r="N460" s="43" t="s">
        <v>4168</v>
      </c>
      <c r="O460" s="44" t="s">
        <v>4418</v>
      </c>
      <c r="P460" s="42" t="s">
        <v>5695</v>
      </c>
      <c r="Q460" s="42" t="s">
        <v>5696</v>
      </c>
      <c r="R460" s="43" t="s">
        <v>5697</v>
      </c>
      <c r="S460" s="43" t="s">
        <v>5698</v>
      </c>
      <c r="T460" s="44" t="s">
        <v>5699</v>
      </c>
      <c r="U460" s="44"/>
      <c r="V460" s="43" t="s">
        <v>6794</v>
      </c>
      <c r="W460" s="43">
        <v>0</v>
      </c>
      <c r="X460" s="43">
        <v>0</v>
      </c>
      <c r="Y460" s="43"/>
      <c r="Z460" s="44" t="s">
        <v>7017</v>
      </c>
      <c r="AA460" s="44" t="s">
        <v>7018</v>
      </c>
      <c r="AB460" s="46" t="s">
        <v>2460</v>
      </c>
      <c r="AC460" s="47" t="s">
        <v>2461</v>
      </c>
      <c r="AD460" s="44" t="s">
        <v>2462</v>
      </c>
      <c r="AE460" s="44" t="s">
        <v>2771</v>
      </c>
      <c r="AF460" s="47" t="s">
        <v>2463</v>
      </c>
      <c r="AG460" s="47" t="s">
        <v>2461</v>
      </c>
      <c r="AH460" s="44" t="s">
        <v>2130</v>
      </c>
      <c r="AI460" s="44" t="s">
        <v>2620</v>
      </c>
      <c r="AJ460" s="44" t="s">
        <v>1420</v>
      </c>
      <c r="AK460" s="44" t="s">
        <v>2576</v>
      </c>
      <c r="AL460" s="44">
        <v>2</v>
      </c>
      <c r="AM460" s="44" t="s">
        <v>2778</v>
      </c>
      <c r="AN460" s="44">
        <v>4</v>
      </c>
      <c r="AO460" s="44" t="s">
        <v>2779</v>
      </c>
      <c r="AP460" s="44">
        <v>1</v>
      </c>
      <c r="AQ460" s="44" t="s">
        <v>2789</v>
      </c>
      <c r="AR460" s="44" t="s">
        <v>7735</v>
      </c>
      <c r="AS460" s="44">
        <v>0</v>
      </c>
      <c r="AT460" s="44"/>
      <c r="AU460" s="44"/>
      <c r="AV460" s="44" t="s">
        <v>8215</v>
      </c>
      <c r="AW460" s="44" t="s">
        <v>8429</v>
      </c>
      <c r="AX460" s="44" t="s">
        <v>8430</v>
      </c>
      <c r="AY460" s="44"/>
      <c r="AZ460" s="44"/>
      <c r="BA460" s="48"/>
      <c r="BB460" s="48"/>
      <c r="BC460" s="48"/>
      <c r="BD460" s="48"/>
      <c r="BE460" s="48"/>
      <c r="BF460" s="48"/>
      <c r="BG460" s="44"/>
      <c r="BH460" s="44"/>
      <c r="BI460" s="48"/>
      <c r="BJ460" s="48"/>
      <c r="BK460" s="44"/>
      <c r="BL460" s="44"/>
      <c r="BM460" s="44" t="s">
        <v>1851</v>
      </c>
      <c r="BN460" s="44">
        <v>1018964</v>
      </c>
      <c r="BO460" s="74">
        <v>20</v>
      </c>
      <c r="BP460" s="74">
        <v>2</v>
      </c>
      <c r="BQ460" s="44" t="s">
        <v>2833</v>
      </c>
      <c r="BR460" s="74">
        <v>3</v>
      </c>
      <c r="BS460" s="44" t="s">
        <v>2841</v>
      </c>
      <c r="BT460" s="74">
        <v>3</v>
      </c>
      <c r="BU460" s="44" t="s">
        <v>2842</v>
      </c>
      <c r="BV460" s="44" t="s">
        <v>9704</v>
      </c>
      <c r="BW460" s="44"/>
      <c r="BX460" s="15"/>
      <c r="BY460" s="15"/>
      <c r="BZ460" s="15"/>
      <c r="CA460" s="15"/>
      <c r="CB460" s="15"/>
      <c r="CC460" s="15"/>
      <c r="CD460" s="15"/>
      <c r="CE460" s="15"/>
      <c r="CF460" s="15"/>
      <c r="CG460" s="15"/>
      <c r="CH460" s="15"/>
      <c r="CI460" s="15"/>
      <c r="CJ460" s="15"/>
      <c r="CK460" s="15"/>
      <c r="CL460" s="15"/>
      <c r="CM460" s="15"/>
      <c r="CN460" s="15"/>
      <c r="CO460" s="15"/>
      <c r="CP460" s="53"/>
      <c r="CQ460" s="15"/>
      <c r="CR460" s="15"/>
      <c r="CS460" s="15"/>
      <c r="CT460" s="15"/>
      <c r="CU460" s="15"/>
      <c r="CV460" s="15"/>
      <c r="CW460" s="15"/>
      <c r="CX460" s="15"/>
      <c r="CY460" s="15"/>
      <c r="CZ460" s="15"/>
      <c r="DA460" s="15"/>
      <c r="DB460" s="15"/>
      <c r="DC460" s="15"/>
      <c r="DD460" s="15"/>
      <c r="DE460" s="15"/>
      <c r="DF460" s="15"/>
      <c r="DG460" s="15"/>
      <c r="DH460" s="15"/>
      <c r="DI460" s="15"/>
      <c r="DJ460" s="15"/>
      <c r="DK460" s="15"/>
      <c r="DL460" s="15"/>
      <c r="DM460" s="15"/>
      <c r="DN460" s="15"/>
      <c r="DO460" s="15"/>
      <c r="DP460" s="15"/>
      <c r="DQ460" s="33"/>
      <c r="DR460" s="33"/>
      <c r="DS460" s="33"/>
      <c r="DT460" s="15"/>
      <c r="DU460" s="15"/>
      <c r="DV460" s="15"/>
      <c r="DW460" s="30"/>
      <c r="DX460" s="15"/>
      <c r="DY460" s="31"/>
      <c r="DZ460" s="15"/>
      <c r="EA460" s="39"/>
      <c r="EB460" s="15"/>
      <c r="EC460" s="15"/>
      <c r="ED460" s="15"/>
      <c r="EE460" s="15"/>
      <c r="EF460" s="15"/>
      <c r="EG460" s="15"/>
      <c r="EH460" s="15"/>
      <c r="EI460" s="15"/>
      <c r="EJ460" s="15"/>
      <c r="EK460" s="15"/>
      <c r="EL460" s="15"/>
      <c r="EM460" s="15"/>
      <c r="EN460" s="15"/>
      <c r="EO460" s="15"/>
      <c r="EP460" s="15"/>
      <c r="EQ460" s="61" t="str">
        <f t="shared" si="248"/>
        <v/>
      </c>
      <c r="ER460" s="15"/>
      <c r="ES460" s="15"/>
      <c r="ET460" s="15"/>
      <c r="EU460" s="15"/>
      <c r="EV460" s="15"/>
      <c r="EW460" s="15"/>
      <c r="EX460" s="15"/>
      <c r="EY460" s="15"/>
      <c r="EZ460" s="15"/>
      <c r="FA460" s="15"/>
      <c r="FB460" s="15"/>
      <c r="FC460" s="15"/>
      <c r="FD460" s="15"/>
      <c r="FE460" s="15"/>
      <c r="FF460" s="15"/>
      <c r="FG460" s="15"/>
      <c r="FH460" s="15"/>
      <c r="FI460" s="15"/>
      <c r="FJ460" s="15"/>
      <c r="FK460" s="15"/>
      <c r="FL460" s="15"/>
      <c r="FM460" s="15"/>
      <c r="FN460" s="15"/>
      <c r="FO460" s="15"/>
      <c r="FP460" s="15"/>
      <c r="FQ460" s="15"/>
      <c r="FR460" s="15"/>
      <c r="FS460" s="15"/>
      <c r="FT460" s="15"/>
      <c r="FU460" s="15"/>
      <c r="FV460" s="15"/>
      <c r="FW460" s="15"/>
      <c r="FX460" s="15"/>
      <c r="FY460" s="15"/>
      <c r="FZ460" s="15"/>
      <c r="GA460" s="15"/>
      <c r="GB460" s="32"/>
      <c r="GC460" s="32"/>
      <c r="GD460" s="72">
        <f t="shared" si="249"/>
        <v>0</v>
      </c>
      <c r="GE460" s="29"/>
      <c r="GF460" s="29"/>
      <c r="GG460" s="61" t="str">
        <f t="shared" si="250"/>
        <v/>
      </c>
      <c r="GH460" s="61" t="str">
        <f t="shared" si="251"/>
        <v/>
      </c>
    </row>
    <row r="461" spans="1:190" s="69" customFormat="1" x14ac:dyDescent="0.3">
      <c r="A461" s="84">
        <v>4031</v>
      </c>
      <c r="B461" s="42" t="s">
        <v>2503</v>
      </c>
      <c r="C461" s="85">
        <v>46526176073</v>
      </c>
      <c r="D461" s="43" t="s">
        <v>4056</v>
      </c>
      <c r="E461" s="44" t="s">
        <v>4057</v>
      </c>
      <c r="F461" s="44" t="s">
        <v>4057</v>
      </c>
      <c r="G461" s="45">
        <v>4</v>
      </c>
      <c r="H461" s="86" t="s">
        <v>134</v>
      </c>
      <c r="I461" s="44" t="s">
        <v>2850</v>
      </c>
      <c r="J461" s="44" t="s">
        <v>1697</v>
      </c>
      <c r="K461" s="44" t="s">
        <v>205</v>
      </c>
      <c r="L461" s="43" t="s">
        <v>4168</v>
      </c>
      <c r="M461" s="44" t="s">
        <v>638</v>
      </c>
      <c r="N461" s="43" t="s">
        <v>4168</v>
      </c>
      <c r="O461" s="44" t="s">
        <v>4414</v>
      </c>
      <c r="P461" s="42" t="s">
        <v>5700</v>
      </c>
      <c r="Q461" s="42" t="s">
        <v>5701</v>
      </c>
      <c r="R461" s="43"/>
      <c r="S461" s="43"/>
      <c r="T461" s="44" t="s">
        <v>5702</v>
      </c>
      <c r="U461" s="44" t="s">
        <v>6795</v>
      </c>
      <c r="V461" s="43" t="s">
        <v>6796</v>
      </c>
      <c r="W461" s="43" t="s">
        <v>6797</v>
      </c>
      <c r="X461" s="43">
        <v>0</v>
      </c>
      <c r="Y461" s="43" t="s">
        <v>6796</v>
      </c>
      <c r="Z461" s="44" t="s">
        <v>1821</v>
      </c>
      <c r="AA461" s="44" t="s">
        <v>2559</v>
      </c>
      <c r="AB461" s="46" t="s">
        <v>1822</v>
      </c>
      <c r="AC461" s="47" t="s">
        <v>1823</v>
      </c>
      <c r="AD461" s="44" t="s">
        <v>1824</v>
      </c>
      <c r="AE461" s="44" t="s">
        <v>2552</v>
      </c>
      <c r="AF461" s="47" t="s">
        <v>1825</v>
      </c>
      <c r="AG461" s="47" t="s">
        <v>1826</v>
      </c>
      <c r="AH461" s="44" t="s">
        <v>1757</v>
      </c>
      <c r="AI461" s="44" t="s">
        <v>2528</v>
      </c>
      <c r="AJ461" s="44" t="s">
        <v>1414</v>
      </c>
      <c r="AK461" s="44" t="s">
        <v>2515</v>
      </c>
      <c r="AL461" s="44">
        <v>2</v>
      </c>
      <c r="AM461" s="44" t="s">
        <v>2778</v>
      </c>
      <c r="AN461" s="44">
        <v>4</v>
      </c>
      <c r="AO461" s="44" t="s">
        <v>2779</v>
      </c>
      <c r="AP461" s="44">
        <v>1</v>
      </c>
      <c r="AQ461" s="44" t="s">
        <v>2789</v>
      </c>
      <c r="AR461" s="44" t="s">
        <v>7736</v>
      </c>
      <c r="AS461" s="44">
        <v>0</v>
      </c>
      <c r="AT461" s="44" t="s">
        <v>7736</v>
      </c>
      <c r="AU461" s="44">
        <v>0</v>
      </c>
      <c r="AV461" s="44" t="s">
        <v>8216</v>
      </c>
      <c r="AW461" s="44">
        <v>0</v>
      </c>
      <c r="AX461" s="44">
        <v>0</v>
      </c>
      <c r="AY461" s="44" t="s">
        <v>8216</v>
      </c>
      <c r="AZ461" s="44" t="s">
        <v>8216</v>
      </c>
      <c r="BA461" s="48" t="s">
        <v>134</v>
      </c>
      <c r="BB461" s="48" t="s">
        <v>128</v>
      </c>
      <c r="BC461" s="48" t="s">
        <v>1758</v>
      </c>
      <c r="BD461" s="48" t="s">
        <v>1769</v>
      </c>
      <c r="BE461" s="48" t="s">
        <v>1760</v>
      </c>
      <c r="BF461" s="48" t="s">
        <v>131</v>
      </c>
      <c r="BG461" s="44" t="s">
        <v>9572</v>
      </c>
      <c r="BH461" s="44" t="s">
        <v>9573</v>
      </c>
      <c r="BI461" s="48" t="s">
        <v>6797</v>
      </c>
      <c r="BJ461" s="48" t="s">
        <v>6797</v>
      </c>
      <c r="BK461" s="44" t="s">
        <v>7736</v>
      </c>
      <c r="BL461" s="44" t="s">
        <v>7736</v>
      </c>
      <c r="BM461" s="44" t="s">
        <v>1761</v>
      </c>
      <c r="BN461" s="44">
        <v>9191622</v>
      </c>
      <c r="BO461" s="74">
        <v>63</v>
      </c>
      <c r="BP461" s="74">
        <v>3</v>
      </c>
      <c r="BQ461" s="44" t="s">
        <v>2832</v>
      </c>
      <c r="BR461" s="74">
        <v>5</v>
      </c>
      <c r="BS461" s="44" t="s">
        <v>2837</v>
      </c>
      <c r="BT461" s="74">
        <v>5</v>
      </c>
      <c r="BU461" s="44" t="s">
        <v>2838</v>
      </c>
      <c r="BV461" s="44" t="s">
        <v>9704</v>
      </c>
      <c r="BW461" s="44"/>
      <c r="BX461" s="15"/>
      <c r="BY461" s="15"/>
      <c r="BZ461" s="15"/>
      <c r="CA461" s="15"/>
      <c r="CB461" s="15"/>
      <c r="CC461" s="15"/>
      <c r="CD461" s="15"/>
      <c r="CE461" s="15"/>
      <c r="CF461" s="15"/>
      <c r="CG461" s="15"/>
      <c r="CH461" s="15"/>
      <c r="CI461" s="15"/>
      <c r="CJ461" s="15"/>
      <c r="CK461" s="15"/>
      <c r="CL461" s="15"/>
      <c r="CM461" s="15"/>
      <c r="CN461" s="15"/>
      <c r="CO461" s="15"/>
      <c r="CP461" s="53"/>
      <c r="CQ461" s="15"/>
      <c r="CR461" s="15"/>
      <c r="CS461" s="15"/>
      <c r="CT461" s="15"/>
      <c r="CU461" s="15"/>
      <c r="CV461" s="15"/>
      <c r="CW461" s="15"/>
      <c r="CX461" s="15"/>
      <c r="CY461" s="15"/>
      <c r="CZ461" s="15"/>
      <c r="DA461" s="15"/>
      <c r="DB461" s="15"/>
      <c r="DC461" s="15"/>
      <c r="DD461" s="15"/>
      <c r="DE461" s="15"/>
      <c r="DF461" s="15"/>
      <c r="DG461" s="15"/>
      <c r="DH461" s="15"/>
      <c r="DI461" s="15"/>
      <c r="DJ461" s="15"/>
      <c r="DK461" s="15"/>
      <c r="DL461" s="15"/>
      <c r="DM461" s="15"/>
      <c r="DN461" s="15"/>
      <c r="DO461" s="15"/>
      <c r="DP461" s="15"/>
      <c r="DQ461" s="33"/>
      <c r="DR461" s="33"/>
      <c r="DS461" s="33"/>
      <c r="DT461" s="15"/>
      <c r="DU461" s="15"/>
      <c r="DV461" s="15"/>
      <c r="DW461" s="30"/>
      <c r="DX461" s="15"/>
      <c r="DY461" s="31"/>
      <c r="DZ461" s="15"/>
      <c r="EA461" s="39"/>
      <c r="EB461" s="15"/>
      <c r="EC461" s="15"/>
      <c r="ED461" s="15"/>
      <c r="EE461" s="15"/>
      <c r="EF461" s="15"/>
      <c r="EG461" s="15"/>
      <c r="EH461" s="15"/>
      <c r="EI461" s="15"/>
      <c r="EJ461" s="15"/>
      <c r="EK461" s="15"/>
      <c r="EL461" s="15"/>
      <c r="EM461" s="15"/>
      <c r="EN461" s="15"/>
      <c r="EO461" s="15"/>
      <c r="EP461" s="15"/>
      <c r="EQ461" s="61" t="str">
        <f t="shared" si="248"/>
        <v/>
      </c>
      <c r="ER461" s="15"/>
      <c r="ES461" s="15"/>
      <c r="ET461" s="15"/>
      <c r="EU461" s="15"/>
      <c r="EV461" s="15"/>
      <c r="EW461" s="15"/>
      <c r="EX461" s="15"/>
      <c r="EY461" s="15"/>
      <c r="EZ461" s="15"/>
      <c r="FA461" s="15"/>
      <c r="FB461" s="15"/>
      <c r="FC461" s="15"/>
      <c r="FD461" s="15"/>
      <c r="FE461" s="15"/>
      <c r="FF461" s="15"/>
      <c r="FG461" s="15"/>
      <c r="FH461" s="15"/>
      <c r="FI461" s="15"/>
      <c r="FJ461" s="15"/>
      <c r="FK461" s="15"/>
      <c r="FL461" s="15"/>
      <c r="FM461" s="15"/>
      <c r="FN461" s="15"/>
      <c r="FO461" s="15"/>
      <c r="FP461" s="15"/>
      <c r="FQ461" s="15"/>
      <c r="FR461" s="15"/>
      <c r="FS461" s="15"/>
      <c r="FT461" s="15"/>
      <c r="FU461" s="15"/>
      <c r="FV461" s="15"/>
      <c r="FW461" s="15"/>
      <c r="FX461" s="15"/>
      <c r="FY461" s="15"/>
      <c r="FZ461" s="15"/>
      <c r="GA461" s="15"/>
      <c r="GB461" s="32"/>
      <c r="GC461" s="32"/>
      <c r="GD461" s="72">
        <f t="shared" si="249"/>
        <v>0</v>
      </c>
      <c r="GE461" s="29"/>
      <c r="GF461" s="29"/>
      <c r="GG461" s="61" t="str">
        <f t="shared" si="250"/>
        <v/>
      </c>
      <c r="GH461" s="61" t="str">
        <f t="shared" si="251"/>
        <v/>
      </c>
    </row>
    <row r="462" spans="1:190" s="69" customFormat="1" x14ac:dyDescent="0.3">
      <c r="A462" s="84">
        <v>4033</v>
      </c>
      <c r="B462" s="42" t="s">
        <v>2504</v>
      </c>
      <c r="C462" s="85">
        <v>46889951079</v>
      </c>
      <c r="D462" s="43" t="s">
        <v>4058</v>
      </c>
      <c r="E462" s="44" t="s">
        <v>4059</v>
      </c>
      <c r="F462" s="44" t="s">
        <v>2505</v>
      </c>
      <c r="G462" s="45">
        <v>1</v>
      </c>
      <c r="H462" s="86" t="s">
        <v>134</v>
      </c>
      <c r="I462" s="44" t="s">
        <v>2850</v>
      </c>
      <c r="J462" s="44" t="s">
        <v>1697</v>
      </c>
      <c r="K462" s="44" t="s">
        <v>205</v>
      </c>
      <c r="L462" s="43" t="s">
        <v>4168</v>
      </c>
      <c r="M462" s="44" t="s">
        <v>638</v>
      </c>
      <c r="N462" s="43" t="s">
        <v>4168</v>
      </c>
      <c r="O462" s="44" t="s">
        <v>4205</v>
      </c>
      <c r="P462" s="42" t="s">
        <v>4206</v>
      </c>
      <c r="Q462" s="42" t="s">
        <v>4249</v>
      </c>
      <c r="R462" s="43" t="s">
        <v>5703</v>
      </c>
      <c r="S462" s="43" t="s">
        <v>5704</v>
      </c>
      <c r="T462" s="44" t="s">
        <v>5705</v>
      </c>
      <c r="U462" s="44"/>
      <c r="V462" s="43" t="s">
        <v>6798</v>
      </c>
      <c r="W462" s="43">
        <v>0</v>
      </c>
      <c r="X462" s="43">
        <v>0</v>
      </c>
      <c r="Y462" s="43"/>
      <c r="Z462" s="44" t="s">
        <v>2225</v>
      </c>
      <c r="AA462" s="44" t="s">
        <v>2226</v>
      </c>
      <c r="AB462" s="46" t="s">
        <v>2227</v>
      </c>
      <c r="AC462" s="47" t="s">
        <v>2228</v>
      </c>
      <c r="AD462" s="44" t="s">
        <v>2229</v>
      </c>
      <c r="AE462" s="44" t="s">
        <v>2685</v>
      </c>
      <c r="AF462" s="47" t="s">
        <v>2075</v>
      </c>
      <c r="AG462" s="47" t="s">
        <v>2076</v>
      </c>
      <c r="AH462" s="44" t="s">
        <v>1784</v>
      </c>
      <c r="AI462" s="44" t="s">
        <v>2517</v>
      </c>
      <c r="AJ462" s="44" t="s">
        <v>1414</v>
      </c>
      <c r="AK462" s="44" t="s">
        <v>2515</v>
      </c>
      <c r="AL462" s="44">
        <v>2</v>
      </c>
      <c r="AM462" s="44" t="s">
        <v>2778</v>
      </c>
      <c r="AN462" s="44">
        <v>5</v>
      </c>
      <c r="AO462" s="44" t="s">
        <v>2780</v>
      </c>
      <c r="AP462" s="44">
        <v>1</v>
      </c>
      <c r="AQ462" s="44" t="s">
        <v>2789</v>
      </c>
      <c r="AR462" s="44" t="s">
        <v>7737</v>
      </c>
      <c r="AS462" s="44">
        <v>0</v>
      </c>
      <c r="AT462" s="44"/>
      <c r="AU462" s="44"/>
      <c r="AV462" s="44" t="s">
        <v>8217</v>
      </c>
      <c r="AW462" s="44">
        <v>0</v>
      </c>
      <c r="AX462" s="44">
        <v>0</v>
      </c>
      <c r="AY462" s="44"/>
      <c r="AZ462" s="44"/>
      <c r="BA462" s="48"/>
      <c r="BB462" s="48"/>
      <c r="BC462" s="48"/>
      <c r="BD462" s="48"/>
      <c r="BE462" s="48"/>
      <c r="BF462" s="48"/>
      <c r="BG462" s="44"/>
      <c r="BH462" s="44"/>
      <c r="BI462" s="48"/>
      <c r="BJ462" s="48"/>
      <c r="BK462" s="44"/>
      <c r="BL462" s="44"/>
      <c r="BM462" s="44" t="s">
        <v>1761</v>
      </c>
      <c r="BN462" s="44">
        <v>29452239</v>
      </c>
      <c r="BO462" s="74">
        <v>24</v>
      </c>
      <c r="BP462" s="74">
        <v>2</v>
      </c>
      <c r="BQ462" s="44" t="s">
        <v>2833</v>
      </c>
      <c r="BR462" s="74">
        <v>5</v>
      </c>
      <c r="BS462" s="44" t="s">
        <v>2837</v>
      </c>
      <c r="BT462" s="74">
        <v>5</v>
      </c>
      <c r="BU462" s="44" t="s">
        <v>2838</v>
      </c>
      <c r="BV462" s="44" t="s">
        <v>9704</v>
      </c>
      <c r="BW462" s="44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53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15"/>
      <c r="DH462" s="15"/>
      <c r="DI462" s="15"/>
      <c r="DJ462" s="15"/>
      <c r="DK462" s="15"/>
      <c r="DL462" s="15"/>
      <c r="DM462" s="15"/>
      <c r="DN462" s="15"/>
      <c r="DO462" s="15"/>
      <c r="DP462" s="15"/>
      <c r="DQ462" s="33"/>
      <c r="DR462" s="33"/>
      <c r="DS462" s="33"/>
      <c r="DT462" s="15"/>
      <c r="DU462" s="15"/>
      <c r="DV462" s="15"/>
      <c r="DW462" s="30"/>
      <c r="DX462" s="15"/>
      <c r="DY462" s="31"/>
      <c r="DZ462" s="15"/>
      <c r="EA462" s="39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61" t="str">
        <f t="shared" ref="EQ462:EQ468" si="252">IF(CE462=1,EP462,IF(CB462=1,EO462,""))</f>
        <v/>
      </c>
      <c r="ER462" s="15"/>
      <c r="ES462" s="15"/>
      <c r="ET462" s="15"/>
      <c r="EU462" s="15"/>
      <c r="EV462" s="15"/>
      <c r="EW462" s="15"/>
      <c r="EX462" s="15"/>
      <c r="EY462" s="15"/>
      <c r="EZ462" s="15"/>
      <c r="FA462" s="15"/>
      <c r="FB462" s="15"/>
      <c r="FC462" s="15"/>
      <c r="FD462" s="15"/>
      <c r="FE462" s="15"/>
      <c r="FF462" s="15"/>
      <c r="FG462" s="15"/>
      <c r="FH462" s="15"/>
      <c r="FI462" s="15"/>
      <c r="FJ462" s="15"/>
      <c r="FK462" s="15"/>
      <c r="FL462" s="15"/>
      <c r="FM462" s="15"/>
      <c r="FN462" s="15"/>
      <c r="FO462" s="15"/>
      <c r="FP462" s="15"/>
      <c r="FQ462" s="15"/>
      <c r="FR462" s="15"/>
      <c r="FS462" s="15"/>
      <c r="FT462" s="15"/>
      <c r="FU462" s="15"/>
      <c r="FV462" s="15"/>
      <c r="FW462" s="15"/>
      <c r="FX462" s="15"/>
      <c r="FY462" s="15"/>
      <c r="FZ462" s="15"/>
      <c r="GA462" s="15"/>
      <c r="GB462" s="32"/>
      <c r="GC462" s="32"/>
      <c r="GD462" s="72">
        <f t="shared" ref="GD462:GD468" si="253">NETWORKDAYS.INTL(GB462,GC462,1)</f>
        <v>0</v>
      </c>
      <c r="GE462" s="29"/>
      <c r="GF462" s="29"/>
      <c r="GG462" s="61" t="str">
        <f t="shared" si="250"/>
        <v/>
      </c>
      <c r="GH462" s="61" t="str">
        <f t="shared" si="251"/>
        <v/>
      </c>
    </row>
    <row r="463" spans="1:190" s="69" customFormat="1" x14ac:dyDescent="0.3">
      <c r="A463" s="84">
        <v>4039</v>
      </c>
      <c r="B463" s="42" t="s">
        <v>2504</v>
      </c>
      <c r="C463" s="85">
        <v>47288151071</v>
      </c>
      <c r="D463" s="43" t="s">
        <v>4060</v>
      </c>
      <c r="E463" s="44" t="s">
        <v>4061</v>
      </c>
      <c r="F463" s="44" t="s">
        <v>2505</v>
      </c>
      <c r="G463" s="45">
        <v>1</v>
      </c>
      <c r="H463" s="86" t="s">
        <v>134</v>
      </c>
      <c r="I463" s="44" t="s">
        <v>2850</v>
      </c>
      <c r="J463" s="44" t="s">
        <v>1697</v>
      </c>
      <c r="K463" s="44" t="s">
        <v>205</v>
      </c>
      <c r="L463" s="43" t="s">
        <v>4168</v>
      </c>
      <c r="M463" s="44" t="s">
        <v>638</v>
      </c>
      <c r="N463" s="43" t="s">
        <v>4168</v>
      </c>
      <c r="O463" s="44" t="s">
        <v>4205</v>
      </c>
      <c r="P463" s="42" t="s">
        <v>5706</v>
      </c>
      <c r="Q463" s="42" t="s">
        <v>5707</v>
      </c>
      <c r="R463" s="43" t="s">
        <v>5708</v>
      </c>
      <c r="S463" s="43" t="s">
        <v>5709</v>
      </c>
      <c r="T463" s="44" t="s">
        <v>5710</v>
      </c>
      <c r="U463" s="44"/>
      <c r="V463" s="43">
        <v>0</v>
      </c>
      <c r="W463" s="43">
        <v>0</v>
      </c>
      <c r="X463" s="43">
        <v>0</v>
      </c>
      <c r="Y463" s="43"/>
      <c r="Z463" s="44" t="s">
        <v>1924</v>
      </c>
      <c r="AA463" s="44" t="s">
        <v>1925</v>
      </c>
      <c r="AB463" s="46" t="s">
        <v>1926</v>
      </c>
      <c r="AC463" s="47" t="s">
        <v>1927</v>
      </c>
      <c r="AD463" s="44" t="s">
        <v>1754</v>
      </c>
      <c r="AE463" s="44" t="s">
        <v>2529</v>
      </c>
      <c r="AF463" s="47" t="s">
        <v>1756</v>
      </c>
      <c r="AG463" s="47" t="s">
        <v>1755</v>
      </c>
      <c r="AH463" s="44" t="s">
        <v>1757</v>
      </c>
      <c r="AI463" s="44" t="s">
        <v>2528</v>
      </c>
      <c r="AJ463" s="44" t="s">
        <v>1414</v>
      </c>
      <c r="AK463" s="44" t="s">
        <v>2515</v>
      </c>
      <c r="AL463" s="44">
        <v>2</v>
      </c>
      <c r="AM463" s="44" t="s">
        <v>2778</v>
      </c>
      <c r="AN463" s="44">
        <v>8</v>
      </c>
      <c r="AO463" s="44" t="s">
        <v>2783</v>
      </c>
      <c r="AP463" s="44">
        <v>2</v>
      </c>
      <c r="AQ463" s="44" t="s">
        <v>2790</v>
      </c>
      <c r="AR463" s="44" t="s">
        <v>7738</v>
      </c>
      <c r="AS463" s="44">
        <v>0</v>
      </c>
      <c r="AT463" s="44"/>
      <c r="AU463" s="44"/>
      <c r="AV463" s="44" t="s">
        <v>8218</v>
      </c>
      <c r="AW463" s="44">
        <v>0</v>
      </c>
      <c r="AX463" s="44">
        <v>0</v>
      </c>
      <c r="AY463" s="44"/>
      <c r="AZ463" s="44"/>
      <c r="BA463" s="48"/>
      <c r="BB463" s="48"/>
      <c r="BC463" s="48"/>
      <c r="BD463" s="48"/>
      <c r="BE463" s="48"/>
      <c r="BF463" s="48"/>
      <c r="BG463" s="44"/>
      <c r="BH463" s="44"/>
      <c r="BI463" s="48"/>
      <c r="BJ463" s="48"/>
      <c r="BK463" s="44"/>
      <c r="BL463" s="44"/>
      <c r="BM463" s="44" t="s">
        <v>1761</v>
      </c>
      <c r="BN463" s="44">
        <v>5463015</v>
      </c>
      <c r="BO463" s="74">
        <v>5</v>
      </c>
      <c r="BP463" s="74">
        <v>1</v>
      </c>
      <c r="BQ463" s="44" t="s">
        <v>2834</v>
      </c>
      <c r="BR463" s="74">
        <v>5</v>
      </c>
      <c r="BS463" s="44" t="s">
        <v>2837</v>
      </c>
      <c r="BT463" s="74">
        <v>5</v>
      </c>
      <c r="BU463" s="44" t="s">
        <v>2838</v>
      </c>
      <c r="BV463" s="44" t="s">
        <v>9704</v>
      </c>
      <c r="BW463" s="44"/>
      <c r="BX463" s="15"/>
      <c r="BY463" s="15"/>
      <c r="BZ463" s="15"/>
      <c r="CA463" s="15"/>
      <c r="CB463" s="15"/>
      <c r="CC463" s="15"/>
      <c r="CD463" s="15"/>
      <c r="CE463" s="15"/>
      <c r="CF463" s="15"/>
      <c r="CG463" s="15"/>
      <c r="CH463" s="15"/>
      <c r="CI463" s="15"/>
      <c r="CJ463" s="15"/>
      <c r="CK463" s="15"/>
      <c r="CL463" s="15"/>
      <c r="CM463" s="15"/>
      <c r="CN463" s="15"/>
      <c r="CO463" s="15"/>
      <c r="CP463" s="53"/>
      <c r="CQ463" s="15"/>
      <c r="CR463" s="15"/>
      <c r="CS463" s="15"/>
      <c r="CT463" s="15"/>
      <c r="CU463" s="15"/>
      <c r="CV463" s="15"/>
      <c r="CW463" s="15"/>
      <c r="CX463" s="15"/>
      <c r="CY463" s="15"/>
      <c r="CZ463" s="15"/>
      <c r="DA463" s="15"/>
      <c r="DB463" s="15"/>
      <c r="DC463" s="15"/>
      <c r="DD463" s="15"/>
      <c r="DE463" s="15"/>
      <c r="DF463" s="15"/>
      <c r="DG463" s="15"/>
      <c r="DH463" s="15"/>
      <c r="DI463" s="15"/>
      <c r="DJ463" s="15"/>
      <c r="DK463" s="15"/>
      <c r="DL463" s="15"/>
      <c r="DM463" s="15"/>
      <c r="DN463" s="15"/>
      <c r="DO463" s="15"/>
      <c r="DP463" s="15"/>
      <c r="DQ463" s="33"/>
      <c r="DR463" s="33"/>
      <c r="DS463" s="33"/>
      <c r="DT463" s="15"/>
      <c r="DU463" s="15"/>
      <c r="DV463" s="15"/>
      <c r="DW463" s="30"/>
      <c r="DX463" s="15"/>
      <c r="DY463" s="31"/>
      <c r="DZ463" s="15"/>
      <c r="EA463" s="39"/>
      <c r="EB463" s="15"/>
      <c r="EC463" s="15"/>
      <c r="ED463" s="15"/>
      <c r="EE463" s="15"/>
      <c r="EF463" s="15"/>
      <c r="EG463" s="15"/>
      <c r="EH463" s="15"/>
      <c r="EI463" s="15"/>
      <c r="EJ463" s="15"/>
      <c r="EK463" s="15"/>
      <c r="EL463" s="15"/>
      <c r="EM463" s="15"/>
      <c r="EN463" s="15"/>
      <c r="EO463" s="15"/>
      <c r="EP463" s="15"/>
      <c r="EQ463" s="61" t="str">
        <f t="shared" si="252"/>
        <v/>
      </c>
      <c r="ER463" s="15"/>
      <c r="ES463" s="15"/>
      <c r="ET463" s="15"/>
      <c r="EU463" s="15"/>
      <c r="EV463" s="15"/>
      <c r="EW463" s="15"/>
      <c r="EX463" s="15"/>
      <c r="EY463" s="15"/>
      <c r="EZ463" s="15"/>
      <c r="FA463" s="15"/>
      <c r="FB463" s="15"/>
      <c r="FC463" s="15"/>
      <c r="FD463" s="15"/>
      <c r="FE463" s="15"/>
      <c r="FF463" s="15"/>
      <c r="FG463" s="15"/>
      <c r="FH463" s="15"/>
      <c r="FI463" s="15"/>
      <c r="FJ463" s="15"/>
      <c r="FK463" s="15"/>
      <c r="FL463" s="15"/>
      <c r="FM463" s="15"/>
      <c r="FN463" s="15"/>
      <c r="FO463" s="15"/>
      <c r="FP463" s="15"/>
      <c r="FQ463" s="15"/>
      <c r="FR463" s="15"/>
      <c r="FS463" s="15"/>
      <c r="FT463" s="15"/>
      <c r="FU463" s="15"/>
      <c r="FV463" s="15"/>
      <c r="FW463" s="15"/>
      <c r="FX463" s="15"/>
      <c r="FY463" s="15"/>
      <c r="FZ463" s="15"/>
      <c r="GA463" s="15"/>
      <c r="GB463" s="32"/>
      <c r="GC463" s="32"/>
      <c r="GD463" s="72">
        <f t="shared" si="253"/>
        <v>0</v>
      </c>
      <c r="GE463" s="29"/>
      <c r="GF463" s="29"/>
      <c r="GG463" s="61" t="str">
        <f t="shared" ref="GG463:GG468" si="254">CONCATENATE(FC463,FD463,FE463,FF463)</f>
        <v/>
      </c>
      <c r="GH463" s="61" t="str">
        <f t="shared" ref="GH463:GH468" si="255">CONCATENATE(FQ463,FR463,FS463,FT463)</f>
        <v/>
      </c>
    </row>
    <row r="464" spans="1:190" s="69" customFormat="1" x14ac:dyDescent="0.3">
      <c r="A464" s="84">
        <v>4043</v>
      </c>
      <c r="B464" s="42" t="s">
        <v>2504</v>
      </c>
      <c r="C464" s="85">
        <v>46998993016</v>
      </c>
      <c r="D464" s="43" t="s">
        <v>4062</v>
      </c>
      <c r="E464" s="44" t="s">
        <v>4063</v>
      </c>
      <c r="F464" s="44" t="s">
        <v>2505</v>
      </c>
      <c r="G464" s="45">
        <v>1</v>
      </c>
      <c r="H464" s="86" t="s">
        <v>128</v>
      </c>
      <c r="I464" s="44" t="s">
        <v>2854</v>
      </c>
      <c r="J464" s="44" t="s">
        <v>1697</v>
      </c>
      <c r="K464" s="44" t="s">
        <v>153</v>
      </c>
      <c r="L464" s="43" t="s">
        <v>4163</v>
      </c>
      <c r="M464" s="44" t="s">
        <v>377</v>
      </c>
      <c r="N464" s="43" t="s">
        <v>4163</v>
      </c>
      <c r="O464" s="44">
        <v>0</v>
      </c>
      <c r="P464" s="42">
        <v>0</v>
      </c>
      <c r="Q464" s="42">
        <v>0</v>
      </c>
      <c r="R464" s="43"/>
      <c r="S464" s="43"/>
      <c r="T464" s="44" t="s">
        <v>5711</v>
      </c>
      <c r="U464" s="44"/>
      <c r="V464" s="43" t="s">
        <v>6799</v>
      </c>
      <c r="W464" s="43">
        <v>0</v>
      </c>
      <c r="X464" s="43">
        <v>0</v>
      </c>
      <c r="Y464" s="43"/>
      <c r="Z464" s="44" t="s">
        <v>2014</v>
      </c>
      <c r="AA464" s="44" t="s">
        <v>2613</v>
      </c>
      <c r="AB464" s="46" t="s">
        <v>2015</v>
      </c>
      <c r="AC464" s="47" t="s">
        <v>2016</v>
      </c>
      <c r="AD464" s="44" t="s">
        <v>1882</v>
      </c>
      <c r="AE464" s="44" t="s">
        <v>2595</v>
      </c>
      <c r="AF464" s="47" t="s">
        <v>1884</v>
      </c>
      <c r="AG464" s="47" t="s">
        <v>1883</v>
      </c>
      <c r="AH464" s="44" t="s">
        <v>1885</v>
      </c>
      <c r="AI464" s="44" t="s">
        <v>2595</v>
      </c>
      <c r="AJ464" s="44" t="s">
        <v>1412</v>
      </c>
      <c r="AK464" s="44" t="s">
        <v>1820</v>
      </c>
      <c r="AL464" s="44">
        <v>2</v>
      </c>
      <c r="AM464" s="44" t="s">
        <v>2778</v>
      </c>
      <c r="AN464" s="44">
        <v>4</v>
      </c>
      <c r="AO464" s="44" t="s">
        <v>2779</v>
      </c>
      <c r="AP464" s="44">
        <v>1</v>
      </c>
      <c r="AQ464" s="44" t="s">
        <v>2789</v>
      </c>
      <c r="AR464" s="44" t="s">
        <v>7739</v>
      </c>
      <c r="AS464" s="44">
        <v>0</v>
      </c>
      <c r="AT464" s="44"/>
      <c r="AU464" s="44"/>
      <c r="AV464" s="44" t="s">
        <v>8219</v>
      </c>
      <c r="AW464" s="44">
        <v>0</v>
      </c>
      <c r="AX464" s="44">
        <v>0</v>
      </c>
      <c r="AY464" s="44"/>
      <c r="AZ464" s="44"/>
      <c r="BA464" s="48"/>
      <c r="BB464" s="48"/>
      <c r="BC464" s="48"/>
      <c r="BD464" s="48"/>
      <c r="BE464" s="48"/>
      <c r="BF464" s="48"/>
      <c r="BG464" s="44"/>
      <c r="BH464" s="44"/>
      <c r="BI464" s="48"/>
      <c r="BJ464" s="48"/>
      <c r="BK464" s="44"/>
      <c r="BL464" s="44"/>
      <c r="BM464" s="44" t="s">
        <v>1820</v>
      </c>
      <c r="BN464" s="44">
        <v>1246048</v>
      </c>
      <c r="BO464" s="74">
        <v>35</v>
      </c>
      <c r="BP464" s="74">
        <v>2</v>
      </c>
      <c r="BQ464" s="44" t="s">
        <v>2833</v>
      </c>
      <c r="BR464" s="74">
        <v>3</v>
      </c>
      <c r="BS464" s="44" t="s">
        <v>2841</v>
      </c>
      <c r="BT464" s="74">
        <v>3</v>
      </c>
      <c r="BU464" s="44" t="s">
        <v>2842</v>
      </c>
      <c r="BV464" s="44" t="s">
        <v>9703</v>
      </c>
      <c r="BW464" s="44"/>
      <c r="BX464" s="15"/>
      <c r="BY464" s="15"/>
      <c r="BZ464" s="15"/>
      <c r="CA464" s="15"/>
      <c r="CB464" s="15"/>
      <c r="CC464" s="15"/>
      <c r="CD464" s="15"/>
      <c r="CE464" s="15"/>
      <c r="CF464" s="15"/>
      <c r="CG464" s="15"/>
      <c r="CH464" s="15"/>
      <c r="CI464" s="15"/>
      <c r="CJ464" s="15"/>
      <c r="CK464" s="15"/>
      <c r="CL464" s="15"/>
      <c r="CM464" s="15"/>
      <c r="CN464" s="15"/>
      <c r="CO464" s="15"/>
      <c r="CP464" s="53"/>
      <c r="CQ464" s="15"/>
      <c r="CR464" s="15"/>
      <c r="CS464" s="15"/>
      <c r="CT464" s="15"/>
      <c r="CU464" s="15"/>
      <c r="CV464" s="15"/>
      <c r="CW464" s="15"/>
      <c r="CX464" s="15"/>
      <c r="CY464" s="15"/>
      <c r="CZ464" s="15"/>
      <c r="DA464" s="15"/>
      <c r="DB464" s="15"/>
      <c r="DC464" s="15"/>
      <c r="DD464" s="15"/>
      <c r="DE464" s="15"/>
      <c r="DF464" s="15"/>
      <c r="DG464" s="15"/>
      <c r="DH464" s="15"/>
      <c r="DI464" s="15"/>
      <c r="DJ464" s="15"/>
      <c r="DK464" s="15"/>
      <c r="DL464" s="15"/>
      <c r="DM464" s="15"/>
      <c r="DN464" s="15"/>
      <c r="DO464" s="15"/>
      <c r="DP464" s="15"/>
      <c r="DQ464" s="33"/>
      <c r="DR464" s="33"/>
      <c r="DS464" s="33"/>
      <c r="DT464" s="15"/>
      <c r="DU464" s="15"/>
      <c r="DV464" s="15"/>
      <c r="DW464" s="30"/>
      <c r="DX464" s="15"/>
      <c r="DY464" s="31"/>
      <c r="DZ464" s="15"/>
      <c r="EA464" s="39"/>
      <c r="EB464" s="15"/>
      <c r="EC464" s="15"/>
      <c r="ED464" s="15"/>
      <c r="EE464" s="15"/>
      <c r="EF464" s="15"/>
      <c r="EG464" s="15"/>
      <c r="EH464" s="15"/>
      <c r="EI464" s="15"/>
      <c r="EJ464" s="15"/>
      <c r="EK464" s="15"/>
      <c r="EL464" s="15"/>
      <c r="EM464" s="15"/>
      <c r="EN464" s="15"/>
      <c r="EO464" s="15"/>
      <c r="EP464" s="15"/>
      <c r="EQ464" s="61" t="str">
        <f t="shared" si="252"/>
        <v/>
      </c>
      <c r="ER464" s="15"/>
      <c r="ES464" s="15"/>
      <c r="ET464" s="15"/>
      <c r="EU464" s="15"/>
      <c r="EV464" s="15"/>
      <c r="EW464" s="15"/>
      <c r="EX464" s="15"/>
      <c r="EY464" s="15"/>
      <c r="EZ464" s="15"/>
      <c r="FA464" s="15"/>
      <c r="FB464" s="15"/>
      <c r="FC464" s="15"/>
      <c r="FD464" s="15"/>
      <c r="FE464" s="15"/>
      <c r="FF464" s="15"/>
      <c r="FG464" s="15"/>
      <c r="FH464" s="15"/>
      <c r="FI464" s="15"/>
      <c r="FJ464" s="15"/>
      <c r="FK464" s="15"/>
      <c r="FL464" s="15"/>
      <c r="FM464" s="15"/>
      <c r="FN464" s="15"/>
      <c r="FO464" s="15"/>
      <c r="FP464" s="15"/>
      <c r="FQ464" s="15"/>
      <c r="FR464" s="15"/>
      <c r="FS464" s="15"/>
      <c r="FT464" s="15"/>
      <c r="FU464" s="15"/>
      <c r="FV464" s="15"/>
      <c r="FW464" s="15"/>
      <c r="FX464" s="15"/>
      <c r="FY464" s="15"/>
      <c r="FZ464" s="15"/>
      <c r="GA464" s="15"/>
      <c r="GB464" s="32"/>
      <c r="GC464" s="32"/>
      <c r="GD464" s="72">
        <f t="shared" si="253"/>
        <v>0</v>
      </c>
      <c r="GE464" s="29"/>
      <c r="GF464" s="29"/>
      <c r="GG464" s="61" t="str">
        <f t="shared" si="254"/>
        <v/>
      </c>
      <c r="GH464" s="61" t="str">
        <f t="shared" si="255"/>
        <v/>
      </c>
    </row>
    <row r="465" spans="1:190" s="69" customFormat="1" x14ac:dyDescent="0.3">
      <c r="A465" s="84">
        <v>4044</v>
      </c>
      <c r="B465" s="42" t="s">
        <v>2503</v>
      </c>
      <c r="C465" s="85">
        <v>13655862077</v>
      </c>
      <c r="D465" s="43" t="s">
        <v>4064</v>
      </c>
      <c r="E465" s="44" t="s">
        <v>4065</v>
      </c>
      <c r="F465" s="44" t="s">
        <v>4065</v>
      </c>
      <c r="G465" s="45">
        <v>2</v>
      </c>
      <c r="H465" s="86" t="s">
        <v>128</v>
      </c>
      <c r="I465" s="44" t="s">
        <v>2854</v>
      </c>
      <c r="J465" s="44" t="s">
        <v>1697</v>
      </c>
      <c r="K465" s="44" t="s">
        <v>167</v>
      </c>
      <c r="L465" s="43" t="s">
        <v>4157</v>
      </c>
      <c r="M465" s="44" t="s">
        <v>450</v>
      </c>
      <c r="N465" s="43" t="s">
        <v>4157</v>
      </c>
      <c r="O465" s="44" t="s">
        <v>4158</v>
      </c>
      <c r="P465" s="42" t="s">
        <v>4159</v>
      </c>
      <c r="Q465" s="42">
        <v>0</v>
      </c>
      <c r="R465" s="43"/>
      <c r="S465" s="43"/>
      <c r="T465" s="44" t="s">
        <v>5712</v>
      </c>
      <c r="U465" s="44" t="s">
        <v>6800</v>
      </c>
      <c r="V465" s="43" t="s">
        <v>6801</v>
      </c>
      <c r="W465" s="43">
        <v>0</v>
      </c>
      <c r="X465" s="43">
        <v>0</v>
      </c>
      <c r="Y465" s="43" t="s">
        <v>6801</v>
      </c>
      <c r="Z465" s="44" t="s">
        <v>2763</v>
      </c>
      <c r="AA465" s="44" t="s">
        <v>2764</v>
      </c>
      <c r="AB465" s="46" t="s">
        <v>2765</v>
      </c>
      <c r="AC465" s="47" t="s">
        <v>2766</v>
      </c>
      <c r="AD465" s="44" t="s">
        <v>2767</v>
      </c>
      <c r="AE465" s="44" t="s">
        <v>2768</v>
      </c>
      <c r="AF465" s="47" t="s">
        <v>2579</v>
      </c>
      <c r="AG465" s="47" t="s">
        <v>2580</v>
      </c>
      <c r="AH465" s="44" t="s">
        <v>2581</v>
      </c>
      <c r="AI465" s="44" t="s">
        <v>2582</v>
      </c>
      <c r="AJ465" s="44" t="s">
        <v>1404</v>
      </c>
      <c r="AK465" s="44" t="s">
        <v>2583</v>
      </c>
      <c r="AL465" s="44">
        <v>2</v>
      </c>
      <c r="AM465" s="44" t="s">
        <v>2778</v>
      </c>
      <c r="AN465" s="44">
        <v>4</v>
      </c>
      <c r="AO465" s="44" t="s">
        <v>2779</v>
      </c>
      <c r="AP465" s="44">
        <v>1</v>
      </c>
      <c r="AQ465" s="44" t="s">
        <v>2789</v>
      </c>
      <c r="AR465" s="44" t="s">
        <v>7740</v>
      </c>
      <c r="AS465" s="44">
        <v>0</v>
      </c>
      <c r="AT465" s="44" t="s">
        <v>7740</v>
      </c>
      <c r="AU465" s="44">
        <v>0</v>
      </c>
      <c r="AV465" s="44" t="s">
        <v>8220</v>
      </c>
      <c r="AW465" s="44">
        <v>0</v>
      </c>
      <c r="AX465" s="44">
        <v>0</v>
      </c>
      <c r="AY465" s="44" t="s">
        <v>9574</v>
      </c>
      <c r="AZ465" s="44" t="s">
        <v>9575</v>
      </c>
      <c r="BA465" s="48" t="s">
        <v>134</v>
      </c>
      <c r="BB465" s="48" t="s">
        <v>128</v>
      </c>
      <c r="BC465" s="48" t="s">
        <v>1758</v>
      </c>
      <c r="BD465" s="48" t="s">
        <v>1759</v>
      </c>
      <c r="BE465" s="48" t="s">
        <v>1819</v>
      </c>
      <c r="BF465" s="48" t="s">
        <v>128</v>
      </c>
      <c r="BG465" s="44" t="s">
        <v>9576</v>
      </c>
      <c r="BH465" s="44" t="s">
        <v>9577</v>
      </c>
      <c r="BI465" s="48" t="s">
        <v>6801</v>
      </c>
      <c r="BJ465" s="48" t="s">
        <v>6801</v>
      </c>
      <c r="BK465" s="44" t="s">
        <v>9578</v>
      </c>
      <c r="BL465" s="44" t="s">
        <v>9578</v>
      </c>
      <c r="BM465" s="44" t="s">
        <v>2827</v>
      </c>
      <c r="BN465" s="44">
        <v>8137505</v>
      </c>
      <c r="BO465" s="74">
        <v>475</v>
      </c>
      <c r="BP465" s="74">
        <v>5</v>
      </c>
      <c r="BQ465" s="44" t="s">
        <v>2831</v>
      </c>
      <c r="BR465" s="74">
        <v>5</v>
      </c>
      <c r="BS465" s="44" t="s">
        <v>2837</v>
      </c>
      <c r="BT465" s="74">
        <v>5</v>
      </c>
      <c r="BU465" s="44" t="s">
        <v>2838</v>
      </c>
      <c r="BV465" s="44" t="s">
        <v>9703</v>
      </c>
      <c r="BW465" s="44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53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15"/>
      <c r="DH465" s="15"/>
      <c r="DI465" s="15"/>
      <c r="DJ465" s="15"/>
      <c r="DK465" s="15"/>
      <c r="DL465" s="15"/>
      <c r="DM465" s="15"/>
      <c r="DN465" s="15"/>
      <c r="DO465" s="15"/>
      <c r="DP465" s="15"/>
      <c r="DQ465" s="33"/>
      <c r="DR465" s="33"/>
      <c r="DS465" s="33"/>
      <c r="DT465" s="15"/>
      <c r="DU465" s="15"/>
      <c r="DV465" s="15"/>
      <c r="DW465" s="30"/>
      <c r="DX465" s="15"/>
      <c r="DY465" s="31"/>
      <c r="DZ465" s="15"/>
      <c r="EA465" s="39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61" t="str">
        <f t="shared" si="252"/>
        <v/>
      </c>
      <c r="ER465" s="15"/>
      <c r="ES465" s="15"/>
      <c r="ET465" s="15"/>
      <c r="EU465" s="15"/>
      <c r="EV465" s="15"/>
      <c r="EW465" s="15"/>
      <c r="EX465" s="15"/>
      <c r="EY465" s="15"/>
      <c r="EZ465" s="15"/>
      <c r="FA465" s="15"/>
      <c r="FB465" s="15"/>
      <c r="FC465" s="15"/>
      <c r="FD465" s="15"/>
      <c r="FE465" s="15"/>
      <c r="FF465" s="15"/>
      <c r="FG465" s="15"/>
      <c r="FH465" s="15"/>
      <c r="FI465" s="15"/>
      <c r="FJ465" s="15"/>
      <c r="FK465" s="15"/>
      <c r="FL465" s="15"/>
      <c r="FM465" s="15"/>
      <c r="FN465" s="15"/>
      <c r="FO465" s="15"/>
      <c r="FP465" s="15"/>
      <c r="FQ465" s="15"/>
      <c r="FR465" s="15"/>
      <c r="FS465" s="15"/>
      <c r="FT465" s="15"/>
      <c r="FU465" s="15"/>
      <c r="FV465" s="15"/>
      <c r="FW465" s="15"/>
      <c r="FX465" s="15"/>
      <c r="FY465" s="15"/>
      <c r="FZ465" s="15"/>
      <c r="GA465" s="15"/>
      <c r="GB465" s="32"/>
      <c r="GC465" s="32"/>
      <c r="GD465" s="72">
        <f t="shared" si="253"/>
        <v>0</v>
      </c>
      <c r="GE465" s="29"/>
      <c r="GF465" s="29"/>
      <c r="GG465" s="61" t="str">
        <f t="shared" si="254"/>
        <v/>
      </c>
      <c r="GH465" s="61" t="str">
        <f t="shared" si="255"/>
        <v/>
      </c>
    </row>
    <row r="466" spans="1:190" s="69" customFormat="1" x14ac:dyDescent="0.3">
      <c r="A466" s="84">
        <v>4047</v>
      </c>
      <c r="B466" s="42" t="s">
        <v>2503</v>
      </c>
      <c r="C466" s="85">
        <v>13648132071</v>
      </c>
      <c r="D466" s="43" t="s">
        <v>4066</v>
      </c>
      <c r="E466" s="44" t="s">
        <v>4067</v>
      </c>
      <c r="F466" s="44" t="s">
        <v>4068</v>
      </c>
      <c r="G466" s="45">
        <v>7</v>
      </c>
      <c r="H466" s="86" t="s">
        <v>134</v>
      </c>
      <c r="I466" s="44" t="s">
        <v>2850</v>
      </c>
      <c r="J466" s="44" t="s">
        <v>1697</v>
      </c>
      <c r="K466" s="44" t="s">
        <v>205</v>
      </c>
      <c r="L466" s="43" t="s">
        <v>4168</v>
      </c>
      <c r="M466" s="44" t="s">
        <v>638</v>
      </c>
      <c r="N466" s="43" t="s">
        <v>4168</v>
      </c>
      <c r="O466" s="44" t="s">
        <v>4360</v>
      </c>
      <c r="P466" s="42" t="s">
        <v>5713</v>
      </c>
      <c r="Q466" s="42" t="s">
        <v>5714</v>
      </c>
      <c r="R466" s="43"/>
      <c r="S466" s="43"/>
      <c r="T466" s="44" t="s">
        <v>5715</v>
      </c>
      <c r="U466" s="44" t="s">
        <v>6802</v>
      </c>
      <c r="V466" s="43" t="s">
        <v>6803</v>
      </c>
      <c r="W466" s="43" t="s">
        <v>6804</v>
      </c>
      <c r="X466" s="43">
        <v>0</v>
      </c>
      <c r="Y466" s="43" t="s">
        <v>6803</v>
      </c>
      <c r="Z466" s="44" t="s">
        <v>2350</v>
      </c>
      <c r="AA466" s="44" t="s">
        <v>2697</v>
      </c>
      <c r="AB466" s="46" t="s">
        <v>1936</v>
      </c>
      <c r="AC466" s="47" t="s">
        <v>1937</v>
      </c>
      <c r="AD466" s="44" t="s">
        <v>1938</v>
      </c>
      <c r="AE466" s="44" t="s">
        <v>2601</v>
      </c>
      <c r="AF466" s="47" t="s">
        <v>1939</v>
      </c>
      <c r="AG466" s="47" t="s">
        <v>1940</v>
      </c>
      <c r="AH466" s="44" t="s">
        <v>1757</v>
      </c>
      <c r="AI466" s="44" t="s">
        <v>2528</v>
      </c>
      <c r="AJ466" s="44" t="s">
        <v>1414</v>
      </c>
      <c r="AK466" s="44" t="s">
        <v>2515</v>
      </c>
      <c r="AL466" s="44">
        <v>1</v>
      </c>
      <c r="AM466" s="44" t="s">
        <v>2781</v>
      </c>
      <c r="AN466" s="44">
        <v>3</v>
      </c>
      <c r="AO466" s="44" t="s">
        <v>2782</v>
      </c>
      <c r="AP466" s="44">
        <v>1</v>
      </c>
      <c r="AQ466" s="44" t="s">
        <v>2789</v>
      </c>
      <c r="AR466" s="44" t="s">
        <v>7741</v>
      </c>
      <c r="AS466" s="44">
        <v>0</v>
      </c>
      <c r="AT466" s="44" t="s">
        <v>7741</v>
      </c>
      <c r="AU466" s="44">
        <v>0</v>
      </c>
      <c r="AV466" s="44" t="s">
        <v>8221</v>
      </c>
      <c r="AW466" s="44" t="s">
        <v>8431</v>
      </c>
      <c r="AX466" s="44" t="s">
        <v>8432</v>
      </c>
      <c r="AY466" s="44" t="s">
        <v>8221</v>
      </c>
      <c r="AZ466" s="44" t="s">
        <v>8221</v>
      </c>
      <c r="BA466" s="48" t="s">
        <v>134</v>
      </c>
      <c r="BB466" s="48" t="s">
        <v>128</v>
      </c>
      <c r="BC466" s="48" t="s">
        <v>1758</v>
      </c>
      <c r="BD466" s="48" t="s">
        <v>2230</v>
      </c>
      <c r="BE466" s="48" t="s">
        <v>1798</v>
      </c>
      <c r="BF466" s="48" t="s">
        <v>128</v>
      </c>
      <c r="BG466" s="44" t="s">
        <v>9579</v>
      </c>
      <c r="BH466" s="44" t="s">
        <v>9580</v>
      </c>
      <c r="BI466" s="48" t="s">
        <v>8431</v>
      </c>
      <c r="BJ466" s="48" t="s">
        <v>8431</v>
      </c>
      <c r="BK466" s="44" t="s">
        <v>8432</v>
      </c>
      <c r="BL466" s="44" t="s">
        <v>8432</v>
      </c>
      <c r="BM466" s="44" t="s">
        <v>1761</v>
      </c>
      <c r="BN466" s="44">
        <v>4294096</v>
      </c>
      <c r="BO466" s="74">
        <v>20</v>
      </c>
      <c r="BP466" s="74">
        <v>2</v>
      </c>
      <c r="BQ466" s="44" t="s">
        <v>2833</v>
      </c>
      <c r="BR466" s="74">
        <v>4</v>
      </c>
      <c r="BS466" s="44" t="s">
        <v>2839</v>
      </c>
      <c r="BT466" s="74">
        <v>4</v>
      </c>
      <c r="BU466" s="44" t="s">
        <v>2840</v>
      </c>
      <c r="BV466" s="44" t="s">
        <v>9704</v>
      </c>
      <c r="BW466" s="44"/>
      <c r="BX466" s="15"/>
      <c r="BY466" s="15"/>
      <c r="BZ466" s="15"/>
      <c r="CA466" s="15"/>
      <c r="CB466" s="15"/>
      <c r="CC466" s="15"/>
      <c r="CD466" s="15"/>
      <c r="CE466" s="15"/>
      <c r="CF466" s="15"/>
      <c r="CG466" s="15"/>
      <c r="CH466" s="15"/>
      <c r="CI466" s="15"/>
      <c r="CJ466" s="15"/>
      <c r="CK466" s="15"/>
      <c r="CL466" s="15"/>
      <c r="CM466" s="15"/>
      <c r="CN466" s="15"/>
      <c r="CO466" s="15"/>
      <c r="CP466" s="53"/>
      <c r="CQ466" s="15"/>
      <c r="CR466" s="15"/>
      <c r="CS466" s="15"/>
      <c r="CT466" s="15"/>
      <c r="CU466" s="15"/>
      <c r="CV466" s="15"/>
      <c r="CW466" s="15"/>
      <c r="CX466" s="15"/>
      <c r="CY466" s="15"/>
      <c r="CZ466" s="15"/>
      <c r="DA466" s="15"/>
      <c r="DB466" s="15"/>
      <c r="DC466" s="15"/>
      <c r="DD466" s="15"/>
      <c r="DE466" s="15"/>
      <c r="DF466" s="15"/>
      <c r="DG466" s="15"/>
      <c r="DH466" s="15"/>
      <c r="DI466" s="15"/>
      <c r="DJ466" s="15"/>
      <c r="DK466" s="15"/>
      <c r="DL466" s="15"/>
      <c r="DM466" s="15"/>
      <c r="DN466" s="15"/>
      <c r="DO466" s="15"/>
      <c r="DP466" s="15"/>
      <c r="DQ466" s="33"/>
      <c r="DR466" s="33"/>
      <c r="DS466" s="33"/>
      <c r="DT466" s="15"/>
      <c r="DU466" s="15"/>
      <c r="DV466" s="15"/>
      <c r="DW466" s="30"/>
      <c r="DX466" s="15"/>
      <c r="DY466" s="31"/>
      <c r="DZ466" s="15"/>
      <c r="EA466" s="39"/>
      <c r="EB466" s="15"/>
      <c r="EC466" s="15"/>
      <c r="ED466" s="15"/>
      <c r="EE466" s="15"/>
      <c r="EF466" s="15"/>
      <c r="EG466" s="15"/>
      <c r="EH466" s="15"/>
      <c r="EI466" s="15"/>
      <c r="EJ466" s="15"/>
      <c r="EK466" s="15"/>
      <c r="EL466" s="15"/>
      <c r="EM466" s="15"/>
      <c r="EN466" s="15"/>
      <c r="EO466" s="15"/>
      <c r="EP466" s="15"/>
      <c r="EQ466" s="61" t="str">
        <f t="shared" si="252"/>
        <v/>
      </c>
      <c r="ER466" s="15"/>
      <c r="ES466" s="15"/>
      <c r="ET466" s="15"/>
      <c r="EU466" s="15"/>
      <c r="EV466" s="15"/>
      <c r="EW466" s="15"/>
      <c r="EX466" s="15"/>
      <c r="EY466" s="15"/>
      <c r="EZ466" s="15"/>
      <c r="FA466" s="15"/>
      <c r="FB466" s="15"/>
      <c r="FC466" s="15"/>
      <c r="FD466" s="15"/>
      <c r="FE466" s="15"/>
      <c r="FF466" s="15"/>
      <c r="FG466" s="15"/>
      <c r="FH466" s="15"/>
      <c r="FI466" s="15"/>
      <c r="FJ466" s="15"/>
      <c r="FK466" s="15"/>
      <c r="FL466" s="15"/>
      <c r="FM466" s="15"/>
      <c r="FN466" s="15"/>
      <c r="FO466" s="15"/>
      <c r="FP466" s="15"/>
      <c r="FQ466" s="15"/>
      <c r="FR466" s="15"/>
      <c r="FS466" s="15"/>
      <c r="FT466" s="15"/>
      <c r="FU466" s="15"/>
      <c r="FV466" s="15"/>
      <c r="FW466" s="15"/>
      <c r="FX466" s="15"/>
      <c r="FY466" s="15"/>
      <c r="FZ466" s="15"/>
      <c r="GA466" s="15"/>
      <c r="GB466" s="32"/>
      <c r="GC466" s="32"/>
      <c r="GD466" s="72">
        <f t="shared" si="253"/>
        <v>0</v>
      </c>
      <c r="GE466" s="29"/>
      <c r="GF466" s="29"/>
      <c r="GG466" s="61" t="str">
        <f t="shared" si="254"/>
        <v/>
      </c>
      <c r="GH466" s="61" t="str">
        <f t="shared" si="255"/>
        <v/>
      </c>
    </row>
    <row r="467" spans="1:190" s="69" customFormat="1" x14ac:dyDescent="0.3">
      <c r="A467" s="84">
        <v>4049</v>
      </c>
      <c r="B467" s="42" t="s">
        <v>2503</v>
      </c>
      <c r="C467" s="85">
        <v>13603381011</v>
      </c>
      <c r="D467" s="43" t="s">
        <v>4069</v>
      </c>
      <c r="E467" s="44" t="s">
        <v>4070</v>
      </c>
      <c r="F467" s="44" t="s">
        <v>4071</v>
      </c>
      <c r="G467" s="45">
        <v>1</v>
      </c>
      <c r="H467" s="86" t="s">
        <v>128</v>
      </c>
      <c r="I467" s="44" t="s">
        <v>2854</v>
      </c>
      <c r="J467" s="44" t="s">
        <v>1697</v>
      </c>
      <c r="K467" s="44" t="s">
        <v>153</v>
      </c>
      <c r="L467" s="43" t="s">
        <v>4163</v>
      </c>
      <c r="M467" s="44" t="s">
        <v>377</v>
      </c>
      <c r="N467" s="43" t="s">
        <v>4163</v>
      </c>
      <c r="O467" s="44" t="s">
        <v>4404</v>
      </c>
      <c r="P467" s="42" t="s">
        <v>5716</v>
      </c>
      <c r="Q467" s="42" t="s">
        <v>5717</v>
      </c>
      <c r="R467" s="43"/>
      <c r="S467" s="43"/>
      <c r="T467" s="44" t="s">
        <v>5718</v>
      </c>
      <c r="U467" s="44" t="s">
        <v>6805</v>
      </c>
      <c r="V467" s="43" t="s">
        <v>6806</v>
      </c>
      <c r="W467" s="43" t="s">
        <v>6807</v>
      </c>
      <c r="X467" s="43">
        <v>0</v>
      </c>
      <c r="Y467" s="43" t="s">
        <v>6806</v>
      </c>
      <c r="Z467" s="44" t="s">
        <v>2286</v>
      </c>
      <c r="AA467" s="44" t="s">
        <v>2287</v>
      </c>
      <c r="AB467" s="46" t="s">
        <v>1960</v>
      </c>
      <c r="AC467" s="47" t="s">
        <v>1961</v>
      </c>
      <c r="AD467" s="44" t="s">
        <v>1922</v>
      </c>
      <c r="AE467" s="44" t="s">
        <v>2604</v>
      </c>
      <c r="AF467" s="47" t="s">
        <v>1804</v>
      </c>
      <c r="AG467" s="47" t="s">
        <v>1805</v>
      </c>
      <c r="AH467" s="44" t="s">
        <v>1757</v>
      </c>
      <c r="AI467" s="44" t="s">
        <v>2528</v>
      </c>
      <c r="AJ467" s="44" t="s">
        <v>1414</v>
      </c>
      <c r="AK467" s="44" t="s">
        <v>2515</v>
      </c>
      <c r="AL467" s="44">
        <v>2</v>
      </c>
      <c r="AM467" s="44" t="s">
        <v>2778</v>
      </c>
      <c r="AN467" s="44">
        <v>4</v>
      </c>
      <c r="AO467" s="44" t="s">
        <v>2779</v>
      </c>
      <c r="AP467" s="44">
        <v>1</v>
      </c>
      <c r="AQ467" s="44" t="s">
        <v>2789</v>
      </c>
      <c r="AR467" s="44" t="s">
        <v>7742</v>
      </c>
      <c r="AS467" s="44">
        <v>0</v>
      </c>
      <c r="AT467" s="44" t="s">
        <v>7742</v>
      </c>
      <c r="AU467" s="44">
        <v>0</v>
      </c>
      <c r="AV467" s="44" t="s">
        <v>8222</v>
      </c>
      <c r="AW467" s="44" t="s">
        <v>6806</v>
      </c>
      <c r="AX467" s="44" t="s">
        <v>8433</v>
      </c>
      <c r="AY467" s="44" t="s">
        <v>8222</v>
      </c>
      <c r="AZ467" s="44" t="s">
        <v>8222</v>
      </c>
      <c r="BA467" s="48" t="s">
        <v>128</v>
      </c>
      <c r="BB467" s="48" t="s">
        <v>128</v>
      </c>
      <c r="BC467" s="48" t="s">
        <v>1758</v>
      </c>
      <c r="BD467" s="48" t="s">
        <v>2362</v>
      </c>
      <c r="BE467" s="48" t="s">
        <v>1790</v>
      </c>
      <c r="BF467" s="48" t="s">
        <v>130</v>
      </c>
      <c r="BG467" s="44" t="s">
        <v>9581</v>
      </c>
      <c r="BH467" s="44" t="s">
        <v>9582</v>
      </c>
      <c r="BI467" s="48" t="s">
        <v>6806</v>
      </c>
      <c r="BJ467" s="48" t="s">
        <v>6806</v>
      </c>
      <c r="BK467" s="44" t="s">
        <v>8433</v>
      </c>
      <c r="BL467" s="44" t="s">
        <v>8433</v>
      </c>
      <c r="BM467" s="44" t="s">
        <v>1761</v>
      </c>
      <c r="BN467" s="44">
        <v>7138845</v>
      </c>
      <c r="BO467" s="74">
        <v>19</v>
      </c>
      <c r="BP467" s="74">
        <v>2</v>
      </c>
      <c r="BQ467" s="44" t="s">
        <v>2833</v>
      </c>
      <c r="BR467" s="74">
        <v>5</v>
      </c>
      <c r="BS467" s="44" t="s">
        <v>2837</v>
      </c>
      <c r="BT467" s="74">
        <v>5</v>
      </c>
      <c r="BU467" s="44" t="s">
        <v>2838</v>
      </c>
      <c r="BV467" s="44" t="s">
        <v>9703</v>
      </c>
      <c r="BW467" s="44"/>
      <c r="BX467" s="15"/>
      <c r="BY467" s="15"/>
      <c r="BZ467" s="15"/>
      <c r="CA467" s="15"/>
      <c r="CB467" s="15"/>
      <c r="CC467" s="15"/>
      <c r="CD467" s="15"/>
      <c r="CE467" s="15"/>
      <c r="CF467" s="15"/>
      <c r="CG467" s="15"/>
      <c r="CH467" s="15"/>
      <c r="CI467" s="15"/>
      <c r="CJ467" s="15"/>
      <c r="CK467" s="15"/>
      <c r="CL467" s="15"/>
      <c r="CM467" s="15"/>
      <c r="CN467" s="15"/>
      <c r="CO467" s="15"/>
      <c r="CP467" s="53"/>
      <c r="CQ467" s="15"/>
      <c r="CR467" s="15"/>
      <c r="CS467" s="15"/>
      <c r="CT467" s="15"/>
      <c r="CU467" s="15"/>
      <c r="CV467" s="15"/>
      <c r="CW467" s="15"/>
      <c r="CX467" s="15"/>
      <c r="CY467" s="15"/>
      <c r="CZ467" s="15"/>
      <c r="DA467" s="15"/>
      <c r="DB467" s="15"/>
      <c r="DC467" s="15"/>
      <c r="DD467" s="15"/>
      <c r="DE467" s="15"/>
      <c r="DF467" s="15"/>
      <c r="DG467" s="15"/>
      <c r="DH467" s="15"/>
      <c r="DI467" s="15"/>
      <c r="DJ467" s="15"/>
      <c r="DK467" s="15"/>
      <c r="DL467" s="15"/>
      <c r="DM467" s="15"/>
      <c r="DN467" s="15"/>
      <c r="DO467" s="15"/>
      <c r="DP467" s="15"/>
      <c r="DQ467" s="33"/>
      <c r="DR467" s="33"/>
      <c r="DS467" s="33"/>
      <c r="DT467" s="15"/>
      <c r="DU467" s="15"/>
      <c r="DV467" s="15"/>
      <c r="DW467" s="30"/>
      <c r="DX467" s="15"/>
      <c r="DY467" s="31"/>
      <c r="DZ467" s="15"/>
      <c r="EA467" s="39"/>
      <c r="EB467" s="15"/>
      <c r="EC467" s="15"/>
      <c r="ED467" s="15"/>
      <c r="EE467" s="15"/>
      <c r="EF467" s="15"/>
      <c r="EG467" s="15"/>
      <c r="EH467" s="15"/>
      <c r="EI467" s="15"/>
      <c r="EJ467" s="15"/>
      <c r="EK467" s="15"/>
      <c r="EL467" s="15"/>
      <c r="EM467" s="15"/>
      <c r="EN467" s="15"/>
      <c r="EO467" s="15"/>
      <c r="EP467" s="15"/>
      <c r="EQ467" s="61" t="str">
        <f t="shared" si="252"/>
        <v/>
      </c>
      <c r="ER467" s="15"/>
      <c r="ES467" s="15"/>
      <c r="ET467" s="15"/>
      <c r="EU467" s="15"/>
      <c r="EV467" s="15"/>
      <c r="EW467" s="15"/>
      <c r="EX467" s="15"/>
      <c r="EY467" s="15"/>
      <c r="EZ467" s="15"/>
      <c r="FA467" s="15"/>
      <c r="FB467" s="15"/>
      <c r="FC467" s="15"/>
      <c r="FD467" s="15"/>
      <c r="FE467" s="15"/>
      <c r="FF467" s="15"/>
      <c r="FG467" s="15"/>
      <c r="FH467" s="15"/>
      <c r="FI467" s="15"/>
      <c r="FJ467" s="15"/>
      <c r="FK467" s="15"/>
      <c r="FL467" s="15"/>
      <c r="FM467" s="15"/>
      <c r="FN467" s="15"/>
      <c r="FO467" s="15"/>
      <c r="FP467" s="15"/>
      <c r="FQ467" s="15"/>
      <c r="FR467" s="15"/>
      <c r="FS467" s="15"/>
      <c r="FT467" s="15"/>
      <c r="FU467" s="15"/>
      <c r="FV467" s="15"/>
      <c r="FW467" s="15"/>
      <c r="FX467" s="15"/>
      <c r="FY467" s="15"/>
      <c r="FZ467" s="15"/>
      <c r="GA467" s="15"/>
      <c r="GB467" s="32"/>
      <c r="GC467" s="32"/>
      <c r="GD467" s="72">
        <f t="shared" si="253"/>
        <v>0</v>
      </c>
      <c r="GE467" s="29"/>
      <c r="GF467" s="29"/>
      <c r="GG467" s="61" t="str">
        <f t="shared" si="254"/>
        <v/>
      </c>
      <c r="GH467" s="61" t="str">
        <f t="shared" si="255"/>
        <v/>
      </c>
    </row>
    <row r="468" spans="1:190" s="69" customFormat="1" x14ac:dyDescent="0.3">
      <c r="A468" s="84">
        <v>4071</v>
      </c>
      <c r="B468" s="42" t="s">
        <v>2504</v>
      </c>
      <c r="C468" s="85">
        <v>46572315037</v>
      </c>
      <c r="D468" s="43" t="s">
        <v>4072</v>
      </c>
      <c r="E468" s="44" t="s">
        <v>4073</v>
      </c>
      <c r="F468" s="44" t="s">
        <v>4074</v>
      </c>
      <c r="G468" s="45">
        <v>1</v>
      </c>
      <c r="H468" s="86" t="s">
        <v>128</v>
      </c>
      <c r="I468" s="44" t="s">
        <v>2854</v>
      </c>
      <c r="J468" s="44" t="s">
        <v>1697</v>
      </c>
      <c r="K468" s="44" t="s">
        <v>153</v>
      </c>
      <c r="L468" s="43" t="s">
        <v>4163</v>
      </c>
      <c r="M468" s="44" t="s">
        <v>377</v>
      </c>
      <c r="N468" s="43" t="s">
        <v>4163</v>
      </c>
      <c r="O468" s="44">
        <v>0</v>
      </c>
      <c r="P468" s="42">
        <v>0</v>
      </c>
      <c r="Q468" s="42">
        <v>0</v>
      </c>
      <c r="R468" s="43"/>
      <c r="S468" s="43"/>
      <c r="T468" s="44" t="s">
        <v>5719</v>
      </c>
      <c r="U468" s="44"/>
      <c r="V468" s="43">
        <v>0</v>
      </c>
      <c r="W468" s="43">
        <v>0</v>
      </c>
      <c r="X468" s="43">
        <v>0</v>
      </c>
      <c r="Y468" s="43"/>
      <c r="Z468" s="44" t="s">
        <v>2602</v>
      </c>
      <c r="AA468" s="44" t="s">
        <v>2603</v>
      </c>
      <c r="AB468" s="46" t="s">
        <v>1867</v>
      </c>
      <c r="AC468" s="47" t="s">
        <v>1868</v>
      </c>
      <c r="AD468" s="44" t="s">
        <v>1869</v>
      </c>
      <c r="AE468" s="44" t="s">
        <v>2536</v>
      </c>
      <c r="AF468" s="47" t="s">
        <v>1870</v>
      </c>
      <c r="AG468" s="47" t="s">
        <v>1871</v>
      </c>
      <c r="AH468" s="44" t="s">
        <v>1872</v>
      </c>
      <c r="AI468" s="44" t="s">
        <v>2537</v>
      </c>
      <c r="AJ468" s="44" t="s">
        <v>1412</v>
      </c>
      <c r="AK468" s="44" t="s">
        <v>1820</v>
      </c>
      <c r="AL468" s="44">
        <v>1</v>
      </c>
      <c r="AM468" s="44" t="s">
        <v>2781</v>
      </c>
      <c r="AN468" s="44">
        <v>3</v>
      </c>
      <c r="AO468" s="44" t="s">
        <v>2782</v>
      </c>
      <c r="AP468" s="44">
        <v>1</v>
      </c>
      <c r="AQ468" s="44" t="s">
        <v>2789</v>
      </c>
      <c r="AR468" s="44" t="s">
        <v>7743</v>
      </c>
      <c r="AS468" s="44">
        <v>0</v>
      </c>
      <c r="AT468" s="44"/>
      <c r="AU468" s="44"/>
      <c r="AV468" s="44" t="s">
        <v>8223</v>
      </c>
      <c r="AW468" s="44">
        <v>0</v>
      </c>
      <c r="AX468" s="44">
        <v>0</v>
      </c>
      <c r="AY468" s="44"/>
      <c r="AZ468" s="44"/>
      <c r="BA468" s="48"/>
      <c r="BB468" s="48"/>
      <c r="BC468" s="48"/>
      <c r="BD468" s="48"/>
      <c r="BE468" s="48"/>
      <c r="BF468" s="48"/>
      <c r="BG468" s="44"/>
      <c r="BH468" s="44"/>
      <c r="BI468" s="48"/>
      <c r="BJ468" s="48"/>
      <c r="BK468" s="44"/>
      <c r="BL468" s="44"/>
      <c r="BM468" s="44" t="s">
        <v>1820</v>
      </c>
      <c r="BN468" s="44">
        <v>1369510</v>
      </c>
      <c r="BO468" s="74">
        <v>14</v>
      </c>
      <c r="BP468" s="74">
        <v>2</v>
      </c>
      <c r="BQ468" s="44" t="s">
        <v>2833</v>
      </c>
      <c r="BR468" s="74">
        <v>3</v>
      </c>
      <c r="BS468" s="44" t="s">
        <v>2841</v>
      </c>
      <c r="BT468" s="74">
        <v>3</v>
      </c>
      <c r="BU468" s="44" t="s">
        <v>2842</v>
      </c>
      <c r="BV468" s="44" t="s">
        <v>9703</v>
      </c>
      <c r="BW468" s="44"/>
      <c r="BX468" s="15"/>
      <c r="BY468" s="15"/>
      <c r="BZ468" s="15"/>
      <c r="CA468" s="15"/>
      <c r="CB468" s="15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53"/>
      <c r="CQ468" s="15"/>
      <c r="CR468" s="15"/>
      <c r="CS468" s="15"/>
      <c r="CT468" s="15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15"/>
      <c r="DK468" s="15"/>
      <c r="DL468" s="15"/>
      <c r="DM468" s="15"/>
      <c r="DN468" s="15"/>
      <c r="DO468" s="15"/>
      <c r="DP468" s="15"/>
      <c r="DQ468" s="33"/>
      <c r="DR468" s="33"/>
      <c r="DS468" s="33"/>
      <c r="DT468" s="15"/>
      <c r="DU468" s="15"/>
      <c r="DV468" s="15"/>
      <c r="DW468" s="30"/>
      <c r="DX468" s="15"/>
      <c r="DY468" s="31"/>
      <c r="DZ468" s="15"/>
      <c r="EA468" s="39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61" t="str">
        <f t="shared" si="252"/>
        <v/>
      </c>
      <c r="ER468" s="15"/>
      <c r="ES468" s="15"/>
      <c r="ET468" s="15"/>
      <c r="EU468" s="15"/>
      <c r="EV468" s="15"/>
      <c r="EW468" s="15"/>
      <c r="EX468" s="15"/>
      <c r="EY468" s="15"/>
      <c r="EZ468" s="15"/>
      <c r="FA468" s="15"/>
      <c r="FB468" s="15"/>
      <c r="FC468" s="15"/>
      <c r="FD468" s="15"/>
      <c r="FE468" s="15"/>
      <c r="FF468" s="15"/>
      <c r="FG468" s="15"/>
      <c r="FH468" s="15"/>
      <c r="FI468" s="15"/>
      <c r="FJ468" s="15"/>
      <c r="FK468" s="15"/>
      <c r="FL468" s="15"/>
      <c r="FM468" s="15"/>
      <c r="FN468" s="15"/>
      <c r="FO468" s="15"/>
      <c r="FP468" s="15"/>
      <c r="FQ468" s="15"/>
      <c r="FR468" s="15"/>
      <c r="FS468" s="15"/>
      <c r="FT468" s="15"/>
      <c r="FU468" s="15"/>
      <c r="FV468" s="15"/>
      <c r="FW468" s="15"/>
      <c r="FX468" s="15"/>
      <c r="FY468" s="15"/>
      <c r="FZ468" s="15"/>
      <c r="GA468" s="15"/>
      <c r="GB468" s="32"/>
      <c r="GC468" s="32"/>
      <c r="GD468" s="72">
        <f t="shared" si="253"/>
        <v>0</v>
      </c>
      <c r="GE468" s="29"/>
      <c r="GF468" s="29"/>
      <c r="GG468" s="61" t="str">
        <f t="shared" si="254"/>
        <v/>
      </c>
      <c r="GH468" s="61" t="str">
        <f t="shared" si="255"/>
        <v/>
      </c>
    </row>
    <row r="469" spans="1:190" s="69" customFormat="1" x14ac:dyDescent="0.3">
      <c r="A469" s="84">
        <v>4113</v>
      </c>
      <c r="B469" s="42" t="s">
        <v>2503</v>
      </c>
      <c r="C469" s="85">
        <v>13734937112</v>
      </c>
      <c r="D469" s="43" t="s">
        <v>4075</v>
      </c>
      <c r="E469" s="44" t="s">
        <v>4076</v>
      </c>
      <c r="F469" s="44" t="s">
        <v>4077</v>
      </c>
      <c r="G469" s="45">
        <v>7</v>
      </c>
      <c r="H469" s="86" t="s">
        <v>138</v>
      </c>
      <c r="I469" s="44" t="s">
        <v>2821</v>
      </c>
      <c r="J469" s="44" t="s">
        <v>1697</v>
      </c>
      <c r="K469" s="44" t="s">
        <v>258</v>
      </c>
      <c r="L469" s="43" t="s">
        <v>2821</v>
      </c>
      <c r="M469" s="44" t="s">
        <v>861</v>
      </c>
      <c r="N469" s="43" t="s">
        <v>2821</v>
      </c>
      <c r="O469" s="44" t="s">
        <v>4394</v>
      </c>
      <c r="P469" s="42" t="s">
        <v>5720</v>
      </c>
      <c r="Q469" s="42" t="s">
        <v>5721</v>
      </c>
      <c r="R469" s="43"/>
      <c r="S469" s="43"/>
      <c r="T469" s="44" t="s">
        <v>5722</v>
      </c>
      <c r="U469" s="44" t="s">
        <v>6808</v>
      </c>
      <c r="V469" s="43" t="s">
        <v>6809</v>
      </c>
      <c r="W469" s="43" t="s">
        <v>6810</v>
      </c>
      <c r="X469" s="43">
        <v>0</v>
      </c>
      <c r="Y469" s="43" t="s">
        <v>6811</v>
      </c>
      <c r="Z469" s="44" t="s">
        <v>6962</v>
      </c>
      <c r="AA469" s="44" t="s">
        <v>6963</v>
      </c>
      <c r="AB469" s="46" t="s">
        <v>2414</v>
      </c>
      <c r="AC469" s="47" t="s">
        <v>2415</v>
      </c>
      <c r="AD469" s="44" t="s">
        <v>2413</v>
      </c>
      <c r="AE469" s="44" t="s">
        <v>2709</v>
      </c>
      <c r="AF469" s="47" t="s">
        <v>1775</v>
      </c>
      <c r="AG469" s="47" t="s">
        <v>1776</v>
      </c>
      <c r="AH469" s="44" t="s">
        <v>1746</v>
      </c>
      <c r="AI469" s="44" t="s">
        <v>2555</v>
      </c>
      <c r="AJ469" s="44" t="s">
        <v>1406</v>
      </c>
      <c r="AK469" s="44" t="s">
        <v>1749</v>
      </c>
      <c r="AL469" s="44">
        <v>2</v>
      </c>
      <c r="AM469" s="44" t="s">
        <v>2778</v>
      </c>
      <c r="AN469" s="44">
        <v>4</v>
      </c>
      <c r="AO469" s="44" t="s">
        <v>2779</v>
      </c>
      <c r="AP469" s="44">
        <v>1</v>
      </c>
      <c r="AQ469" s="44" t="s">
        <v>2789</v>
      </c>
      <c r="AR469" s="44" t="s">
        <v>7744</v>
      </c>
      <c r="AS469" s="44" t="s">
        <v>2793</v>
      </c>
      <c r="AT469" s="44" t="s">
        <v>7744</v>
      </c>
      <c r="AU469" s="44" t="s">
        <v>2793</v>
      </c>
      <c r="AV469" s="44" t="s">
        <v>8224</v>
      </c>
      <c r="AW469" s="44">
        <v>0</v>
      </c>
      <c r="AX469" s="44">
        <v>0</v>
      </c>
      <c r="AY469" s="44" t="s">
        <v>9583</v>
      </c>
      <c r="AZ469" s="44" t="s">
        <v>9584</v>
      </c>
      <c r="BA469" s="48" t="s">
        <v>138</v>
      </c>
      <c r="BB469" s="48" t="s">
        <v>128</v>
      </c>
      <c r="BC469" s="48" t="s">
        <v>1758</v>
      </c>
      <c r="BD469" s="48" t="s">
        <v>1819</v>
      </c>
      <c r="BE469" s="48" t="s">
        <v>1748</v>
      </c>
      <c r="BF469" s="48" t="s">
        <v>128</v>
      </c>
      <c r="BG469" s="44" t="s">
        <v>9585</v>
      </c>
      <c r="BH469" s="44" t="s">
        <v>9586</v>
      </c>
      <c r="BI469" s="48" t="s">
        <v>6811</v>
      </c>
      <c r="BJ469" s="48" t="s">
        <v>6811</v>
      </c>
      <c r="BK469" s="44" t="s">
        <v>7744</v>
      </c>
      <c r="BL469" s="44" t="s">
        <v>9700</v>
      </c>
      <c r="BM469" s="44" t="s">
        <v>2826</v>
      </c>
      <c r="BN469" s="44">
        <v>28813156</v>
      </c>
      <c r="BO469" s="74">
        <v>336</v>
      </c>
      <c r="BP469" s="74">
        <v>5</v>
      </c>
      <c r="BQ469" s="44" t="s">
        <v>2831</v>
      </c>
      <c r="BR469" s="74">
        <v>5</v>
      </c>
      <c r="BS469" s="44" t="s">
        <v>2837</v>
      </c>
      <c r="BT469" s="74">
        <v>5</v>
      </c>
      <c r="BU469" s="44" t="s">
        <v>2838</v>
      </c>
      <c r="BV469" s="44" t="s">
        <v>9704</v>
      </c>
      <c r="BW469" s="44"/>
      <c r="BX469" s="15"/>
      <c r="BY469" s="15"/>
      <c r="BZ469" s="15"/>
      <c r="CA469" s="15"/>
      <c r="CB469" s="15"/>
      <c r="CC469" s="15"/>
      <c r="CD469" s="15"/>
      <c r="CE469" s="15"/>
      <c r="CF469" s="15"/>
      <c r="CG469" s="15"/>
      <c r="CH469" s="15"/>
      <c r="CI469" s="15"/>
      <c r="CJ469" s="15"/>
      <c r="CK469" s="15"/>
      <c r="CL469" s="15"/>
      <c r="CM469" s="15"/>
      <c r="CN469" s="15"/>
      <c r="CO469" s="15"/>
      <c r="CP469" s="53"/>
      <c r="CQ469" s="15"/>
      <c r="CR469" s="15"/>
      <c r="CS469" s="15"/>
      <c r="CT469" s="15"/>
      <c r="CU469" s="15"/>
      <c r="CV469" s="15"/>
      <c r="CW469" s="15"/>
      <c r="CX469" s="15"/>
      <c r="CY469" s="15"/>
      <c r="CZ469" s="15"/>
      <c r="DA469" s="15"/>
      <c r="DB469" s="15"/>
      <c r="DC469" s="15"/>
      <c r="DD469" s="15"/>
      <c r="DE469" s="15"/>
      <c r="DF469" s="15"/>
      <c r="DG469" s="15"/>
      <c r="DH469" s="15"/>
      <c r="DI469" s="15"/>
      <c r="DJ469" s="15"/>
      <c r="DK469" s="15"/>
      <c r="DL469" s="15"/>
      <c r="DM469" s="15"/>
      <c r="DN469" s="15"/>
      <c r="DO469" s="15"/>
      <c r="DP469" s="15"/>
      <c r="DQ469" s="33"/>
      <c r="DR469" s="33"/>
      <c r="DS469" s="33"/>
      <c r="DT469" s="15"/>
      <c r="DU469" s="15"/>
      <c r="DV469" s="15"/>
      <c r="DW469" s="30"/>
      <c r="DX469" s="15"/>
      <c r="DY469" s="31"/>
      <c r="DZ469" s="15"/>
      <c r="EA469" s="39"/>
      <c r="EB469" s="15"/>
      <c r="EC469" s="15"/>
      <c r="ED469" s="15"/>
      <c r="EE469" s="15"/>
      <c r="EF469" s="15"/>
      <c r="EG469" s="15"/>
      <c r="EH469" s="15"/>
      <c r="EI469" s="15"/>
      <c r="EJ469" s="15"/>
      <c r="EK469" s="15"/>
      <c r="EL469" s="15"/>
      <c r="EM469" s="15"/>
      <c r="EN469" s="15"/>
      <c r="EO469" s="15"/>
      <c r="EP469" s="15"/>
      <c r="EQ469" s="61" t="str">
        <f t="shared" ref="EQ469:EQ478" si="256">IF(CE469=1,EP469,IF(CB469=1,EO469,""))</f>
        <v/>
      </c>
      <c r="ER469" s="15"/>
      <c r="ES469" s="15"/>
      <c r="ET469" s="15"/>
      <c r="EU469" s="15"/>
      <c r="EV469" s="15"/>
      <c r="EW469" s="15"/>
      <c r="EX469" s="15"/>
      <c r="EY469" s="15"/>
      <c r="EZ469" s="15"/>
      <c r="FA469" s="15"/>
      <c r="FB469" s="15"/>
      <c r="FC469" s="15"/>
      <c r="FD469" s="15"/>
      <c r="FE469" s="15"/>
      <c r="FF469" s="15"/>
      <c r="FG469" s="15"/>
      <c r="FH469" s="15"/>
      <c r="FI469" s="15"/>
      <c r="FJ469" s="15"/>
      <c r="FK469" s="15"/>
      <c r="FL469" s="15"/>
      <c r="FM469" s="15"/>
      <c r="FN469" s="15"/>
      <c r="FO469" s="15"/>
      <c r="FP469" s="15"/>
      <c r="FQ469" s="15"/>
      <c r="FR469" s="15"/>
      <c r="FS469" s="15"/>
      <c r="FT469" s="15"/>
      <c r="FU469" s="15"/>
      <c r="FV469" s="15"/>
      <c r="FW469" s="15"/>
      <c r="FX469" s="15"/>
      <c r="FY469" s="15"/>
      <c r="FZ469" s="15"/>
      <c r="GA469" s="15"/>
      <c r="GB469" s="32"/>
      <c r="GC469" s="32"/>
      <c r="GD469" s="72">
        <f t="shared" ref="GD469:GD478" si="257">NETWORKDAYS.INTL(GB469,GC469,1)</f>
        <v>0</v>
      </c>
      <c r="GE469" s="29"/>
      <c r="GF469" s="29"/>
      <c r="GG469" s="61" t="str">
        <f t="shared" ref="GG469:GG478" si="258">CONCATENATE(FC469,FD469,FE469,FF469)</f>
        <v/>
      </c>
      <c r="GH469" s="61" t="str">
        <f t="shared" ref="GH469:GH478" si="259">CONCATENATE(FQ469,FR469,FS469,FT469)</f>
        <v/>
      </c>
    </row>
    <row r="470" spans="1:190" s="69" customFormat="1" x14ac:dyDescent="0.3">
      <c r="A470" s="84">
        <v>4120</v>
      </c>
      <c r="B470" s="42" t="s">
        <v>2503</v>
      </c>
      <c r="C470" s="85">
        <v>13603244014</v>
      </c>
      <c r="D470" s="43" t="s">
        <v>4078</v>
      </c>
      <c r="E470" s="44" t="s">
        <v>4079</v>
      </c>
      <c r="F470" s="44" t="s">
        <v>4080</v>
      </c>
      <c r="G470" s="45">
        <v>9</v>
      </c>
      <c r="H470" s="86" t="s">
        <v>128</v>
      </c>
      <c r="I470" s="44" t="s">
        <v>2854</v>
      </c>
      <c r="J470" s="44" t="s">
        <v>1697</v>
      </c>
      <c r="K470" s="44" t="s">
        <v>153</v>
      </c>
      <c r="L470" s="43" t="s">
        <v>4163</v>
      </c>
      <c r="M470" s="44" t="s">
        <v>377</v>
      </c>
      <c r="N470" s="43" t="s">
        <v>4163</v>
      </c>
      <c r="O470" s="44" t="s">
        <v>5418</v>
      </c>
      <c r="P470" s="42" t="s">
        <v>5419</v>
      </c>
      <c r="Q470" s="42" t="s">
        <v>5420</v>
      </c>
      <c r="R470" s="43"/>
      <c r="S470" s="43"/>
      <c r="T470" s="44" t="s">
        <v>5723</v>
      </c>
      <c r="U470" s="44" t="s">
        <v>6812</v>
      </c>
      <c r="V470" s="43" t="s">
        <v>6813</v>
      </c>
      <c r="W470" s="43" t="s">
        <v>6814</v>
      </c>
      <c r="X470" s="43">
        <v>0</v>
      </c>
      <c r="Y470" s="43" t="s">
        <v>6813</v>
      </c>
      <c r="Z470" s="44" t="s">
        <v>2278</v>
      </c>
      <c r="AA470" s="44" t="s">
        <v>2670</v>
      </c>
      <c r="AB470" s="46" t="s">
        <v>2279</v>
      </c>
      <c r="AC470" s="47" t="s">
        <v>2280</v>
      </c>
      <c r="AD470" s="44" t="s">
        <v>2281</v>
      </c>
      <c r="AE470" s="44" t="s">
        <v>2671</v>
      </c>
      <c r="AF470" s="47" t="s">
        <v>2118</v>
      </c>
      <c r="AG470" s="47" t="s">
        <v>2119</v>
      </c>
      <c r="AH470" s="44" t="s">
        <v>1784</v>
      </c>
      <c r="AI470" s="44" t="s">
        <v>2517</v>
      </c>
      <c r="AJ470" s="44" t="s">
        <v>1414</v>
      </c>
      <c r="AK470" s="44" t="s">
        <v>2515</v>
      </c>
      <c r="AL470" s="44">
        <v>2</v>
      </c>
      <c r="AM470" s="44" t="s">
        <v>2778</v>
      </c>
      <c r="AN470" s="44">
        <v>4</v>
      </c>
      <c r="AO470" s="44" t="s">
        <v>2779</v>
      </c>
      <c r="AP470" s="44">
        <v>1</v>
      </c>
      <c r="AQ470" s="44" t="s">
        <v>2789</v>
      </c>
      <c r="AR470" s="44" t="s">
        <v>7745</v>
      </c>
      <c r="AS470" s="44" t="s">
        <v>7746</v>
      </c>
      <c r="AT470" s="44" t="s">
        <v>7745</v>
      </c>
      <c r="AU470" s="44" t="s">
        <v>7746</v>
      </c>
      <c r="AV470" s="44" t="s">
        <v>8225</v>
      </c>
      <c r="AW470" s="44" t="s">
        <v>8434</v>
      </c>
      <c r="AX470" s="44" t="s">
        <v>8435</v>
      </c>
      <c r="AY470" s="44" t="s">
        <v>8225</v>
      </c>
      <c r="AZ470" s="44" t="s">
        <v>8225</v>
      </c>
      <c r="BA470" s="48" t="s">
        <v>128</v>
      </c>
      <c r="BB470" s="48" t="s">
        <v>128</v>
      </c>
      <c r="BC470" s="48" t="s">
        <v>1758</v>
      </c>
      <c r="BD470" s="48" t="s">
        <v>1875</v>
      </c>
      <c r="BE470" s="48" t="s">
        <v>1770</v>
      </c>
      <c r="BF470" s="48" t="s">
        <v>129</v>
      </c>
      <c r="BG470" s="44" t="s">
        <v>9587</v>
      </c>
      <c r="BH470" s="44" t="s">
        <v>9588</v>
      </c>
      <c r="BI470" s="48" t="s">
        <v>8434</v>
      </c>
      <c r="BJ470" s="48" t="s">
        <v>9589</v>
      </c>
      <c r="BK470" s="44" t="s">
        <v>8435</v>
      </c>
      <c r="BL470" s="44" t="s">
        <v>8435</v>
      </c>
      <c r="BM470" s="44" t="s">
        <v>1761</v>
      </c>
      <c r="BN470" s="44">
        <v>33390867</v>
      </c>
      <c r="BO470" s="74">
        <v>196</v>
      </c>
      <c r="BP470" s="74">
        <v>4</v>
      </c>
      <c r="BQ470" s="44" t="s">
        <v>2835</v>
      </c>
      <c r="BR470" s="74">
        <v>5</v>
      </c>
      <c r="BS470" s="44" t="s">
        <v>2837</v>
      </c>
      <c r="BT470" s="74">
        <v>5</v>
      </c>
      <c r="BU470" s="44" t="s">
        <v>2838</v>
      </c>
      <c r="BV470" s="44" t="s">
        <v>9703</v>
      </c>
      <c r="BW470" s="44"/>
      <c r="BX470" s="15"/>
      <c r="BY470" s="15"/>
      <c r="BZ470" s="15"/>
      <c r="CA470" s="15"/>
      <c r="CB470" s="15"/>
      <c r="CC470" s="15"/>
      <c r="CD470" s="15"/>
      <c r="CE470" s="15"/>
      <c r="CF470" s="15"/>
      <c r="CG470" s="15"/>
      <c r="CH470" s="15"/>
      <c r="CI470" s="15"/>
      <c r="CJ470" s="15"/>
      <c r="CK470" s="15"/>
      <c r="CL470" s="15"/>
      <c r="CM470" s="15"/>
      <c r="CN470" s="15"/>
      <c r="CO470" s="15"/>
      <c r="CP470" s="53"/>
      <c r="CQ470" s="15"/>
      <c r="CR470" s="15"/>
      <c r="CS470" s="15"/>
      <c r="CT470" s="15"/>
      <c r="CU470" s="15"/>
      <c r="CV470" s="15"/>
      <c r="CW470" s="15"/>
      <c r="CX470" s="15"/>
      <c r="CY470" s="15"/>
      <c r="CZ470" s="15"/>
      <c r="DA470" s="15"/>
      <c r="DB470" s="15"/>
      <c r="DC470" s="15"/>
      <c r="DD470" s="15"/>
      <c r="DE470" s="15"/>
      <c r="DF470" s="15"/>
      <c r="DG470" s="15"/>
      <c r="DH470" s="15"/>
      <c r="DI470" s="15"/>
      <c r="DJ470" s="15"/>
      <c r="DK470" s="15"/>
      <c r="DL470" s="15"/>
      <c r="DM470" s="15"/>
      <c r="DN470" s="15"/>
      <c r="DO470" s="15"/>
      <c r="DP470" s="15"/>
      <c r="DQ470" s="33"/>
      <c r="DR470" s="33"/>
      <c r="DS470" s="33"/>
      <c r="DT470" s="15"/>
      <c r="DU470" s="15"/>
      <c r="DV470" s="15"/>
      <c r="DW470" s="30"/>
      <c r="DX470" s="15"/>
      <c r="DY470" s="31"/>
      <c r="DZ470" s="15"/>
      <c r="EA470" s="39"/>
      <c r="EB470" s="15"/>
      <c r="EC470" s="15"/>
      <c r="ED470" s="15"/>
      <c r="EE470" s="15"/>
      <c r="EF470" s="15"/>
      <c r="EG470" s="15"/>
      <c r="EH470" s="15"/>
      <c r="EI470" s="15"/>
      <c r="EJ470" s="15"/>
      <c r="EK470" s="15"/>
      <c r="EL470" s="15"/>
      <c r="EM470" s="15"/>
      <c r="EN470" s="15"/>
      <c r="EO470" s="15"/>
      <c r="EP470" s="15"/>
      <c r="EQ470" s="61" t="str">
        <f t="shared" si="256"/>
        <v/>
      </c>
      <c r="ER470" s="15"/>
      <c r="ES470" s="15"/>
      <c r="ET470" s="15"/>
      <c r="EU470" s="15"/>
      <c r="EV470" s="15"/>
      <c r="EW470" s="15"/>
      <c r="EX470" s="15"/>
      <c r="EY470" s="15"/>
      <c r="EZ470" s="15"/>
      <c r="FA470" s="15"/>
      <c r="FB470" s="15"/>
      <c r="FC470" s="15"/>
      <c r="FD470" s="15"/>
      <c r="FE470" s="15"/>
      <c r="FF470" s="15"/>
      <c r="FG470" s="15"/>
      <c r="FH470" s="15"/>
      <c r="FI470" s="15"/>
      <c r="FJ470" s="15"/>
      <c r="FK470" s="15"/>
      <c r="FL470" s="15"/>
      <c r="FM470" s="15"/>
      <c r="FN470" s="15"/>
      <c r="FO470" s="15"/>
      <c r="FP470" s="15"/>
      <c r="FQ470" s="15"/>
      <c r="FR470" s="15"/>
      <c r="FS470" s="15"/>
      <c r="FT470" s="15"/>
      <c r="FU470" s="15"/>
      <c r="FV470" s="15"/>
      <c r="FW470" s="15"/>
      <c r="FX470" s="15"/>
      <c r="FY470" s="15"/>
      <c r="FZ470" s="15"/>
      <c r="GA470" s="15"/>
      <c r="GB470" s="32"/>
      <c r="GC470" s="32"/>
      <c r="GD470" s="72">
        <f t="shared" si="257"/>
        <v>0</v>
      </c>
      <c r="GE470" s="29"/>
      <c r="GF470" s="29"/>
      <c r="GG470" s="61" t="str">
        <f t="shared" si="258"/>
        <v/>
      </c>
      <c r="GH470" s="61" t="str">
        <f t="shared" si="259"/>
        <v/>
      </c>
    </row>
    <row r="471" spans="1:190" s="69" customFormat="1" x14ac:dyDescent="0.3">
      <c r="A471" s="84">
        <v>4130</v>
      </c>
      <c r="B471" s="42" t="s">
        <v>2504</v>
      </c>
      <c r="C471" s="85">
        <v>44443119075</v>
      </c>
      <c r="D471" s="43" t="s">
        <v>4081</v>
      </c>
      <c r="E471" s="44" t="s">
        <v>4082</v>
      </c>
      <c r="F471" s="44" t="s">
        <v>2505</v>
      </c>
      <c r="G471" s="45">
        <v>2</v>
      </c>
      <c r="H471" s="86" t="s">
        <v>134</v>
      </c>
      <c r="I471" s="44" t="s">
        <v>2850</v>
      </c>
      <c r="J471" s="44" t="s">
        <v>1697</v>
      </c>
      <c r="K471" s="44" t="s">
        <v>205</v>
      </c>
      <c r="L471" s="43" t="s">
        <v>4168</v>
      </c>
      <c r="M471" s="44" t="s">
        <v>638</v>
      </c>
      <c r="N471" s="43" t="s">
        <v>4168</v>
      </c>
      <c r="O471" s="44" t="s">
        <v>4657</v>
      </c>
      <c r="P471" s="42" t="s">
        <v>5724</v>
      </c>
      <c r="Q471" s="42" t="s">
        <v>5725</v>
      </c>
      <c r="R471" s="43" t="s">
        <v>5726</v>
      </c>
      <c r="S471" s="43" t="s">
        <v>5727</v>
      </c>
      <c r="T471" s="44" t="s">
        <v>5728</v>
      </c>
      <c r="U471" s="44"/>
      <c r="V471" s="43" t="s">
        <v>6815</v>
      </c>
      <c r="W471" s="43">
        <v>0</v>
      </c>
      <c r="X471" s="43">
        <v>0</v>
      </c>
      <c r="Y471" s="43"/>
      <c r="Z471" s="44" t="s">
        <v>2244</v>
      </c>
      <c r="AA471" s="44" t="s">
        <v>2245</v>
      </c>
      <c r="AB471" s="46" t="s">
        <v>2246</v>
      </c>
      <c r="AC471" s="47" t="s">
        <v>2247</v>
      </c>
      <c r="AD471" s="44" t="s">
        <v>2248</v>
      </c>
      <c r="AE471" s="44" t="s">
        <v>2654</v>
      </c>
      <c r="AF471" s="47" t="s">
        <v>2249</v>
      </c>
      <c r="AG471" s="47" t="s">
        <v>2250</v>
      </c>
      <c r="AH471" s="44" t="s">
        <v>1784</v>
      </c>
      <c r="AI471" s="44" t="s">
        <v>2517</v>
      </c>
      <c r="AJ471" s="44" t="s">
        <v>1414</v>
      </c>
      <c r="AK471" s="44" t="s">
        <v>2515</v>
      </c>
      <c r="AL471" s="44">
        <v>1</v>
      </c>
      <c r="AM471" s="44" t="s">
        <v>2781</v>
      </c>
      <c r="AN471" s="44">
        <v>3</v>
      </c>
      <c r="AO471" s="44" t="s">
        <v>2782</v>
      </c>
      <c r="AP471" s="44">
        <v>1</v>
      </c>
      <c r="AQ471" s="44" t="s">
        <v>2789</v>
      </c>
      <c r="AR471" s="44" t="s">
        <v>7747</v>
      </c>
      <c r="AS471" s="44">
        <v>0</v>
      </c>
      <c r="AT471" s="44"/>
      <c r="AU471" s="44"/>
      <c r="AV471" s="44" t="s">
        <v>4082</v>
      </c>
      <c r="AW471" s="44">
        <v>0</v>
      </c>
      <c r="AX471" s="44">
        <v>0</v>
      </c>
      <c r="AY471" s="44"/>
      <c r="AZ471" s="44"/>
      <c r="BA471" s="48"/>
      <c r="BB471" s="48"/>
      <c r="BC471" s="48"/>
      <c r="BD471" s="48"/>
      <c r="BE471" s="48"/>
      <c r="BF471" s="48"/>
      <c r="BG471" s="44"/>
      <c r="BH471" s="44"/>
      <c r="BI471" s="48"/>
      <c r="BJ471" s="48"/>
      <c r="BK471" s="44"/>
      <c r="BL471" s="44"/>
      <c r="BM471" s="44" t="s">
        <v>1761</v>
      </c>
      <c r="BN471" s="44">
        <v>5444480</v>
      </c>
      <c r="BO471" s="74">
        <v>6</v>
      </c>
      <c r="BP471" s="74">
        <v>1</v>
      </c>
      <c r="BQ471" s="44" t="s">
        <v>2834</v>
      </c>
      <c r="BR471" s="74">
        <v>5</v>
      </c>
      <c r="BS471" s="44" t="s">
        <v>2837</v>
      </c>
      <c r="BT471" s="74">
        <v>5</v>
      </c>
      <c r="BU471" s="44" t="s">
        <v>2838</v>
      </c>
      <c r="BV471" s="44" t="s">
        <v>9704</v>
      </c>
      <c r="BW471" s="44"/>
      <c r="BX471" s="15"/>
      <c r="BY471" s="15"/>
      <c r="BZ471" s="15"/>
      <c r="CA471" s="15"/>
      <c r="CB471" s="15"/>
      <c r="CC471" s="15"/>
      <c r="CD471" s="15"/>
      <c r="CE471" s="15"/>
      <c r="CF471" s="15"/>
      <c r="CG471" s="15"/>
      <c r="CH471" s="15"/>
      <c r="CI471" s="15"/>
      <c r="CJ471" s="15"/>
      <c r="CK471" s="15"/>
      <c r="CL471" s="15"/>
      <c r="CM471" s="15"/>
      <c r="CN471" s="15"/>
      <c r="CO471" s="15"/>
      <c r="CP471" s="53"/>
      <c r="CQ471" s="15"/>
      <c r="CR471" s="15"/>
      <c r="CS471" s="15"/>
      <c r="CT471" s="15"/>
      <c r="CU471" s="15"/>
      <c r="CV471" s="15"/>
      <c r="CW471" s="15"/>
      <c r="CX471" s="15"/>
      <c r="CY471" s="15"/>
      <c r="CZ471" s="15"/>
      <c r="DA471" s="15"/>
      <c r="DB471" s="15"/>
      <c r="DC471" s="15"/>
      <c r="DD471" s="15"/>
      <c r="DE471" s="15"/>
      <c r="DF471" s="15"/>
      <c r="DG471" s="15"/>
      <c r="DH471" s="15"/>
      <c r="DI471" s="15"/>
      <c r="DJ471" s="15"/>
      <c r="DK471" s="15"/>
      <c r="DL471" s="15"/>
      <c r="DM471" s="15"/>
      <c r="DN471" s="15"/>
      <c r="DO471" s="15"/>
      <c r="DP471" s="15"/>
      <c r="DQ471" s="33"/>
      <c r="DR471" s="33"/>
      <c r="DS471" s="33"/>
      <c r="DT471" s="15"/>
      <c r="DU471" s="15"/>
      <c r="DV471" s="15"/>
      <c r="DW471" s="30"/>
      <c r="DX471" s="15"/>
      <c r="DY471" s="31"/>
      <c r="DZ471" s="15"/>
      <c r="EA471" s="39"/>
      <c r="EB471" s="15"/>
      <c r="EC471" s="15"/>
      <c r="ED471" s="15"/>
      <c r="EE471" s="15"/>
      <c r="EF471" s="15"/>
      <c r="EG471" s="15"/>
      <c r="EH471" s="15"/>
      <c r="EI471" s="15"/>
      <c r="EJ471" s="15"/>
      <c r="EK471" s="15"/>
      <c r="EL471" s="15"/>
      <c r="EM471" s="15"/>
      <c r="EN471" s="15"/>
      <c r="EO471" s="15"/>
      <c r="EP471" s="15"/>
      <c r="EQ471" s="61" t="str">
        <f t="shared" si="256"/>
        <v/>
      </c>
      <c r="ER471" s="15"/>
      <c r="ES471" s="15"/>
      <c r="ET471" s="15"/>
      <c r="EU471" s="15"/>
      <c r="EV471" s="15"/>
      <c r="EW471" s="15"/>
      <c r="EX471" s="15"/>
      <c r="EY471" s="15"/>
      <c r="EZ471" s="15"/>
      <c r="FA471" s="15"/>
      <c r="FB471" s="15"/>
      <c r="FC471" s="15"/>
      <c r="FD471" s="15"/>
      <c r="FE471" s="15"/>
      <c r="FF471" s="15"/>
      <c r="FG471" s="15"/>
      <c r="FH471" s="15"/>
      <c r="FI471" s="15"/>
      <c r="FJ471" s="15"/>
      <c r="FK471" s="15"/>
      <c r="FL471" s="15"/>
      <c r="FM471" s="15"/>
      <c r="FN471" s="15"/>
      <c r="FO471" s="15"/>
      <c r="FP471" s="15"/>
      <c r="FQ471" s="15"/>
      <c r="FR471" s="15"/>
      <c r="FS471" s="15"/>
      <c r="FT471" s="15"/>
      <c r="FU471" s="15"/>
      <c r="FV471" s="15"/>
      <c r="FW471" s="15"/>
      <c r="FX471" s="15"/>
      <c r="FY471" s="15"/>
      <c r="FZ471" s="15"/>
      <c r="GA471" s="15"/>
      <c r="GB471" s="32"/>
      <c r="GC471" s="32"/>
      <c r="GD471" s="72">
        <f t="shared" si="257"/>
        <v>0</v>
      </c>
      <c r="GE471" s="29"/>
      <c r="GF471" s="29"/>
      <c r="GG471" s="61" t="str">
        <f t="shared" si="258"/>
        <v/>
      </c>
      <c r="GH471" s="61" t="str">
        <f t="shared" si="259"/>
        <v/>
      </c>
    </row>
    <row r="472" spans="1:190" s="69" customFormat="1" x14ac:dyDescent="0.3">
      <c r="A472" s="84">
        <v>4132</v>
      </c>
      <c r="B472" s="42" t="s">
        <v>2503</v>
      </c>
      <c r="C472" s="85">
        <v>14852940094</v>
      </c>
      <c r="D472" s="43" t="s">
        <v>4083</v>
      </c>
      <c r="E472" s="44" t="s">
        <v>4084</v>
      </c>
      <c r="F472" s="44" t="s">
        <v>4085</v>
      </c>
      <c r="G472" s="45">
        <v>6</v>
      </c>
      <c r="H472" s="86" t="s">
        <v>128</v>
      </c>
      <c r="I472" s="44" t="s">
        <v>2854</v>
      </c>
      <c r="J472" s="44" t="s">
        <v>1697</v>
      </c>
      <c r="K472" s="44" t="s">
        <v>153</v>
      </c>
      <c r="L472" s="43" t="s">
        <v>4163</v>
      </c>
      <c r="M472" s="44" t="s">
        <v>377</v>
      </c>
      <c r="N472" s="43" t="s">
        <v>4163</v>
      </c>
      <c r="O472" s="44" t="s">
        <v>4710</v>
      </c>
      <c r="P472" s="42" t="s">
        <v>5729</v>
      </c>
      <c r="Q472" s="42" t="s">
        <v>5730</v>
      </c>
      <c r="R472" s="43"/>
      <c r="S472" s="43"/>
      <c r="T472" s="44" t="s">
        <v>5731</v>
      </c>
      <c r="U472" s="44" t="s">
        <v>6816</v>
      </c>
      <c r="V472" s="43" t="s">
        <v>6817</v>
      </c>
      <c r="W472" s="43" t="s">
        <v>6818</v>
      </c>
      <c r="X472" s="43">
        <v>0</v>
      </c>
      <c r="Y472" s="43" t="s">
        <v>6817</v>
      </c>
      <c r="Z472" s="44" t="s">
        <v>2063</v>
      </c>
      <c r="AA472" s="44" t="s">
        <v>2064</v>
      </c>
      <c r="AB472" s="46" t="s">
        <v>2065</v>
      </c>
      <c r="AC472" s="47" t="s">
        <v>2066</v>
      </c>
      <c r="AD472" s="44" t="s">
        <v>2067</v>
      </c>
      <c r="AE472" s="44" t="s">
        <v>2614</v>
      </c>
      <c r="AF472" s="47" t="s">
        <v>1939</v>
      </c>
      <c r="AG472" s="47" t="s">
        <v>1940</v>
      </c>
      <c r="AH472" s="44" t="s">
        <v>1757</v>
      </c>
      <c r="AI472" s="44" t="s">
        <v>2528</v>
      </c>
      <c r="AJ472" s="44" t="s">
        <v>1414</v>
      </c>
      <c r="AK472" s="44" t="s">
        <v>2515</v>
      </c>
      <c r="AL472" s="44">
        <v>2</v>
      </c>
      <c r="AM472" s="44" t="s">
        <v>2778</v>
      </c>
      <c r="AN472" s="44">
        <v>4</v>
      </c>
      <c r="AO472" s="44" t="s">
        <v>2779</v>
      </c>
      <c r="AP472" s="44">
        <v>1</v>
      </c>
      <c r="AQ472" s="44" t="s">
        <v>2789</v>
      </c>
      <c r="AR472" s="44" t="s">
        <v>7748</v>
      </c>
      <c r="AS472" s="44" t="s">
        <v>7749</v>
      </c>
      <c r="AT472" s="44" t="s">
        <v>7748</v>
      </c>
      <c r="AU472" s="44" t="s">
        <v>7749</v>
      </c>
      <c r="AV472" s="44" t="s">
        <v>8226</v>
      </c>
      <c r="AW472" s="44">
        <v>0</v>
      </c>
      <c r="AX472" s="44">
        <v>0</v>
      </c>
      <c r="AY472" s="44" t="s">
        <v>8226</v>
      </c>
      <c r="AZ472" s="44" t="s">
        <v>8226</v>
      </c>
      <c r="BA472" s="48" t="s">
        <v>128</v>
      </c>
      <c r="BB472" s="48" t="s">
        <v>128</v>
      </c>
      <c r="BC472" s="48" t="s">
        <v>1758</v>
      </c>
      <c r="BD472" s="48" t="s">
        <v>1923</v>
      </c>
      <c r="BE472" s="48" t="s">
        <v>1790</v>
      </c>
      <c r="BF472" s="48" t="s">
        <v>130</v>
      </c>
      <c r="BG472" s="44" t="s">
        <v>9590</v>
      </c>
      <c r="BH472" s="44" t="s">
        <v>9591</v>
      </c>
      <c r="BI472" s="48" t="s">
        <v>9592</v>
      </c>
      <c r="BJ472" s="48" t="s">
        <v>9592</v>
      </c>
      <c r="BK472" s="44" t="s">
        <v>9593</v>
      </c>
      <c r="BL472" s="44" t="s">
        <v>9593</v>
      </c>
      <c r="BM472" s="44" t="s">
        <v>1761</v>
      </c>
      <c r="BN472" s="44">
        <v>7002500</v>
      </c>
      <c r="BO472" s="74">
        <v>36</v>
      </c>
      <c r="BP472" s="74">
        <v>2</v>
      </c>
      <c r="BQ472" s="44" t="s">
        <v>2833</v>
      </c>
      <c r="BR472" s="74">
        <v>5</v>
      </c>
      <c r="BS472" s="44" t="s">
        <v>2837</v>
      </c>
      <c r="BT472" s="74">
        <v>5</v>
      </c>
      <c r="BU472" s="44" t="s">
        <v>2838</v>
      </c>
      <c r="BV472" s="44" t="s">
        <v>9703</v>
      </c>
      <c r="BW472" s="44"/>
      <c r="BX472" s="15"/>
      <c r="BY472" s="15"/>
      <c r="BZ472" s="15"/>
      <c r="CA472" s="15"/>
      <c r="CB472" s="15"/>
      <c r="CC472" s="15"/>
      <c r="CD472" s="15"/>
      <c r="CE472" s="15"/>
      <c r="CF472" s="15"/>
      <c r="CG472" s="15"/>
      <c r="CH472" s="15"/>
      <c r="CI472" s="15"/>
      <c r="CJ472" s="15"/>
      <c r="CK472" s="15"/>
      <c r="CL472" s="15"/>
      <c r="CM472" s="15"/>
      <c r="CN472" s="15"/>
      <c r="CO472" s="15"/>
      <c r="CP472" s="53"/>
      <c r="CQ472" s="15"/>
      <c r="CR472" s="15"/>
      <c r="CS472" s="15"/>
      <c r="CT472" s="15"/>
      <c r="CU472" s="15"/>
      <c r="CV472" s="15"/>
      <c r="CW472" s="15"/>
      <c r="CX472" s="15"/>
      <c r="CY472" s="15"/>
      <c r="CZ472" s="15"/>
      <c r="DA472" s="15"/>
      <c r="DB472" s="15"/>
      <c r="DC472" s="15"/>
      <c r="DD472" s="15"/>
      <c r="DE472" s="15"/>
      <c r="DF472" s="15"/>
      <c r="DG472" s="15"/>
      <c r="DH472" s="15"/>
      <c r="DI472" s="15"/>
      <c r="DJ472" s="15"/>
      <c r="DK472" s="15"/>
      <c r="DL472" s="15"/>
      <c r="DM472" s="15"/>
      <c r="DN472" s="15"/>
      <c r="DO472" s="15"/>
      <c r="DP472" s="15"/>
      <c r="DQ472" s="33"/>
      <c r="DR472" s="33"/>
      <c r="DS472" s="33"/>
      <c r="DT472" s="15"/>
      <c r="DU472" s="15"/>
      <c r="DV472" s="15"/>
      <c r="DW472" s="30"/>
      <c r="DX472" s="15"/>
      <c r="DY472" s="31"/>
      <c r="DZ472" s="15"/>
      <c r="EA472" s="39"/>
      <c r="EB472" s="15"/>
      <c r="EC472" s="15"/>
      <c r="ED472" s="15"/>
      <c r="EE472" s="15"/>
      <c r="EF472" s="15"/>
      <c r="EG472" s="15"/>
      <c r="EH472" s="15"/>
      <c r="EI472" s="15"/>
      <c r="EJ472" s="15"/>
      <c r="EK472" s="15"/>
      <c r="EL472" s="15"/>
      <c r="EM472" s="15"/>
      <c r="EN472" s="15"/>
      <c r="EO472" s="15"/>
      <c r="EP472" s="15"/>
      <c r="EQ472" s="61" t="str">
        <f t="shared" si="256"/>
        <v/>
      </c>
      <c r="ER472" s="15"/>
      <c r="ES472" s="15"/>
      <c r="ET472" s="15"/>
      <c r="EU472" s="15"/>
      <c r="EV472" s="15"/>
      <c r="EW472" s="15"/>
      <c r="EX472" s="15"/>
      <c r="EY472" s="15"/>
      <c r="EZ472" s="15"/>
      <c r="FA472" s="15"/>
      <c r="FB472" s="15"/>
      <c r="FC472" s="15"/>
      <c r="FD472" s="15"/>
      <c r="FE472" s="15"/>
      <c r="FF472" s="15"/>
      <c r="FG472" s="15"/>
      <c r="FH472" s="15"/>
      <c r="FI472" s="15"/>
      <c r="FJ472" s="15"/>
      <c r="FK472" s="15"/>
      <c r="FL472" s="15"/>
      <c r="FM472" s="15"/>
      <c r="FN472" s="15"/>
      <c r="FO472" s="15"/>
      <c r="FP472" s="15"/>
      <c r="FQ472" s="15"/>
      <c r="FR472" s="15"/>
      <c r="FS472" s="15"/>
      <c r="FT472" s="15"/>
      <c r="FU472" s="15"/>
      <c r="FV472" s="15"/>
      <c r="FW472" s="15"/>
      <c r="FX472" s="15"/>
      <c r="FY472" s="15"/>
      <c r="FZ472" s="15"/>
      <c r="GA472" s="15"/>
      <c r="GB472" s="32"/>
      <c r="GC472" s="32"/>
      <c r="GD472" s="72">
        <f t="shared" si="257"/>
        <v>0</v>
      </c>
      <c r="GE472" s="29"/>
      <c r="GF472" s="29"/>
      <c r="GG472" s="61" t="str">
        <f t="shared" si="258"/>
        <v/>
      </c>
      <c r="GH472" s="61" t="str">
        <f t="shared" si="259"/>
        <v/>
      </c>
    </row>
    <row r="473" spans="1:190" s="69" customFormat="1" x14ac:dyDescent="0.3">
      <c r="A473" s="84">
        <v>4134</v>
      </c>
      <c r="B473" s="42" t="s">
        <v>2503</v>
      </c>
      <c r="C473" s="85">
        <v>14690709075</v>
      </c>
      <c r="D473" s="43" t="s">
        <v>4086</v>
      </c>
      <c r="E473" s="44" t="s">
        <v>4087</v>
      </c>
      <c r="F473" s="44">
        <v>0</v>
      </c>
      <c r="G473" s="45">
        <v>1</v>
      </c>
      <c r="H473" s="86" t="s">
        <v>134</v>
      </c>
      <c r="I473" s="44" t="s">
        <v>2850</v>
      </c>
      <c r="J473" s="44" t="s">
        <v>1697</v>
      </c>
      <c r="K473" s="44" t="s">
        <v>205</v>
      </c>
      <c r="L473" s="43" t="s">
        <v>4168</v>
      </c>
      <c r="M473" s="44" t="s">
        <v>638</v>
      </c>
      <c r="N473" s="43" t="s">
        <v>4168</v>
      </c>
      <c r="O473" s="44" t="s">
        <v>4205</v>
      </c>
      <c r="P473" s="42" t="s">
        <v>5344</v>
      </c>
      <c r="Q473" s="42" t="s">
        <v>5411</v>
      </c>
      <c r="R473" s="43"/>
      <c r="S473" s="43"/>
      <c r="T473" s="44" t="s">
        <v>5732</v>
      </c>
      <c r="U473" s="44" t="s">
        <v>6819</v>
      </c>
      <c r="V473" s="43" t="s">
        <v>6820</v>
      </c>
      <c r="W473" s="43">
        <v>0</v>
      </c>
      <c r="X473" s="43">
        <v>0</v>
      </c>
      <c r="Y473" s="43" t="s">
        <v>6821</v>
      </c>
      <c r="Z473" s="44" t="s">
        <v>1838</v>
      </c>
      <c r="AA473" s="44" t="s">
        <v>1839</v>
      </c>
      <c r="AB473" s="46" t="s">
        <v>1752</v>
      </c>
      <c r="AC473" s="47" t="s">
        <v>1753</v>
      </c>
      <c r="AD473" s="44" t="s">
        <v>1754</v>
      </c>
      <c r="AE473" s="44" t="s">
        <v>2529</v>
      </c>
      <c r="AF473" s="47" t="s">
        <v>1756</v>
      </c>
      <c r="AG473" s="47" t="s">
        <v>1755</v>
      </c>
      <c r="AH473" s="44" t="s">
        <v>1757</v>
      </c>
      <c r="AI473" s="44" t="s">
        <v>2528</v>
      </c>
      <c r="AJ473" s="44" t="s">
        <v>1414</v>
      </c>
      <c r="AK473" s="44" t="s">
        <v>2515</v>
      </c>
      <c r="AL473" s="44">
        <v>2</v>
      </c>
      <c r="AM473" s="44" t="s">
        <v>2778</v>
      </c>
      <c r="AN473" s="44">
        <v>4</v>
      </c>
      <c r="AO473" s="44" t="s">
        <v>2779</v>
      </c>
      <c r="AP473" s="44">
        <v>1</v>
      </c>
      <c r="AQ473" s="44" t="s">
        <v>2789</v>
      </c>
      <c r="AR473" s="44" t="s">
        <v>7750</v>
      </c>
      <c r="AS473" s="44">
        <v>0</v>
      </c>
      <c r="AT473" s="44" t="s">
        <v>7751</v>
      </c>
      <c r="AU473" s="44">
        <v>0</v>
      </c>
      <c r="AV473" s="44" t="s">
        <v>8227</v>
      </c>
      <c r="AW473" s="44">
        <v>0</v>
      </c>
      <c r="AX473" s="44">
        <v>0</v>
      </c>
      <c r="AY473" s="44" t="s">
        <v>9594</v>
      </c>
      <c r="AZ473" s="44" t="s">
        <v>2468</v>
      </c>
      <c r="BA473" s="48" t="s">
        <v>134</v>
      </c>
      <c r="BB473" s="48" t="s">
        <v>128</v>
      </c>
      <c r="BC473" s="48" t="s">
        <v>1758</v>
      </c>
      <c r="BD473" s="48" t="s">
        <v>1930</v>
      </c>
      <c r="BE473" s="48" t="s">
        <v>1770</v>
      </c>
      <c r="BF473" s="48" t="s">
        <v>128</v>
      </c>
      <c r="BG473" s="44" t="s">
        <v>9324</v>
      </c>
      <c r="BH473" s="44" t="s">
        <v>2468</v>
      </c>
      <c r="BI473" s="48" t="s">
        <v>6821</v>
      </c>
      <c r="BJ473" s="48" t="s">
        <v>2468</v>
      </c>
      <c r="BK473" s="44" t="s">
        <v>7751</v>
      </c>
      <c r="BL473" s="44" t="s">
        <v>2468</v>
      </c>
      <c r="BM473" s="44" t="s">
        <v>1761</v>
      </c>
      <c r="BN473" s="44">
        <v>7575176</v>
      </c>
      <c r="BO473" s="74">
        <v>44</v>
      </c>
      <c r="BP473" s="74">
        <v>2</v>
      </c>
      <c r="BQ473" s="44" t="s">
        <v>2833</v>
      </c>
      <c r="BR473" s="74">
        <v>5</v>
      </c>
      <c r="BS473" s="44" t="s">
        <v>2837</v>
      </c>
      <c r="BT473" s="74">
        <v>5</v>
      </c>
      <c r="BU473" s="44" t="s">
        <v>2838</v>
      </c>
      <c r="BV473" s="44" t="s">
        <v>9704</v>
      </c>
      <c r="BW473" s="44"/>
      <c r="BX473" s="15"/>
      <c r="BY473" s="15"/>
      <c r="BZ473" s="15"/>
      <c r="CA473" s="15"/>
      <c r="CB473" s="15"/>
      <c r="CC473" s="15"/>
      <c r="CD473" s="15"/>
      <c r="CE473" s="15"/>
      <c r="CF473" s="15"/>
      <c r="CG473" s="15"/>
      <c r="CH473" s="15"/>
      <c r="CI473" s="15"/>
      <c r="CJ473" s="15"/>
      <c r="CK473" s="15"/>
      <c r="CL473" s="15"/>
      <c r="CM473" s="15"/>
      <c r="CN473" s="15"/>
      <c r="CO473" s="15"/>
      <c r="CP473" s="53"/>
      <c r="CQ473" s="15"/>
      <c r="CR473" s="15"/>
      <c r="CS473" s="15"/>
      <c r="CT473" s="15"/>
      <c r="CU473" s="15"/>
      <c r="CV473" s="15"/>
      <c r="CW473" s="15"/>
      <c r="CX473" s="15"/>
      <c r="CY473" s="15"/>
      <c r="CZ473" s="15"/>
      <c r="DA473" s="15"/>
      <c r="DB473" s="15"/>
      <c r="DC473" s="15"/>
      <c r="DD473" s="15"/>
      <c r="DE473" s="15"/>
      <c r="DF473" s="15"/>
      <c r="DG473" s="15"/>
      <c r="DH473" s="15"/>
      <c r="DI473" s="15"/>
      <c r="DJ473" s="15"/>
      <c r="DK473" s="15"/>
      <c r="DL473" s="15"/>
      <c r="DM473" s="15"/>
      <c r="DN473" s="15"/>
      <c r="DO473" s="15"/>
      <c r="DP473" s="15"/>
      <c r="DQ473" s="33"/>
      <c r="DR473" s="33"/>
      <c r="DS473" s="33"/>
      <c r="DT473" s="15"/>
      <c r="DU473" s="15"/>
      <c r="DV473" s="15"/>
      <c r="DW473" s="30"/>
      <c r="DX473" s="15"/>
      <c r="DY473" s="31"/>
      <c r="DZ473" s="15"/>
      <c r="EA473" s="39"/>
      <c r="EB473" s="15"/>
      <c r="EC473" s="15"/>
      <c r="ED473" s="15"/>
      <c r="EE473" s="15"/>
      <c r="EF473" s="15"/>
      <c r="EG473" s="15"/>
      <c r="EH473" s="15"/>
      <c r="EI473" s="15"/>
      <c r="EJ473" s="15"/>
      <c r="EK473" s="15"/>
      <c r="EL473" s="15"/>
      <c r="EM473" s="15"/>
      <c r="EN473" s="15"/>
      <c r="EO473" s="15"/>
      <c r="EP473" s="15"/>
      <c r="EQ473" s="61" t="str">
        <f t="shared" si="256"/>
        <v/>
      </c>
      <c r="ER473" s="15"/>
      <c r="ES473" s="15"/>
      <c r="ET473" s="15"/>
      <c r="EU473" s="15"/>
      <c r="EV473" s="15"/>
      <c r="EW473" s="15"/>
      <c r="EX473" s="15"/>
      <c r="EY473" s="15"/>
      <c r="EZ473" s="15"/>
      <c r="FA473" s="15"/>
      <c r="FB473" s="15"/>
      <c r="FC473" s="15"/>
      <c r="FD473" s="15"/>
      <c r="FE473" s="15"/>
      <c r="FF473" s="15"/>
      <c r="FG473" s="15"/>
      <c r="FH473" s="15"/>
      <c r="FI473" s="15"/>
      <c r="FJ473" s="15"/>
      <c r="FK473" s="15"/>
      <c r="FL473" s="15"/>
      <c r="FM473" s="15"/>
      <c r="FN473" s="15"/>
      <c r="FO473" s="15"/>
      <c r="FP473" s="15"/>
      <c r="FQ473" s="15"/>
      <c r="FR473" s="15"/>
      <c r="FS473" s="15"/>
      <c r="FT473" s="15"/>
      <c r="FU473" s="15"/>
      <c r="FV473" s="15"/>
      <c r="FW473" s="15"/>
      <c r="FX473" s="15"/>
      <c r="FY473" s="15"/>
      <c r="FZ473" s="15"/>
      <c r="GA473" s="15"/>
      <c r="GB473" s="32"/>
      <c r="GC473" s="32"/>
      <c r="GD473" s="72">
        <f t="shared" si="257"/>
        <v>0</v>
      </c>
      <c r="GE473" s="29"/>
      <c r="GF473" s="29"/>
      <c r="GG473" s="61" t="str">
        <f t="shared" si="258"/>
        <v/>
      </c>
      <c r="GH473" s="61" t="str">
        <f t="shared" si="259"/>
        <v/>
      </c>
    </row>
    <row r="474" spans="1:190" s="69" customFormat="1" x14ac:dyDescent="0.3">
      <c r="A474" s="84">
        <v>4144</v>
      </c>
      <c r="B474" s="42" t="s">
        <v>2504</v>
      </c>
      <c r="C474" s="85">
        <v>14826197073</v>
      </c>
      <c r="D474" s="43" t="s">
        <v>4088</v>
      </c>
      <c r="E474" s="44" t="s">
        <v>4089</v>
      </c>
      <c r="F474" s="44" t="s">
        <v>4089</v>
      </c>
      <c r="G474" s="45">
        <v>1</v>
      </c>
      <c r="H474" s="86" t="s">
        <v>134</v>
      </c>
      <c r="I474" s="44" t="s">
        <v>2850</v>
      </c>
      <c r="J474" s="44" t="s">
        <v>1697</v>
      </c>
      <c r="K474" s="44" t="s">
        <v>205</v>
      </c>
      <c r="L474" s="43" t="s">
        <v>4168</v>
      </c>
      <c r="M474" s="44" t="s">
        <v>638</v>
      </c>
      <c r="N474" s="43" t="s">
        <v>4168</v>
      </c>
      <c r="O474" s="44" t="s">
        <v>4418</v>
      </c>
      <c r="P474" s="42" t="s">
        <v>5063</v>
      </c>
      <c r="Q474" s="42" t="s">
        <v>5166</v>
      </c>
      <c r="R474" s="43" t="s">
        <v>5733</v>
      </c>
      <c r="S474" s="43" t="s">
        <v>5734</v>
      </c>
      <c r="T474" s="44" t="s">
        <v>5735</v>
      </c>
      <c r="U474" s="44"/>
      <c r="V474" s="43" t="s">
        <v>6330</v>
      </c>
      <c r="W474" s="43">
        <v>0</v>
      </c>
      <c r="X474" s="43">
        <v>0</v>
      </c>
      <c r="Y474" s="43"/>
      <c r="Z474" s="44" t="s">
        <v>2252</v>
      </c>
      <c r="AA474" s="44" t="s">
        <v>2638</v>
      </c>
      <c r="AB474" s="46" t="s">
        <v>2215</v>
      </c>
      <c r="AC474" s="47" t="s">
        <v>2216</v>
      </c>
      <c r="AD474" s="44" t="s">
        <v>2217</v>
      </c>
      <c r="AE474" s="44" t="s">
        <v>2639</v>
      </c>
      <c r="AF474" s="47" t="s">
        <v>2219</v>
      </c>
      <c r="AG474" s="47" t="s">
        <v>2218</v>
      </c>
      <c r="AH474" s="44" t="s">
        <v>2200</v>
      </c>
      <c r="AI474" s="44" t="s">
        <v>2640</v>
      </c>
      <c r="AJ474" s="44" t="s">
        <v>1427</v>
      </c>
      <c r="AK474" s="44" t="s">
        <v>2538</v>
      </c>
      <c r="AL474" s="44">
        <v>2</v>
      </c>
      <c r="AM474" s="44" t="s">
        <v>2778</v>
      </c>
      <c r="AN474" s="44">
        <v>4</v>
      </c>
      <c r="AO474" s="44" t="s">
        <v>2779</v>
      </c>
      <c r="AP474" s="44">
        <v>1</v>
      </c>
      <c r="AQ474" s="44" t="s">
        <v>2789</v>
      </c>
      <c r="AR474" s="44" t="s">
        <v>7752</v>
      </c>
      <c r="AS474" s="44">
        <v>0</v>
      </c>
      <c r="AT474" s="44"/>
      <c r="AU474" s="44"/>
      <c r="AV474" s="44" t="s">
        <v>8228</v>
      </c>
      <c r="AW474" s="44">
        <v>0</v>
      </c>
      <c r="AX474" s="44">
        <v>0</v>
      </c>
      <c r="AY474" s="44"/>
      <c r="AZ474" s="44"/>
      <c r="BA474" s="48"/>
      <c r="BB474" s="48"/>
      <c r="BC474" s="48"/>
      <c r="BD474" s="48"/>
      <c r="BE474" s="48"/>
      <c r="BF474" s="48"/>
      <c r="BG474" s="44"/>
      <c r="BH474" s="44"/>
      <c r="BI474" s="48"/>
      <c r="BJ474" s="48"/>
      <c r="BK474" s="44"/>
      <c r="BL474" s="44"/>
      <c r="BM474" s="44" t="s">
        <v>1851</v>
      </c>
      <c r="BN474" s="44">
        <v>1264032</v>
      </c>
      <c r="BO474" s="74">
        <v>34</v>
      </c>
      <c r="BP474" s="74">
        <v>2</v>
      </c>
      <c r="BQ474" s="44" t="s">
        <v>2833</v>
      </c>
      <c r="BR474" s="74">
        <v>3</v>
      </c>
      <c r="BS474" s="44" t="s">
        <v>2841</v>
      </c>
      <c r="BT474" s="74">
        <v>3</v>
      </c>
      <c r="BU474" s="44" t="s">
        <v>2842</v>
      </c>
      <c r="BV474" s="44" t="s">
        <v>9704</v>
      </c>
      <c r="BW474" s="44"/>
      <c r="BX474" s="15"/>
      <c r="BY474" s="15"/>
      <c r="BZ474" s="15"/>
      <c r="CA474" s="15"/>
      <c r="CB474" s="15"/>
      <c r="CC474" s="15"/>
      <c r="CD474" s="15"/>
      <c r="CE474" s="15"/>
      <c r="CF474" s="15"/>
      <c r="CG474" s="15"/>
      <c r="CH474" s="15"/>
      <c r="CI474" s="15"/>
      <c r="CJ474" s="15"/>
      <c r="CK474" s="15"/>
      <c r="CL474" s="15"/>
      <c r="CM474" s="15"/>
      <c r="CN474" s="15"/>
      <c r="CO474" s="15"/>
      <c r="CP474" s="53"/>
      <c r="CQ474" s="15"/>
      <c r="CR474" s="15"/>
      <c r="CS474" s="15"/>
      <c r="CT474" s="15"/>
      <c r="CU474" s="15"/>
      <c r="CV474" s="15"/>
      <c r="CW474" s="15"/>
      <c r="CX474" s="15"/>
      <c r="CY474" s="15"/>
      <c r="CZ474" s="15"/>
      <c r="DA474" s="15"/>
      <c r="DB474" s="15"/>
      <c r="DC474" s="15"/>
      <c r="DD474" s="15"/>
      <c r="DE474" s="15"/>
      <c r="DF474" s="15"/>
      <c r="DG474" s="15"/>
      <c r="DH474" s="15"/>
      <c r="DI474" s="15"/>
      <c r="DJ474" s="15"/>
      <c r="DK474" s="15"/>
      <c r="DL474" s="15"/>
      <c r="DM474" s="15"/>
      <c r="DN474" s="15"/>
      <c r="DO474" s="15"/>
      <c r="DP474" s="15"/>
      <c r="DQ474" s="33"/>
      <c r="DR474" s="33"/>
      <c r="DS474" s="33"/>
      <c r="DT474" s="15"/>
      <c r="DU474" s="15"/>
      <c r="DV474" s="15"/>
      <c r="DW474" s="30"/>
      <c r="DX474" s="15"/>
      <c r="DY474" s="31"/>
      <c r="DZ474" s="15"/>
      <c r="EA474" s="39"/>
      <c r="EB474" s="15"/>
      <c r="EC474" s="15"/>
      <c r="ED474" s="15"/>
      <c r="EE474" s="15"/>
      <c r="EF474" s="15"/>
      <c r="EG474" s="15"/>
      <c r="EH474" s="15"/>
      <c r="EI474" s="15"/>
      <c r="EJ474" s="15"/>
      <c r="EK474" s="15"/>
      <c r="EL474" s="15"/>
      <c r="EM474" s="15"/>
      <c r="EN474" s="15"/>
      <c r="EO474" s="15"/>
      <c r="EP474" s="15"/>
      <c r="EQ474" s="61" t="str">
        <f t="shared" si="256"/>
        <v/>
      </c>
      <c r="ER474" s="15"/>
      <c r="ES474" s="15"/>
      <c r="ET474" s="15"/>
      <c r="EU474" s="15"/>
      <c r="EV474" s="15"/>
      <c r="EW474" s="15"/>
      <c r="EX474" s="15"/>
      <c r="EY474" s="15"/>
      <c r="EZ474" s="15"/>
      <c r="FA474" s="15"/>
      <c r="FB474" s="15"/>
      <c r="FC474" s="15"/>
      <c r="FD474" s="15"/>
      <c r="FE474" s="15"/>
      <c r="FF474" s="15"/>
      <c r="FG474" s="15"/>
      <c r="FH474" s="15"/>
      <c r="FI474" s="15"/>
      <c r="FJ474" s="15"/>
      <c r="FK474" s="15"/>
      <c r="FL474" s="15"/>
      <c r="FM474" s="15"/>
      <c r="FN474" s="15"/>
      <c r="FO474" s="15"/>
      <c r="FP474" s="15"/>
      <c r="FQ474" s="15"/>
      <c r="FR474" s="15"/>
      <c r="FS474" s="15"/>
      <c r="FT474" s="15"/>
      <c r="FU474" s="15"/>
      <c r="FV474" s="15"/>
      <c r="FW474" s="15"/>
      <c r="FX474" s="15"/>
      <c r="FY474" s="15"/>
      <c r="FZ474" s="15"/>
      <c r="GA474" s="15"/>
      <c r="GB474" s="32"/>
      <c r="GC474" s="32"/>
      <c r="GD474" s="72">
        <f t="shared" si="257"/>
        <v>0</v>
      </c>
      <c r="GE474" s="29"/>
      <c r="GF474" s="29"/>
      <c r="GG474" s="61" t="str">
        <f t="shared" si="258"/>
        <v/>
      </c>
      <c r="GH474" s="61" t="str">
        <f t="shared" si="259"/>
        <v/>
      </c>
    </row>
    <row r="475" spans="1:190" s="69" customFormat="1" x14ac:dyDescent="0.3">
      <c r="A475" s="84">
        <v>4147</v>
      </c>
      <c r="B475" s="42" t="s">
        <v>2504</v>
      </c>
      <c r="C475" s="85">
        <v>13734912110</v>
      </c>
      <c r="D475" s="43" t="s">
        <v>4090</v>
      </c>
      <c r="E475" s="44" t="s">
        <v>4091</v>
      </c>
      <c r="F475" s="44" t="s">
        <v>4092</v>
      </c>
      <c r="G475" s="45">
        <v>1</v>
      </c>
      <c r="H475" s="86" t="s">
        <v>138</v>
      </c>
      <c r="I475" s="44" t="s">
        <v>2821</v>
      </c>
      <c r="J475" s="44" t="s">
        <v>1697</v>
      </c>
      <c r="K475" s="44" t="s">
        <v>258</v>
      </c>
      <c r="L475" s="43" t="s">
        <v>2821</v>
      </c>
      <c r="M475" s="44" t="s">
        <v>861</v>
      </c>
      <c r="N475" s="43" t="s">
        <v>2821</v>
      </c>
      <c r="O475" s="44" t="s">
        <v>4229</v>
      </c>
      <c r="P475" s="42" t="s">
        <v>4230</v>
      </c>
      <c r="Q475" s="42" t="s">
        <v>4231</v>
      </c>
      <c r="R475" s="43" t="s">
        <v>5736</v>
      </c>
      <c r="S475" s="43" t="s">
        <v>5737</v>
      </c>
      <c r="T475" s="44" t="s">
        <v>5738</v>
      </c>
      <c r="U475" s="44"/>
      <c r="V475" s="43" t="s">
        <v>6822</v>
      </c>
      <c r="W475" s="43" t="s">
        <v>6823</v>
      </c>
      <c r="X475" s="43">
        <v>0</v>
      </c>
      <c r="Y475" s="43"/>
      <c r="Z475" s="44" t="s">
        <v>2194</v>
      </c>
      <c r="AA475" s="44" t="s">
        <v>2622</v>
      </c>
      <c r="AB475" s="46" t="s">
        <v>1972</v>
      </c>
      <c r="AC475" s="47" t="s">
        <v>1973</v>
      </c>
      <c r="AD475" s="44" t="s">
        <v>1974</v>
      </c>
      <c r="AE475" s="44" t="s">
        <v>2520</v>
      </c>
      <c r="AF475" s="47" t="s">
        <v>1975</v>
      </c>
      <c r="AG475" s="47" t="s">
        <v>1973</v>
      </c>
      <c r="AH475" s="44" t="s">
        <v>1976</v>
      </c>
      <c r="AI475" s="44" t="s">
        <v>2521</v>
      </c>
      <c r="AJ475" s="44" t="s">
        <v>1432</v>
      </c>
      <c r="AK475" s="44" t="s">
        <v>2522</v>
      </c>
      <c r="AL475" s="44">
        <v>2</v>
      </c>
      <c r="AM475" s="44" t="s">
        <v>2778</v>
      </c>
      <c r="AN475" s="44">
        <v>4</v>
      </c>
      <c r="AO475" s="44" t="s">
        <v>2779</v>
      </c>
      <c r="AP475" s="44">
        <v>1</v>
      </c>
      <c r="AQ475" s="44" t="s">
        <v>2789</v>
      </c>
      <c r="AR475" s="44" t="s">
        <v>7753</v>
      </c>
      <c r="AS475" s="44">
        <v>0</v>
      </c>
      <c r="AT475" s="44"/>
      <c r="AU475" s="44"/>
      <c r="AV475" s="44" t="s">
        <v>8229</v>
      </c>
      <c r="AW475" s="44">
        <v>0</v>
      </c>
      <c r="AX475" s="44">
        <v>0</v>
      </c>
      <c r="AY475" s="44"/>
      <c r="AZ475" s="44"/>
      <c r="BA475" s="48"/>
      <c r="BB475" s="48"/>
      <c r="BC475" s="48"/>
      <c r="BD475" s="48"/>
      <c r="BE475" s="48"/>
      <c r="BF475" s="48"/>
      <c r="BG475" s="44"/>
      <c r="BH475" s="44"/>
      <c r="BI475" s="48"/>
      <c r="BJ475" s="48"/>
      <c r="BK475" s="44"/>
      <c r="BL475" s="44"/>
      <c r="BM475" s="44" t="s">
        <v>1851</v>
      </c>
      <c r="BN475" s="44">
        <v>5299141</v>
      </c>
      <c r="BO475" s="74">
        <v>61</v>
      </c>
      <c r="BP475" s="74">
        <v>3</v>
      </c>
      <c r="BQ475" s="44" t="s">
        <v>2832</v>
      </c>
      <c r="BR475" s="74">
        <v>5</v>
      </c>
      <c r="BS475" s="44" t="s">
        <v>2837</v>
      </c>
      <c r="BT475" s="74">
        <v>5</v>
      </c>
      <c r="BU475" s="44" t="s">
        <v>2838</v>
      </c>
      <c r="BV475" s="44" t="s">
        <v>9704</v>
      </c>
      <c r="BW475" s="44"/>
      <c r="BX475" s="15"/>
      <c r="BY475" s="15"/>
      <c r="BZ475" s="15"/>
      <c r="CA475" s="15"/>
      <c r="CB475" s="15"/>
      <c r="CC475" s="15"/>
      <c r="CD475" s="15"/>
      <c r="CE475" s="15"/>
      <c r="CF475" s="15"/>
      <c r="CG475" s="15"/>
      <c r="CH475" s="15"/>
      <c r="CI475" s="15"/>
      <c r="CJ475" s="15"/>
      <c r="CK475" s="15"/>
      <c r="CL475" s="15"/>
      <c r="CM475" s="15"/>
      <c r="CN475" s="15"/>
      <c r="CO475" s="15"/>
      <c r="CP475" s="53"/>
      <c r="CQ475" s="15"/>
      <c r="CR475" s="15"/>
      <c r="CS475" s="15"/>
      <c r="CT475" s="15"/>
      <c r="CU475" s="15"/>
      <c r="CV475" s="15"/>
      <c r="CW475" s="15"/>
      <c r="CX475" s="15"/>
      <c r="CY475" s="15"/>
      <c r="CZ475" s="15"/>
      <c r="DA475" s="15"/>
      <c r="DB475" s="15"/>
      <c r="DC475" s="15"/>
      <c r="DD475" s="15"/>
      <c r="DE475" s="15"/>
      <c r="DF475" s="15"/>
      <c r="DG475" s="15"/>
      <c r="DH475" s="15"/>
      <c r="DI475" s="15"/>
      <c r="DJ475" s="15"/>
      <c r="DK475" s="15"/>
      <c r="DL475" s="15"/>
      <c r="DM475" s="15"/>
      <c r="DN475" s="15"/>
      <c r="DO475" s="15"/>
      <c r="DP475" s="15"/>
      <c r="DQ475" s="33"/>
      <c r="DR475" s="33"/>
      <c r="DS475" s="33"/>
      <c r="DT475" s="15"/>
      <c r="DU475" s="15"/>
      <c r="DV475" s="15"/>
      <c r="DW475" s="30"/>
      <c r="DX475" s="15"/>
      <c r="DY475" s="31"/>
      <c r="DZ475" s="15"/>
      <c r="EA475" s="39"/>
      <c r="EB475" s="15"/>
      <c r="EC475" s="15"/>
      <c r="ED475" s="15"/>
      <c r="EE475" s="15"/>
      <c r="EF475" s="15"/>
      <c r="EG475" s="15"/>
      <c r="EH475" s="15"/>
      <c r="EI475" s="15"/>
      <c r="EJ475" s="15"/>
      <c r="EK475" s="15"/>
      <c r="EL475" s="15"/>
      <c r="EM475" s="15"/>
      <c r="EN475" s="15"/>
      <c r="EO475" s="15"/>
      <c r="EP475" s="15"/>
      <c r="EQ475" s="61" t="str">
        <f t="shared" si="256"/>
        <v/>
      </c>
      <c r="ER475" s="15"/>
      <c r="ES475" s="15"/>
      <c r="ET475" s="15"/>
      <c r="EU475" s="15"/>
      <c r="EV475" s="15"/>
      <c r="EW475" s="15"/>
      <c r="EX475" s="15"/>
      <c r="EY475" s="15"/>
      <c r="EZ475" s="15"/>
      <c r="FA475" s="15"/>
      <c r="FB475" s="15"/>
      <c r="FC475" s="15"/>
      <c r="FD475" s="15"/>
      <c r="FE475" s="15"/>
      <c r="FF475" s="15"/>
      <c r="FG475" s="15"/>
      <c r="FH475" s="15"/>
      <c r="FI475" s="15"/>
      <c r="FJ475" s="15"/>
      <c r="FK475" s="15"/>
      <c r="FL475" s="15"/>
      <c r="FM475" s="15"/>
      <c r="FN475" s="15"/>
      <c r="FO475" s="15"/>
      <c r="FP475" s="15"/>
      <c r="FQ475" s="15"/>
      <c r="FR475" s="15"/>
      <c r="FS475" s="15"/>
      <c r="FT475" s="15"/>
      <c r="FU475" s="15"/>
      <c r="FV475" s="15"/>
      <c r="FW475" s="15"/>
      <c r="FX475" s="15"/>
      <c r="FY475" s="15"/>
      <c r="FZ475" s="15"/>
      <c r="GA475" s="15"/>
      <c r="GB475" s="32"/>
      <c r="GC475" s="32"/>
      <c r="GD475" s="72">
        <f t="shared" si="257"/>
        <v>0</v>
      </c>
      <c r="GE475" s="29"/>
      <c r="GF475" s="29"/>
      <c r="GG475" s="61" t="str">
        <f t="shared" si="258"/>
        <v/>
      </c>
      <c r="GH475" s="61" t="str">
        <f t="shared" si="259"/>
        <v/>
      </c>
    </row>
    <row r="476" spans="1:190" s="69" customFormat="1" x14ac:dyDescent="0.3">
      <c r="A476" s="84">
        <v>4150</v>
      </c>
      <c r="B476" s="42" t="s">
        <v>2504</v>
      </c>
      <c r="C476" s="85">
        <v>14867351141</v>
      </c>
      <c r="D476" s="43" t="s">
        <v>4093</v>
      </c>
      <c r="E476" s="44" t="s">
        <v>4094</v>
      </c>
      <c r="F476" s="44" t="s">
        <v>2505</v>
      </c>
      <c r="G476" s="45">
        <v>5</v>
      </c>
      <c r="H476" s="86" t="s">
        <v>141</v>
      </c>
      <c r="I476" s="44" t="s">
        <v>3109</v>
      </c>
      <c r="J476" s="44" t="s">
        <v>1697</v>
      </c>
      <c r="K476" s="44" t="s">
        <v>309</v>
      </c>
      <c r="L476" s="43" t="s">
        <v>4545</v>
      </c>
      <c r="M476" s="44" t="s">
        <v>1055</v>
      </c>
      <c r="N476" s="43" t="s">
        <v>4546</v>
      </c>
      <c r="O476" s="44" t="s">
        <v>5739</v>
      </c>
      <c r="P476" s="42" t="s">
        <v>5740</v>
      </c>
      <c r="Q476" s="42" t="s">
        <v>5741</v>
      </c>
      <c r="R476" s="43" t="s">
        <v>5742</v>
      </c>
      <c r="S476" s="43" t="s">
        <v>5743</v>
      </c>
      <c r="T476" s="44" t="s">
        <v>5744</v>
      </c>
      <c r="U476" s="44"/>
      <c r="V476" s="43" t="s">
        <v>6824</v>
      </c>
      <c r="W476" s="43">
        <v>0</v>
      </c>
      <c r="X476" s="43">
        <v>0</v>
      </c>
      <c r="Y476" s="43"/>
      <c r="Z476" s="44" t="s">
        <v>2318</v>
      </c>
      <c r="AA476" s="44" t="s">
        <v>2756</v>
      </c>
      <c r="AB476" s="46" t="s">
        <v>2319</v>
      </c>
      <c r="AC476" s="47" t="s">
        <v>2320</v>
      </c>
      <c r="AD476" s="44" t="s">
        <v>2321</v>
      </c>
      <c r="AE476" s="44" t="s">
        <v>2612</v>
      </c>
      <c r="AF476" s="47" t="s">
        <v>1955</v>
      </c>
      <c r="AG476" s="47" t="s">
        <v>1956</v>
      </c>
      <c r="AH476" s="44" t="s">
        <v>1957</v>
      </c>
      <c r="AI476" s="44" t="s">
        <v>2510</v>
      </c>
      <c r="AJ476" s="44" t="s">
        <v>1399</v>
      </c>
      <c r="AK476" s="44" t="s">
        <v>2511</v>
      </c>
      <c r="AL476" s="44">
        <v>2</v>
      </c>
      <c r="AM476" s="44" t="s">
        <v>2778</v>
      </c>
      <c r="AN476" s="44">
        <v>5</v>
      </c>
      <c r="AO476" s="44" t="s">
        <v>2780</v>
      </c>
      <c r="AP476" s="44">
        <v>1</v>
      </c>
      <c r="AQ476" s="44" t="s">
        <v>2789</v>
      </c>
      <c r="AR476" s="44" t="s">
        <v>7754</v>
      </c>
      <c r="AS476" s="44">
        <v>0</v>
      </c>
      <c r="AT476" s="44"/>
      <c r="AU476" s="44"/>
      <c r="AV476" s="44" t="s">
        <v>8230</v>
      </c>
      <c r="AW476" s="44">
        <v>0</v>
      </c>
      <c r="AX476" s="44">
        <v>0</v>
      </c>
      <c r="AY476" s="44"/>
      <c r="AZ476" s="44"/>
      <c r="BA476" s="48"/>
      <c r="BB476" s="48"/>
      <c r="BC476" s="48"/>
      <c r="BD476" s="48"/>
      <c r="BE476" s="48"/>
      <c r="BF476" s="48"/>
      <c r="BG476" s="44"/>
      <c r="BH476" s="44"/>
      <c r="BI476" s="48"/>
      <c r="BJ476" s="48"/>
      <c r="BK476" s="44"/>
      <c r="BL476" s="44"/>
      <c r="BM476" s="44" t="s">
        <v>1851</v>
      </c>
      <c r="BN476" s="44">
        <v>2344821</v>
      </c>
      <c r="BO476" s="74">
        <v>13</v>
      </c>
      <c r="BP476" s="74">
        <v>2</v>
      </c>
      <c r="BQ476" s="44" t="s">
        <v>2833</v>
      </c>
      <c r="BR476" s="74">
        <v>4</v>
      </c>
      <c r="BS476" s="44" t="s">
        <v>2839</v>
      </c>
      <c r="BT476" s="74">
        <v>4</v>
      </c>
      <c r="BU476" s="44" t="s">
        <v>2840</v>
      </c>
      <c r="BV476" s="44" t="s">
        <v>9704</v>
      </c>
      <c r="BW476" s="44"/>
      <c r="BX476" s="15"/>
      <c r="BY476" s="15"/>
      <c r="BZ476" s="15"/>
      <c r="CA476" s="15"/>
      <c r="CB476" s="15"/>
      <c r="CC476" s="15"/>
      <c r="CD476" s="15"/>
      <c r="CE476" s="15"/>
      <c r="CF476" s="15"/>
      <c r="CG476" s="15"/>
      <c r="CH476" s="15"/>
      <c r="CI476" s="15"/>
      <c r="CJ476" s="15"/>
      <c r="CK476" s="15"/>
      <c r="CL476" s="15"/>
      <c r="CM476" s="15"/>
      <c r="CN476" s="15"/>
      <c r="CO476" s="15"/>
      <c r="CP476" s="53"/>
      <c r="CQ476" s="15"/>
      <c r="CR476" s="15"/>
      <c r="CS476" s="15"/>
      <c r="CT476" s="15"/>
      <c r="CU476" s="15"/>
      <c r="CV476" s="15"/>
      <c r="CW476" s="15"/>
      <c r="CX476" s="15"/>
      <c r="CY476" s="15"/>
      <c r="CZ476" s="15"/>
      <c r="DA476" s="15"/>
      <c r="DB476" s="15"/>
      <c r="DC476" s="15"/>
      <c r="DD476" s="15"/>
      <c r="DE476" s="15"/>
      <c r="DF476" s="15"/>
      <c r="DG476" s="15"/>
      <c r="DH476" s="15"/>
      <c r="DI476" s="15"/>
      <c r="DJ476" s="15"/>
      <c r="DK476" s="15"/>
      <c r="DL476" s="15"/>
      <c r="DM476" s="15"/>
      <c r="DN476" s="15"/>
      <c r="DO476" s="15"/>
      <c r="DP476" s="15"/>
      <c r="DQ476" s="33"/>
      <c r="DR476" s="33"/>
      <c r="DS476" s="33"/>
      <c r="DT476" s="15"/>
      <c r="DU476" s="15"/>
      <c r="DV476" s="15"/>
      <c r="DW476" s="30"/>
      <c r="DX476" s="15"/>
      <c r="DY476" s="31"/>
      <c r="DZ476" s="15"/>
      <c r="EA476" s="39"/>
      <c r="EB476" s="15"/>
      <c r="EC476" s="15"/>
      <c r="ED476" s="15"/>
      <c r="EE476" s="15"/>
      <c r="EF476" s="15"/>
      <c r="EG476" s="15"/>
      <c r="EH476" s="15"/>
      <c r="EI476" s="15"/>
      <c r="EJ476" s="15"/>
      <c r="EK476" s="15"/>
      <c r="EL476" s="15"/>
      <c r="EM476" s="15"/>
      <c r="EN476" s="15"/>
      <c r="EO476" s="15"/>
      <c r="EP476" s="15"/>
      <c r="EQ476" s="61" t="str">
        <f t="shared" si="256"/>
        <v/>
      </c>
      <c r="ER476" s="15"/>
      <c r="ES476" s="15"/>
      <c r="ET476" s="15"/>
      <c r="EU476" s="15"/>
      <c r="EV476" s="15"/>
      <c r="EW476" s="15"/>
      <c r="EX476" s="15"/>
      <c r="EY476" s="15"/>
      <c r="EZ476" s="15"/>
      <c r="FA476" s="15"/>
      <c r="FB476" s="15"/>
      <c r="FC476" s="15"/>
      <c r="FD476" s="15"/>
      <c r="FE476" s="15"/>
      <c r="FF476" s="15"/>
      <c r="FG476" s="15"/>
      <c r="FH476" s="15"/>
      <c r="FI476" s="15"/>
      <c r="FJ476" s="15"/>
      <c r="FK476" s="15"/>
      <c r="FL476" s="15"/>
      <c r="FM476" s="15"/>
      <c r="FN476" s="15"/>
      <c r="FO476" s="15"/>
      <c r="FP476" s="15"/>
      <c r="FQ476" s="15"/>
      <c r="FR476" s="15"/>
      <c r="FS476" s="15"/>
      <c r="FT476" s="15"/>
      <c r="FU476" s="15"/>
      <c r="FV476" s="15"/>
      <c r="FW476" s="15"/>
      <c r="FX476" s="15"/>
      <c r="FY476" s="15"/>
      <c r="FZ476" s="15"/>
      <c r="GA476" s="15"/>
      <c r="GB476" s="32"/>
      <c r="GC476" s="32"/>
      <c r="GD476" s="72">
        <f t="shared" si="257"/>
        <v>0</v>
      </c>
      <c r="GE476" s="29"/>
      <c r="GF476" s="29"/>
      <c r="GG476" s="61" t="str">
        <f t="shared" si="258"/>
        <v/>
      </c>
      <c r="GH476" s="61" t="str">
        <f t="shared" si="259"/>
        <v/>
      </c>
    </row>
    <row r="477" spans="1:190" s="69" customFormat="1" x14ac:dyDescent="0.3">
      <c r="A477" s="84">
        <v>4152</v>
      </c>
      <c r="B477" s="42" t="s">
        <v>2504</v>
      </c>
      <c r="C477" s="85">
        <v>13709495091</v>
      </c>
      <c r="D477" s="43" t="s">
        <v>4095</v>
      </c>
      <c r="E477" s="44" t="s">
        <v>4096</v>
      </c>
      <c r="F477" s="44" t="s">
        <v>4097</v>
      </c>
      <c r="G477" s="45">
        <v>1</v>
      </c>
      <c r="H477" s="86" t="s">
        <v>130</v>
      </c>
      <c r="I477" s="44" t="s">
        <v>2847</v>
      </c>
      <c r="J477" s="44" t="s">
        <v>1697</v>
      </c>
      <c r="K477" s="44" t="s">
        <v>178</v>
      </c>
      <c r="L477" s="43" t="s">
        <v>4225</v>
      </c>
      <c r="M477" s="44" t="s">
        <v>504</v>
      </c>
      <c r="N477" s="43" t="s">
        <v>4225</v>
      </c>
      <c r="O477" s="44" t="s">
        <v>5745</v>
      </c>
      <c r="P477" s="42" t="s">
        <v>5746</v>
      </c>
      <c r="Q477" s="42" t="s">
        <v>5747</v>
      </c>
      <c r="R477" s="43" t="s">
        <v>5748</v>
      </c>
      <c r="S477" s="43" t="s">
        <v>5749</v>
      </c>
      <c r="T477" s="44" t="s">
        <v>5750</v>
      </c>
      <c r="U477" s="44"/>
      <c r="V477" s="43" t="s">
        <v>6825</v>
      </c>
      <c r="W477" s="43" t="s">
        <v>6825</v>
      </c>
      <c r="X477" s="43">
        <v>0</v>
      </c>
      <c r="Y477" s="43"/>
      <c r="Z477" s="44" t="s">
        <v>1821</v>
      </c>
      <c r="AA477" s="44" t="s">
        <v>2559</v>
      </c>
      <c r="AB477" s="46" t="s">
        <v>1822</v>
      </c>
      <c r="AC477" s="47" t="s">
        <v>1823</v>
      </c>
      <c r="AD477" s="44" t="s">
        <v>1824</v>
      </c>
      <c r="AE477" s="44" t="s">
        <v>2552</v>
      </c>
      <c r="AF477" s="47" t="s">
        <v>1825</v>
      </c>
      <c r="AG477" s="47" t="s">
        <v>1826</v>
      </c>
      <c r="AH477" s="44" t="s">
        <v>1757</v>
      </c>
      <c r="AI477" s="44" t="s">
        <v>2528</v>
      </c>
      <c r="AJ477" s="44" t="s">
        <v>1414</v>
      </c>
      <c r="AK477" s="44" t="s">
        <v>2515</v>
      </c>
      <c r="AL477" s="44">
        <v>2</v>
      </c>
      <c r="AM477" s="44" t="s">
        <v>2778</v>
      </c>
      <c r="AN477" s="44">
        <v>4</v>
      </c>
      <c r="AO477" s="44" t="s">
        <v>2779</v>
      </c>
      <c r="AP477" s="44">
        <v>1</v>
      </c>
      <c r="AQ477" s="44" t="s">
        <v>2789</v>
      </c>
      <c r="AR477" s="44" t="s">
        <v>7755</v>
      </c>
      <c r="AS477" s="44">
        <v>0</v>
      </c>
      <c r="AT477" s="44"/>
      <c r="AU477" s="44"/>
      <c r="AV477" s="44" t="s">
        <v>8231</v>
      </c>
      <c r="AW477" s="44">
        <v>0</v>
      </c>
      <c r="AX477" s="44">
        <v>0</v>
      </c>
      <c r="AY477" s="44"/>
      <c r="AZ477" s="44"/>
      <c r="BA477" s="48"/>
      <c r="BB477" s="48"/>
      <c r="BC477" s="48"/>
      <c r="BD477" s="48"/>
      <c r="BE477" s="48"/>
      <c r="BF477" s="48"/>
      <c r="BG477" s="44"/>
      <c r="BH477" s="44"/>
      <c r="BI477" s="48"/>
      <c r="BJ477" s="48"/>
      <c r="BK477" s="44"/>
      <c r="BL477" s="44"/>
      <c r="BM477" s="44" t="s">
        <v>1761</v>
      </c>
      <c r="BN477" s="44">
        <v>2044836</v>
      </c>
      <c r="BO477" s="74">
        <v>8</v>
      </c>
      <c r="BP477" s="74">
        <v>1</v>
      </c>
      <c r="BQ477" s="44" t="s">
        <v>2834</v>
      </c>
      <c r="BR477" s="74">
        <v>4</v>
      </c>
      <c r="BS477" s="44" t="s">
        <v>2839</v>
      </c>
      <c r="BT477" s="74">
        <v>4</v>
      </c>
      <c r="BU477" s="44" t="s">
        <v>2840</v>
      </c>
      <c r="BV477" s="44" t="s">
        <v>9704</v>
      </c>
      <c r="BW477" s="44"/>
      <c r="BX477" s="15"/>
      <c r="BY477" s="15"/>
      <c r="BZ477" s="15"/>
      <c r="CA477" s="15"/>
      <c r="CB477" s="15"/>
      <c r="CC477" s="15"/>
      <c r="CD477" s="15"/>
      <c r="CE477" s="15"/>
      <c r="CF477" s="15"/>
      <c r="CG477" s="15"/>
      <c r="CH477" s="15"/>
      <c r="CI477" s="15"/>
      <c r="CJ477" s="15"/>
      <c r="CK477" s="15"/>
      <c r="CL477" s="15"/>
      <c r="CM477" s="15"/>
      <c r="CN477" s="15"/>
      <c r="CO477" s="15"/>
      <c r="CP477" s="53"/>
      <c r="CQ477" s="15"/>
      <c r="CR477" s="15"/>
      <c r="CS477" s="15"/>
      <c r="CT477" s="15"/>
      <c r="CU477" s="15"/>
      <c r="CV477" s="15"/>
      <c r="CW477" s="15"/>
      <c r="CX477" s="15"/>
      <c r="CY477" s="15"/>
      <c r="CZ477" s="15"/>
      <c r="DA477" s="15"/>
      <c r="DB477" s="15"/>
      <c r="DC477" s="15"/>
      <c r="DD477" s="15"/>
      <c r="DE477" s="15"/>
      <c r="DF477" s="15"/>
      <c r="DG477" s="15"/>
      <c r="DH477" s="15"/>
      <c r="DI477" s="15"/>
      <c r="DJ477" s="15"/>
      <c r="DK477" s="15"/>
      <c r="DL477" s="15"/>
      <c r="DM477" s="15"/>
      <c r="DN477" s="15"/>
      <c r="DO477" s="15"/>
      <c r="DP477" s="15"/>
      <c r="DQ477" s="33"/>
      <c r="DR477" s="33"/>
      <c r="DS477" s="33"/>
      <c r="DT477" s="15"/>
      <c r="DU477" s="15"/>
      <c r="DV477" s="15"/>
      <c r="DW477" s="30"/>
      <c r="DX477" s="15"/>
      <c r="DY477" s="31"/>
      <c r="DZ477" s="15"/>
      <c r="EA477" s="39"/>
      <c r="EB477" s="15"/>
      <c r="EC477" s="15"/>
      <c r="ED477" s="15"/>
      <c r="EE477" s="15"/>
      <c r="EF477" s="15"/>
      <c r="EG477" s="15"/>
      <c r="EH477" s="15"/>
      <c r="EI477" s="15"/>
      <c r="EJ477" s="15"/>
      <c r="EK477" s="15"/>
      <c r="EL477" s="15"/>
      <c r="EM477" s="15"/>
      <c r="EN477" s="15"/>
      <c r="EO477" s="15"/>
      <c r="EP477" s="15"/>
      <c r="EQ477" s="61" t="str">
        <f t="shared" si="256"/>
        <v/>
      </c>
      <c r="ER477" s="15"/>
      <c r="ES477" s="15"/>
      <c r="ET477" s="15"/>
      <c r="EU477" s="15"/>
      <c r="EV477" s="15"/>
      <c r="EW477" s="15"/>
      <c r="EX477" s="15"/>
      <c r="EY477" s="15"/>
      <c r="EZ477" s="15"/>
      <c r="FA477" s="15"/>
      <c r="FB477" s="15"/>
      <c r="FC477" s="15"/>
      <c r="FD477" s="15"/>
      <c r="FE477" s="15"/>
      <c r="FF477" s="15"/>
      <c r="FG477" s="15"/>
      <c r="FH477" s="15"/>
      <c r="FI477" s="15"/>
      <c r="FJ477" s="15"/>
      <c r="FK477" s="15"/>
      <c r="FL477" s="15"/>
      <c r="FM477" s="15"/>
      <c r="FN477" s="15"/>
      <c r="FO477" s="15"/>
      <c r="FP477" s="15"/>
      <c r="FQ477" s="15"/>
      <c r="FR477" s="15"/>
      <c r="FS477" s="15"/>
      <c r="FT477" s="15"/>
      <c r="FU477" s="15"/>
      <c r="FV477" s="15"/>
      <c r="FW477" s="15"/>
      <c r="FX477" s="15"/>
      <c r="FY477" s="15"/>
      <c r="FZ477" s="15"/>
      <c r="GA477" s="15"/>
      <c r="GB477" s="32"/>
      <c r="GC477" s="32"/>
      <c r="GD477" s="72">
        <f t="shared" si="257"/>
        <v>0</v>
      </c>
      <c r="GE477" s="29"/>
      <c r="GF477" s="29"/>
      <c r="GG477" s="61" t="str">
        <f t="shared" si="258"/>
        <v/>
      </c>
      <c r="GH477" s="61" t="str">
        <f t="shared" si="259"/>
        <v/>
      </c>
    </row>
    <row r="478" spans="1:190" s="69" customFormat="1" x14ac:dyDescent="0.3">
      <c r="A478" s="84">
        <v>4160</v>
      </c>
      <c r="B478" s="42" t="s">
        <v>2503</v>
      </c>
      <c r="C478" s="85">
        <v>44517858070</v>
      </c>
      <c r="D478" s="43" t="s">
        <v>4098</v>
      </c>
      <c r="E478" s="44" t="s">
        <v>4099</v>
      </c>
      <c r="F478" s="44" t="s">
        <v>4099</v>
      </c>
      <c r="G478" s="45">
        <v>2</v>
      </c>
      <c r="H478" s="86" t="s">
        <v>134</v>
      </c>
      <c r="I478" s="44" t="s">
        <v>2850</v>
      </c>
      <c r="J478" s="44" t="s">
        <v>1697</v>
      </c>
      <c r="K478" s="44" t="s">
        <v>216</v>
      </c>
      <c r="L478" s="43" t="s">
        <v>4259</v>
      </c>
      <c r="M478" s="44" t="s">
        <v>679</v>
      </c>
      <c r="N478" s="43" t="s">
        <v>4259</v>
      </c>
      <c r="O478" s="44" t="s">
        <v>5751</v>
      </c>
      <c r="P478" s="42" t="s">
        <v>5752</v>
      </c>
      <c r="Q478" s="42" t="s">
        <v>5753</v>
      </c>
      <c r="R478" s="43"/>
      <c r="S478" s="43"/>
      <c r="T478" s="44" t="s">
        <v>5754</v>
      </c>
      <c r="U478" s="44" t="s">
        <v>6826</v>
      </c>
      <c r="V478" s="43" t="s">
        <v>6827</v>
      </c>
      <c r="W478" s="43">
        <v>0</v>
      </c>
      <c r="X478" s="43">
        <v>0</v>
      </c>
      <c r="Y478" s="43" t="s">
        <v>6827</v>
      </c>
      <c r="Z478" s="44" t="s">
        <v>1977</v>
      </c>
      <c r="AA478" s="44" t="s">
        <v>2619</v>
      </c>
      <c r="AB478" s="46" t="s">
        <v>1978</v>
      </c>
      <c r="AC478" s="47" t="s">
        <v>1979</v>
      </c>
      <c r="AD478" s="44" t="s">
        <v>1980</v>
      </c>
      <c r="AE478" s="44" t="s">
        <v>2570</v>
      </c>
      <c r="AF478" s="47" t="s">
        <v>1981</v>
      </c>
      <c r="AG478" s="47" t="s">
        <v>1979</v>
      </c>
      <c r="AH478" s="44" t="s">
        <v>1746</v>
      </c>
      <c r="AI478" s="44" t="s">
        <v>2555</v>
      </c>
      <c r="AJ478" s="44" t="s">
        <v>1406</v>
      </c>
      <c r="AK478" s="44" t="s">
        <v>1749</v>
      </c>
      <c r="AL478" s="44">
        <v>2</v>
      </c>
      <c r="AM478" s="44" t="s">
        <v>2778</v>
      </c>
      <c r="AN478" s="44">
        <v>4</v>
      </c>
      <c r="AO478" s="44" t="s">
        <v>2779</v>
      </c>
      <c r="AP478" s="44">
        <v>1</v>
      </c>
      <c r="AQ478" s="44" t="s">
        <v>2789</v>
      </c>
      <c r="AR478" s="44" t="s">
        <v>7756</v>
      </c>
      <c r="AS478" s="44" t="s">
        <v>7757</v>
      </c>
      <c r="AT478" s="44" t="s">
        <v>7756</v>
      </c>
      <c r="AU478" s="44" t="s">
        <v>7757</v>
      </c>
      <c r="AV478" s="44" t="s">
        <v>8232</v>
      </c>
      <c r="AW478" s="44">
        <v>0</v>
      </c>
      <c r="AX478" s="44">
        <v>0</v>
      </c>
      <c r="AY478" s="44" t="s">
        <v>9595</v>
      </c>
      <c r="AZ478" s="44" t="s">
        <v>9595</v>
      </c>
      <c r="BA478" s="48" t="s">
        <v>134</v>
      </c>
      <c r="BB478" s="48" t="s">
        <v>139</v>
      </c>
      <c r="BC478" s="48" t="s">
        <v>1758</v>
      </c>
      <c r="BD478" s="48" t="s">
        <v>1748</v>
      </c>
      <c r="BE478" s="48" t="s">
        <v>1770</v>
      </c>
      <c r="BF478" s="48" t="s">
        <v>132</v>
      </c>
      <c r="BG478" s="44" t="s">
        <v>9345</v>
      </c>
      <c r="BH478" s="44" t="s">
        <v>9596</v>
      </c>
      <c r="BI478" s="48" t="s">
        <v>9597</v>
      </c>
      <c r="BJ478" s="48" t="s">
        <v>9597</v>
      </c>
      <c r="BK478" s="44" t="s">
        <v>9598</v>
      </c>
      <c r="BL478" s="44" t="s">
        <v>7756</v>
      </c>
      <c r="BM478" s="44" t="s">
        <v>2826</v>
      </c>
      <c r="BN478" s="44">
        <v>30434609</v>
      </c>
      <c r="BO478" s="74">
        <v>141</v>
      </c>
      <c r="BP478" s="74">
        <v>4</v>
      </c>
      <c r="BQ478" s="44" t="s">
        <v>2835</v>
      </c>
      <c r="BR478" s="74">
        <v>5</v>
      </c>
      <c r="BS478" s="44" t="s">
        <v>2837</v>
      </c>
      <c r="BT478" s="74">
        <v>5</v>
      </c>
      <c r="BU478" s="44" t="s">
        <v>2838</v>
      </c>
      <c r="BV478" s="44" t="s">
        <v>9704</v>
      </c>
      <c r="BW478" s="44"/>
      <c r="BX478" s="15"/>
      <c r="BY478" s="15"/>
      <c r="BZ478" s="15"/>
      <c r="CA478" s="15"/>
      <c r="CB478" s="15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53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  <c r="DG478" s="15"/>
      <c r="DH478" s="15"/>
      <c r="DI478" s="15"/>
      <c r="DJ478" s="15"/>
      <c r="DK478" s="15"/>
      <c r="DL478" s="15"/>
      <c r="DM478" s="15"/>
      <c r="DN478" s="15"/>
      <c r="DO478" s="15"/>
      <c r="DP478" s="15"/>
      <c r="DQ478" s="33"/>
      <c r="DR478" s="33"/>
      <c r="DS478" s="33"/>
      <c r="DT478" s="15"/>
      <c r="DU478" s="15"/>
      <c r="DV478" s="15"/>
      <c r="DW478" s="30"/>
      <c r="DX478" s="15"/>
      <c r="DY478" s="31"/>
      <c r="DZ478" s="15"/>
      <c r="EA478" s="39"/>
      <c r="EB478" s="15"/>
      <c r="EC478" s="15"/>
      <c r="ED478" s="15"/>
      <c r="EE478" s="15"/>
      <c r="EF478" s="15"/>
      <c r="EG478" s="15"/>
      <c r="EH478" s="15"/>
      <c r="EI478" s="15"/>
      <c r="EJ478" s="15"/>
      <c r="EK478" s="15"/>
      <c r="EL478" s="15"/>
      <c r="EM478" s="15"/>
      <c r="EN478" s="15"/>
      <c r="EO478" s="15"/>
      <c r="EP478" s="15"/>
      <c r="EQ478" s="61" t="str">
        <f t="shared" si="256"/>
        <v/>
      </c>
      <c r="ER478" s="15"/>
      <c r="ES478" s="15"/>
      <c r="ET478" s="15"/>
      <c r="EU478" s="15"/>
      <c r="EV478" s="15"/>
      <c r="EW478" s="15"/>
      <c r="EX478" s="15"/>
      <c r="EY478" s="15"/>
      <c r="EZ478" s="15"/>
      <c r="FA478" s="15"/>
      <c r="FB478" s="15"/>
      <c r="FC478" s="15"/>
      <c r="FD478" s="15"/>
      <c r="FE478" s="15"/>
      <c r="FF478" s="15"/>
      <c r="FG478" s="15"/>
      <c r="FH478" s="15"/>
      <c r="FI478" s="15"/>
      <c r="FJ478" s="15"/>
      <c r="FK478" s="15"/>
      <c r="FL478" s="15"/>
      <c r="FM478" s="15"/>
      <c r="FN478" s="15"/>
      <c r="FO478" s="15"/>
      <c r="FP478" s="15"/>
      <c r="FQ478" s="15"/>
      <c r="FR478" s="15"/>
      <c r="FS478" s="15"/>
      <c r="FT478" s="15"/>
      <c r="FU478" s="15"/>
      <c r="FV478" s="15"/>
      <c r="FW478" s="15"/>
      <c r="FX478" s="15"/>
      <c r="FY478" s="15"/>
      <c r="FZ478" s="15"/>
      <c r="GA478" s="15"/>
      <c r="GB478" s="32"/>
      <c r="GC478" s="32"/>
      <c r="GD478" s="72">
        <f t="shared" si="257"/>
        <v>0</v>
      </c>
      <c r="GE478" s="29"/>
      <c r="GF478" s="29"/>
      <c r="GG478" s="61" t="str">
        <f t="shared" si="258"/>
        <v/>
      </c>
      <c r="GH478" s="61" t="str">
        <f t="shared" si="259"/>
        <v/>
      </c>
    </row>
    <row r="479" spans="1:190" s="69" customFormat="1" x14ac:dyDescent="0.3">
      <c r="A479" s="84">
        <v>4166</v>
      </c>
      <c r="B479" s="42" t="s">
        <v>1738</v>
      </c>
      <c r="C479" s="85">
        <v>13708164091</v>
      </c>
      <c r="D479" s="43" t="s">
        <v>4100</v>
      </c>
      <c r="E479" s="44" t="s">
        <v>4101</v>
      </c>
      <c r="F479" s="44" t="s">
        <v>4102</v>
      </c>
      <c r="G479" s="45">
        <v>2</v>
      </c>
      <c r="H479" s="86" t="s">
        <v>128</v>
      </c>
      <c r="I479" s="44" t="s">
        <v>2854</v>
      </c>
      <c r="J479" s="44" t="s">
        <v>1697</v>
      </c>
      <c r="K479" s="44" t="s">
        <v>167</v>
      </c>
      <c r="L479" s="43" t="s">
        <v>4157</v>
      </c>
      <c r="M479" s="44" t="s">
        <v>450</v>
      </c>
      <c r="N479" s="43" t="s">
        <v>4157</v>
      </c>
      <c r="O479" s="44" t="s">
        <v>4158</v>
      </c>
      <c r="P479" s="42" t="s">
        <v>4753</v>
      </c>
      <c r="Q479" s="42">
        <v>0</v>
      </c>
      <c r="R479" s="43"/>
      <c r="S479" s="43"/>
      <c r="T479" s="44" t="s">
        <v>5755</v>
      </c>
      <c r="U479" s="44"/>
      <c r="V479" s="43" t="s">
        <v>6828</v>
      </c>
      <c r="W479" s="43">
        <v>0</v>
      </c>
      <c r="X479" s="43" t="s">
        <v>6829</v>
      </c>
      <c r="Y479" s="43"/>
      <c r="Z479" s="44" t="s">
        <v>2763</v>
      </c>
      <c r="AA479" s="44" t="s">
        <v>2764</v>
      </c>
      <c r="AB479" s="46" t="s">
        <v>2765</v>
      </c>
      <c r="AC479" s="47" t="s">
        <v>2766</v>
      </c>
      <c r="AD479" s="44" t="s">
        <v>2767</v>
      </c>
      <c r="AE479" s="44" t="s">
        <v>2768</v>
      </c>
      <c r="AF479" s="47" t="s">
        <v>2579</v>
      </c>
      <c r="AG479" s="47" t="s">
        <v>2580</v>
      </c>
      <c r="AH479" s="44" t="s">
        <v>2581</v>
      </c>
      <c r="AI479" s="44" t="s">
        <v>2582</v>
      </c>
      <c r="AJ479" s="44" t="s">
        <v>1404</v>
      </c>
      <c r="AK479" s="44" t="s">
        <v>2583</v>
      </c>
      <c r="AL479" s="44">
        <v>2</v>
      </c>
      <c r="AM479" s="44" t="s">
        <v>2778</v>
      </c>
      <c r="AN479" s="44">
        <v>4</v>
      </c>
      <c r="AO479" s="44" t="s">
        <v>2779</v>
      </c>
      <c r="AP479" s="44">
        <v>1</v>
      </c>
      <c r="AQ479" s="44" t="s">
        <v>2789</v>
      </c>
      <c r="AR479" s="44" t="s">
        <v>7758</v>
      </c>
      <c r="AS479" s="44">
        <v>0</v>
      </c>
      <c r="AT479" s="44"/>
      <c r="AU479" s="44"/>
      <c r="AV479" s="44" t="s">
        <v>8233</v>
      </c>
      <c r="AW479" s="44">
        <v>0</v>
      </c>
      <c r="AX479" s="44">
        <v>0</v>
      </c>
      <c r="AY479" s="44" t="s">
        <v>8233</v>
      </c>
      <c r="AZ479" s="44" t="s">
        <v>9599</v>
      </c>
      <c r="BA479" s="48" t="s">
        <v>134</v>
      </c>
      <c r="BB479" s="48" t="s">
        <v>128</v>
      </c>
      <c r="BC479" s="48" t="s">
        <v>1758</v>
      </c>
      <c r="BD479" s="48" t="s">
        <v>1917</v>
      </c>
      <c r="BE479" s="48" t="s">
        <v>1842</v>
      </c>
      <c r="BF479" s="48" t="s">
        <v>133</v>
      </c>
      <c r="BG479" s="44" t="s">
        <v>9600</v>
      </c>
      <c r="BH479" s="44" t="s">
        <v>9600</v>
      </c>
      <c r="BI479" s="48" t="s">
        <v>6828</v>
      </c>
      <c r="BJ479" s="48" t="s">
        <v>6829</v>
      </c>
      <c r="BK479" s="44" t="s">
        <v>7758</v>
      </c>
      <c r="BL479" s="44" t="s">
        <v>7758</v>
      </c>
      <c r="BM479" s="44" t="s">
        <v>2827</v>
      </c>
      <c r="BN479" s="44">
        <v>2524390</v>
      </c>
      <c r="BO479" s="74">
        <v>43</v>
      </c>
      <c r="BP479" s="74">
        <v>2</v>
      </c>
      <c r="BQ479" s="44" t="s">
        <v>2833</v>
      </c>
      <c r="BR479" s="74">
        <v>4</v>
      </c>
      <c r="BS479" s="44" t="s">
        <v>2839</v>
      </c>
      <c r="BT479" s="74">
        <v>4</v>
      </c>
      <c r="BU479" s="44" t="s">
        <v>2840</v>
      </c>
      <c r="BV479" s="44" t="s">
        <v>9703</v>
      </c>
      <c r="BW479" s="44"/>
      <c r="BX479" s="15"/>
      <c r="BY479" s="15"/>
      <c r="BZ479" s="15"/>
      <c r="CA479" s="15"/>
      <c r="CB479" s="15"/>
      <c r="CC479" s="15"/>
      <c r="CD479" s="15"/>
      <c r="CE479" s="15"/>
      <c r="CF479" s="15"/>
      <c r="CG479" s="15"/>
      <c r="CH479" s="15"/>
      <c r="CI479" s="15"/>
      <c r="CJ479" s="15"/>
      <c r="CK479" s="15"/>
      <c r="CL479" s="15"/>
      <c r="CM479" s="15"/>
      <c r="CN479" s="15"/>
      <c r="CO479" s="15"/>
      <c r="CP479" s="53"/>
      <c r="CQ479" s="15"/>
      <c r="CR479" s="15"/>
      <c r="CS479" s="15"/>
      <c r="CT479" s="15"/>
      <c r="CU479" s="15"/>
      <c r="CV479" s="15"/>
      <c r="CW479" s="15"/>
      <c r="CX479" s="15"/>
      <c r="CY479" s="15"/>
      <c r="CZ479" s="15"/>
      <c r="DA479" s="15"/>
      <c r="DB479" s="15"/>
      <c r="DC479" s="15"/>
      <c r="DD479" s="15"/>
      <c r="DE479" s="15"/>
      <c r="DF479" s="15"/>
      <c r="DG479" s="15"/>
      <c r="DH479" s="15"/>
      <c r="DI479" s="15"/>
      <c r="DJ479" s="15"/>
      <c r="DK479" s="15"/>
      <c r="DL479" s="15"/>
      <c r="DM479" s="15"/>
      <c r="DN479" s="15"/>
      <c r="DO479" s="15"/>
      <c r="DP479" s="15"/>
      <c r="DQ479" s="33"/>
      <c r="DR479" s="33"/>
      <c r="DS479" s="33"/>
      <c r="DT479" s="15"/>
      <c r="DU479" s="15"/>
      <c r="DV479" s="15"/>
      <c r="DW479" s="30"/>
      <c r="DX479" s="15"/>
      <c r="DY479" s="31"/>
      <c r="DZ479" s="15"/>
      <c r="EA479" s="39"/>
      <c r="EB479" s="15"/>
      <c r="EC479" s="15"/>
      <c r="ED479" s="15"/>
      <c r="EE479" s="15"/>
      <c r="EF479" s="15"/>
      <c r="EG479" s="15"/>
      <c r="EH479" s="15"/>
      <c r="EI479" s="15"/>
      <c r="EJ479" s="15"/>
      <c r="EK479" s="15"/>
      <c r="EL479" s="15"/>
      <c r="EM479" s="15"/>
      <c r="EN479" s="15"/>
      <c r="EO479" s="15"/>
      <c r="EP479" s="15"/>
      <c r="EQ479" s="61" t="str">
        <f t="shared" ref="EQ479:EQ484" si="260">IF(CE479=1,EP479,IF(CB479=1,EO479,""))</f>
        <v/>
      </c>
      <c r="ER479" s="15"/>
      <c r="ES479" s="15"/>
      <c r="ET479" s="15"/>
      <c r="EU479" s="15"/>
      <c r="EV479" s="15"/>
      <c r="EW479" s="15"/>
      <c r="EX479" s="15"/>
      <c r="EY479" s="15"/>
      <c r="EZ479" s="15"/>
      <c r="FA479" s="15"/>
      <c r="FB479" s="15"/>
      <c r="FC479" s="15"/>
      <c r="FD479" s="15"/>
      <c r="FE479" s="15"/>
      <c r="FF479" s="15"/>
      <c r="FG479" s="15"/>
      <c r="FH479" s="15"/>
      <c r="FI479" s="15"/>
      <c r="FJ479" s="15"/>
      <c r="FK479" s="15"/>
      <c r="FL479" s="15"/>
      <c r="FM479" s="15"/>
      <c r="FN479" s="15"/>
      <c r="FO479" s="15"/>
      <c r="FP479" s="15"/>
      <c r="FQ479" s="15"/>
      <c r="FR479" s="15"/>
      <c r="FS479" s="15"/>
      <c r="FT479" s="15"/>
      <c r="FU479" s="15"/>
      <c r="FV479" s="15"/>
      <c r="FW479" s="15"/>
      <c r="FX479" s="15"/>
      <c r="FY479" s="15"/>
      <c r="FZ479" s="15"/>
      <c r="GA479" s="15"/>
      <c r="GB479" s="32"/>
      <c r="GC479" s="32"/>
      <c r="GD479" s="72">
        <f t="shared" ref="GD479:GD484" si="261">NETWORKDAYS.INTL(GB479,GC479,1)</f>
        <v>0</v>
      </c>
      <c r="GE479" s="29"/>
      <c r="GF479" s="29"/>
      <c r="GG479" s="61" t="str">
        <f t="shared" ref="GG479:GG484" si="262">CONCATENATE(FC479,FD479,FE479,FF479)</f>
        <v/>
      </c>
      <c r="GH479" s="61" t="str">
        <f t="shared" ref="GH479:GH484" si="263">CONCATENATE(FQ479,FR479,FS479,FT479)</f>
        <v/>
      </c>
    </row>
    <row r="480" spans="1:190" s="69" customFormat="1" x14ac:dyDescent="0.3">
      <c r="A480" s="84">
        <v>4170</v>
      </c>
      <c r="B480" s="42" t="s">
        <v>2503</v>
      </c>
      <c r="C480" s="85">
        <v>13602379013</v>
      </c>
      <c r="D480" s="43" t="s">
        <v>4103</v>
      </c>
      <c r="E480" s="44" t="s">
        <v>4104</v>
      </c>
      <c r="F480" s="44" t="s">
        <v>4105</v>
      </c>
      <c r="G480" s="45">
        <v>2</v>
      </c>
      <c r="H480" s="86" t="s">
        <v>128</v>
      </c>
      <c r="I480" s="44" t="s">
        <v>2854</v>
      </c>
      <c r="J480" s="44" t="s">
        <v>1697</v>
      </c>
      <c r="K480" s="44" t="s">
        <v>153</v>
      </c>
      <c r="L480" s="43" t="s">
        <v>4163</v>
      </c>
      <c r="M480" s="44" t="s">
        <v>377</v>
      </c>
      <c r="N480" s="43" t="s">
        <v>4163</v>
      </c>
      <c r="O480" s="44" t="s">
        <v>4197</v>
      </c>
      <c r="P480" s="42" t="s">
        <v>4198</v>
      </c>
      <c r="Q480" s="42" t="s">
        <v>5153</v>
      </c>
      <c r="R480" s="43"/>
      <c r="S480" s="43"/>
      <c r="T480" s="44" t="s">
        <v>5756</v>
      </c>
      <c r="U480" s="44" t="s">
        <v>6830</v>
      </c>
      <c r="V480" s="43" t="s">
        <v>6831</v>
      </c>
      <c r="W480" s="43" t="s">
        <v>2475</v>
      </c>
      <c r="X480" s="43">
        <v>0</v>
      </c>
      <c r="Y480" s="43" t="s">
        <v>6831</v>
      </c>
      <c r="Z480" s="44" t="s">
        <v>1932</v>
      </c>
      <c r="AA480" s="44" t="s">
        <v>2625</v>
      </c>
      <c r="AB480" s="46" t="s">
        <v>1933</v>
      </c>
      <c r="AC480" s="47" t="s">
        <v>1934</v>
      </c>
      <c r="AD480" s="44" t="s">
        <v>1922</v>
      </c>
      <c r="AE480" s="44" t="s">
        <v>2604</v>
      </c>
      <c r="AF480" s="47" t="s">
        <v>1804</v>
      </c>
      <c r="AG480" s="47" t="s">
        <v>1805</v>
      </c>
      <c r="AH480" s="44" t="s">
        <v>1757</v>
      </c>
      <c r="AI480" s="44" t="s">
        <v>2528</v>
      </c>
      <c r="AJ480" s="44" t="s">
        <v>1414</v>
      </c>
      <c r="AK480" s="44" t="s">
        <v>2515</v>
      </c>
      <c r="AL480" s="44">
        <v>2</v>
      </c>
      <c r="AM480" s="44" t="s">
        <v>2778</v>
      </c>
      <c r="AN480" s="44">
        <v>4</v>
      </c>
      <c r="AO480" s="44" t="s">
        <v>2779</v>
      </c>
      <c r="AP480" s="44">
        <v>1</v>
      </c>
      <c r="AQ480" s="44" t="s">
        <v>2789</v>
      </c>
      <c r="AR480" s="44" t="s">
        <v>7759</v>
      </c>
      <c r="AS480" s="44" t="s">
        <v>7760</v>
      </c>
      <c r="AT480" s="44" t="s">
        <v>7759</v>
      </c>
      <c r="AU480" s="44" t="s">
        <v>7760</v>
      </c>
      <c r="AV480" s="44" t="s">
        <v>8234</v>
      </c>
      <c r="AW480" s="44" t="s">
        <v>8436</v>
      </c>
      <c r="AX480" s="44" t="s">
        <v>7759</v>
      </c>
      <c r="AY480" s="44" t="s">
        <v>8234</v>
      </c>
      <c r="AZ480" s="44" t="s">
        <v>8234</v>
      </c>
      <c r="BA480" s="48" t="s">
        <v>128</v>
      </c>
      <c r="BB480" s="48" t="s">
        <v>128</v>
      </c>
      <c r="BC480" s="48" t="s">
        <v>1758</v>
      </c>
      <c r="BD480" s="48" t="s">
        <v>1836</v>
      </c>
      <c r="BE480" s="48" t="s">
        <v>1837</v>
      </c>
      <c r="BF480" s="48" t="s">
        <v>138</v>
      </c>
      <c r="BG480" s="44" t="s">
        <v>9601</v>
      </c>
      <c r="BH480" s="44" t="s">
        <v>9602</v>
      </c>
      <c r="BI480" s="48" t="s">
        <v>8436</v>
      </c>
      <c r="BJ480" s="48" t="s">
        <v>8436</v>
      </c>
      <c r="BK480" s="44" t="s">
        <v>7759</v>
      </c>
      <c r="BL480" s="44" t="s">
        <v>7759</v>
      </c>
      <c r="BM480" s="44" t="s">
        <v>1761</v>
      </c>
      <c r="BN480" s="44">
        <v>46776247</v>
      </c>
      <c r="BO480" s="74">
        <v>75</v>
      </c>
      <c r="BP480" s="74">
        <v>3</v>
      </c>
      <c r="BQ480" s="44" t="s">
        <v>2832</v>
      </c>
      <c r="BR480" s="74">
        <v>5</v>
      </c>
      <c r="BS480" s="44" t="s">
        <v>2837</v>
      </c>
      <c r="BT480" s="74">
        <v>5</v>
      </c>
      <c r="BU480" s="44" t="s">
        <v>2838</v>
      </c>
      <c r="BV480" s="44" t="s">
        <v>9703</v>
      </c>
      <c r="BW480" s="44"/>
      <c r="BX480" s="15"/>
      <c r="BY480" s="15"/>
      <c r="BZ480" s="15"/>
      <c r="CA480" s="15"/>
      <c r="CB480" s="15"/>
      <c r="CC480" s="15"/>
      <c r="CD480" s="15"/>
      <c r="CE480" s="15"/>
      <c r="CF480" s="15"/>
      <c r="CG480" s="15"/>
      <c r="CH480" s="15"/>
      <c r="CI480" s="15"/>
      <c r="CJ480" s="15"/>
      <c r="CK480" s="15"/>
      <c r="CL480" s="15"/>
      <c r="CM480" s="15"/>
      <c r="CN480" s="15"/>
      <c r="CO480" s="15"/>
      <c r="CP480" s="53"/>
      <c r="CQ480" s="15"/>
      <c r="CR480" s="15"/>
      <c r="CS480" s="15"/>
      <c r="CT480" s="15"/>
      <c r="CU480" s="15"/>
      <c r="CV480" s="15"/>
      <c r="CW480" s="15"/>
      <c r="CX480" s="15"/>
      <c r="CY480" s="15"/>
      <c r="CZ480" s="15"/>
      <c r="DA480" s="15"/>
      <c r="DB480" s="15"/>
      <c r="DC480" s="15"/>
      <c r="DD480" s="15"/>
      <c r="DE480" s="15"/>
      <c r="DF480" s="15"/>
      <c r="DG480" s="15"/>
      <c r="DH480" s="15"/>
      <c r="DI480" s="15"/>
      <c r="DJ480" s="15"/>
      <c r="DK480" s="15"/>
      <c r="DL480" s="15"/>
      <c r="DM480" s="15"/>
      <c r="DN480" s="15"/>
      <c r="DO480" s="15"/>
      <c r="DP480" s="15"/>
      <c r="DQ480" s="33"/>
      <c r="DR480" s="33"/>
      <c r="DS480" s="33"/>
      <c r="DT480" s="15"/>
      <c r="DU480" s="15"/>
      <c r="DV480" s="15"/>
      <c r="DW480" s="30"/>
      <c r="DX480" s="15"/>
      <c r="DY480" s="31"/>
      <c r="DZ480" s="15"/>
      <c r="EA480" s="39"/>
      <c r="EB480" s="15"/>
      <c r="EC480" s="15"/>
      <c r="ED480" s="15"/>
      <c r="EE480" s="15"/>
      <c r="EF480" s="15"/>
      <c r="EG480" s="15"/>
      <c r="EH480" s="15"/>
      <c r="EI480" s="15"/>
      <c r="EJ480" s="15"/>
      <c r="EK480" s="15"/>
      <c r="EL480" s="15"/>
      <c r="EM480" s="15"/>
      <c r="EN480" s="15"/>
      <c r="EO480" s="15"/>
      <c r="EP480" s="15"/>
      <c r="EQ480" s="61" t="str">
        <f t="shared" si="260"/>
        <v/>
      </c>
      <c r="ER480" s="15"/>
      <c r="ES480" s="15"/>
      <c r="ET480" s="15"/>
      <c r="EU480" s="15"/>
      <c r="EV480" s="15"/>
      <c r="EW480" s="15"/>
      <c r="EX480" s="15"/>
      <c r="EY480" s="15"/>
      <c r="EZ480" s="15"/>
      <c r="FA480" s="15"/>
      <c r="FB480" s="15"/>
      <c r="FC480" s="15"/>
      <c r="FD480" s="15"/>
      <c r="FE480" s="15"/>
      <c r="FF480" s="15"/>
      <c r="FG480" s="15"/>
      <c r="FH480" s="15"/>
      <c r="FI480" s="15"/>
      <c r="FJ480" s="15"/>
      <c r="FK480" s="15"/>
      <c r="FL480" s="15"/>
      <c r="FM480" s="15"/>
      <c r="FN480" s="15"/>
      <c r="FO480" s="15"/>
      <c r="FP480" s="15"/>
      <c r="FQ480" s="15"/>
      <c r="FR480" s="15"/>
      <c r="FS480" s="15"/>
      <c r="FT480" s="15"/>
      <c r="FU480" s="15"/>
      <c r="FV480" s="15"/>
      <c r="FW480" s="15"/>
      <c r="FX480" s="15"/>
      <c r="FY480" s="15"/>
      <c r="FZ480" s="15"/>
      <c r="GA480" s="15"/>
      <c r="GB480" s="32"/>
      <c r="GC480" s="32"/>
      <c r="GD480" s="72">
        <f t="shared" si="261"/>
        <v>0</v>
      </c>
      <c r="GE480" s="29"/>
      <c r="GF480" s="29"/>
      <c r="GG480" s="61" t="str">
        <f t="shared" si="262"/>
        <v/>
      </c>
      <c r="GH480" s="61" t="str">
        <f t="shared" si="263"/>
        <v/>
      </c>
    </row>
    <row r="481" spans="1:190" s="69" customFormat="1" x14ac:dyDescent="0.3">
      <c r="A481" s="84">
        <v>4209</v>
      </c>
      <c r="B481" s="42" t="s">
        <v>2504</v>
      </c>
      <c r="C481" s="85">
        <v>13602366019</v>
      </c>
      <c r="D481" s="43" t="s">
        <v>4106</v>
      </c>
      <c r="E481" s="44" t="s">
        <v>4107</v>
      </c>
      <c r="F481" s="44" t="s">
        <v>4108</v>
      </c>
      <c r="G481" s="45">
        <v>2</v>
      </c>
      <c r="H481" s="86" t="s">
        <v>128</v>
      </c>
      <c r="I481" s="44" t="s">
        <v>2854</v>
      </c>
      <c r="J481" s="44" t="s">
        <v>1697</v>
      </c>
      <c r="K481" s="44" t="s">
        <v>153</v>
      </c>
      <c r="L481" s="43" t="s">
        <v>4163</v>
      </c>
      <c r="M481" s="44" t="s">
        <v>377</v>
      </c>
      <c r="N481" s="43" t="s">
        <v>4163</v>
      </c>
      <c r="O481" s="44" t="s">
        <v>4777</v>
      </c>
      <c r="P481" s="42" t="s">
        <v>4778</v>
      </c>
      <c r="Q481" s="42" t="s">
        <v>4779</v>
      </c>
      <c r="R481" s="43" t="s">
        <v>5757</v>
      </c>
      <c r="S481" s="43" t="s">
        <v>5758</v>
      </c>
      <c r="T481" s="44" t="s">
        <v>5759</v>
      </c>
      <c r="U481" s="44"/>
      <c r="V481" s="43" t="s">
        <v>6832</v>
      </c>
      <c r="W481" s="43" t="s">
        <v>6832</v>
      </c>
      <c r="X481" s="43">
        <v>0</v>
      </c>
      <c r="Y481" s="43"/>
      <c r="Z481" s="44" t="s">
        <v>1791</v>
      </c>
      <c r="AA481" s="44" t="s">
        <v>1792</v>
      </c>
      <c r="AB481" s="46" t="s">
        <v>1793</v>
      </c>
      <c r="AC481" s="47" t="s">
        <v>1794</v>
      </c>
      <c r="AD481" s="44" t="s">
        <v>1795</v>
      </c>
      <c r="AE481" s="44" t="s">
        <v>2516</v>
      </c>
      <c r="AF481" s="47" t="s">
        <v>1797</v>
      </c>
      <c r="AG481" s="47" t="s">
        <v>1796</v>
      </c>
      <c r="AH481" s="44" t="s">
        <v>1784</v>
      </c>
      <c r="AI481" s="44" t="s">
        <v>2517</v>
      </c>
      <c r="AJ481" s="44" t="s">
        <v>1414</v>
      </c>
      <c r="AK481" s="44" t="s">
        <v>2515</v>
      </c>
      <c r="AL481" s="44">
        <v>2</v>
      </c>
      <c r="AM481" s="44" t="s">
        <v>2778</v>
      </c>
      <c r="AN481" s="44">
        <v>4</v>
      </c>
      <c r="AO481" s="44" t="s">
        <v>2779</v>
      </c>
      <c r="AP481" s="44">
        <v>1</v>
      </c>
      <c r="AQ481" s="44" t="s">
        <v>2789</v>
      </c>
      <c r="AR481" s="44" t="s">
        <v>7761</v>
      </c>
      <c r="AS481" s="44">
        <v>0</v>
      </c>
      <c r="AT481" s="44"/>
      <c r="AU481" s="44"/>
      <c r="AV481" s="44" t="s">
        <v>8235</v>
      </c>
      <c r="AW481" s="44">
        <v>0</v>
      </c>
      <c r="AX481" s="44">
        <v>0</v>
      </c>
      <c r="AY481" s="44"/>
      <c r="AZ481" s="44"/>
      <c r="BA481" s="48"/>
      <c r="BB481" s="48"/>
      <c r="BC481" s="48"/>
      <c r="BD481" s="48"/>
      <c r="BE481" s="48"/>
      <c r="BF481" s="48"/>
      <c r="BG481" s="44"/>
      <c r="BH481" s="44"/>
      <c r="BI481" s="48"/>
      <c r="BJ481" s="48"/>
      <c r="BK481" s="44"/>
      <c r="BL481" s="44"/>
      <c r="BM481" s="44" t="s">
        <v>1761</v>
      </c>
      <c r="BN481" s="44">
        <v>5870077</v>
      </c>
      <c r="BO481" s="74">
        <v>13</v>
      </c>
      <c r="BP481" s="74">
        <v>2</v>
      </c>
      <c r="BQ481" s="44" t="s">
        <v>2833</v>
      </c>
      <c r="BR481" s="74">
        <v>5</v>
      </c>
      <c r="BS481" s="44" t="s">
        <v>2837</v>
      </c>
      <c r="BT481" s="74">
        <v>5</v>
      </c>
      <c r="BU481" s="44" t="s">
        <v>2838</v>
      </c>
      <c r="BV481" s="44" t="s">
        <v>9703</v>
      </c>
      <c r="BW481" s="44"/>
      <c r="BX481" s="15"/>
      <c r="BY481" s="15"/>
      <c r="BZ481" s="15"/>
      <c r="CA481" s="15"/>
      <c r="CB481" s="15"/>
      <c r="CC481" s="15"/>
      <c r="CD481" s="15"/>
      <c r="CE481" s="15"/>
      <c r="CF481" s="15"/>
      <c r="CG481" s="15"/>
      <c r="CH481" s="15"/>
      <c r="CI481" s="15"/>
      <c r="CJ481" s="15"/>
      <c r="CK481" s="15"/>
      <c r="CL481" s="15"/>
      <c r="CM481" s="15"/>
      <c r="CN481" s="15"/>
      <c r="CO481" s="15"/>
      <c r="CP481" s="53"/>
      <c r="CQ481" s="15"/>
      <c r="CR481" s="15"/>
      <c r="CS481" s="15"/>
      <c r="CT481" s="15"/>
      <c r="CU481" s="15"/>
      <c r="CV481" s="15"/>
      <c r="CW481" s="15"/>
      <c r="CX481" s="15"/>
      <c r="CY481" s="15"/>
      <c r="CZ481" s="15"/>
      <c r="DA481" s="15"/>
      <c r="DB481" s="15"/>
      <c r="DC481" s="15"/>
      <c r="DD481" s="15"/>
      <c r="DE481" s="15"/>
      <c r="DF481" s="15"/>
      <c r="DG481" s="15"/>
      <c r="DH481" s="15"/>
      <c r="DI481" s="15"/>
      <c r="DJ481" s="15"/>
      <c r="DK481" s="15"/>
      <c r="DL481" s="15"/>
      <c r="DM481" s="15"/>
      <c r="DN481" s="15"/>
      <c r="DO481" s="15"/>
      <c r="DP481" s="15"/>
      <c r="DQ481" s="33"/>
      <c r="DR481" s="33"/>
      <c r="DS481" s="33"/>
      <c r="DT481" s="15"/>
      <c r="DU481" s="15"/>
      <c r="DV481" s="15"/>
      <c r="DW481" s="30"/>
      <c r="DX481" s="15"/>
      <c r="DY481" s="31"/>
      <c r="DZ481" s="15"/>
      <c r="EA481" s="39"/>
      <c r="EB481" s="15"/>
      <c r="EC481" s="15"/>
      <c r="ED481" s="15"/>
      <c r="EE481" s="15"/>
      <c r="EF481" s="15"/>
      <c r="EG481" s="15"/>
      <c r="EH481" s="15"/>
      <c r="EI481" s="15"/>
      <c r="EJ481" s="15"/>
      <c r="EK481" s="15"/>
      <c r="EL481" s="15"/>
      <c r="EM481" s="15"/>
      <c r="EN481" s="15"/>
      <c r="EO481" s="15"/>
      <c r="EP481" s="15"/>
      <c r="EQ481" s="61" t="str">
        <f t="shared" si="260"/>
        <v/>
      </c>
      <c r="ER481" s="15"/>
      <c r="ES481" s="15"/>
      <c r="ET481" s="15"/>
      <c r="EU481" s="15"/>
      <c r="EV481" s="15"/>
      <c r="EW481" s="15"/>
      <c r="EX481" s="15"/>
      <c r="EY481" s="15"/>
      <c r="EZ481" s="15"/>
      <c r="FA481" s="15"/>
      <c r="FB481" s="15"/>
      <c r="FC481" s="15"/>
      <c r="FD481" s="15"/>
      <c r="FE481" s="15"/>
      <c r="FF481" s="15"/>
      <c r="FG481" s="15"/>
      <c r="FH481" s="15"/>
      <c r="FI481" s="15"/>
      <c r="FJ481" s="15"/>
      <c r="FK481" s="15"/>
      <c r="FL481" s="15"/>
      <c r="FM481" s="15"/>
      <c r="FN481" s="15"/>
      <c r="FO481" s="15"/>
      <c r="FP481" s="15"/>
      <c r="FQ481" s="15"/>
      <c r="FR481" s="15"/>
      <c r="FS481" s="15"/>
      <c r="FT481" s="15"/>
      <c r="FU481" s="15"/>
      <c r="FV481" s="15"/>
      <c r="FW481" s="15"/>
      <c r="FX481" s="15"/>
      <c r="FY481" s="15"/>
      <c r="FZ481" s="15"/>
      <c r="GA481" s="15"/>
      <c r="GB481" s="32"/>
      <c r="GC481" s="32"/>
      <c r="GD481" s="72">
        <f t="shared" si="261"/>
        <v>0</v>
      </c>
      <c r="GE481" s="29"/>
      <c r="GF481" s="29"/>
      <c r="GG481" s="61" t="str">
        <f t="shared" si="262"/>
        <v/>
      </c>
      <c r="GH481" s="61" t="str">
        <f t="shared" si="263"/>
        <v/>
      </c>
    </row>
    <row r="482" spans="1:190" s="69" customFormat="1" x14ac:dyDescent="0.3">
      <c r="A482" s="84">
        <v>4210</v>
      </c>
      <c r="B482" s="42" t="s">
        <v>2504</v>
      </c>
      <c r="C482" s="85">
        <v>13602717016</v>
      </c>
      <c r="D482" s="43" t="s">
        <v>4109</v>
      </c>
      <c r="E482" s="44" t="s">
        <v>4110</v>
      </c>
      <c r="F482" s="44" t="s">
        <v>4111</v>
      </c>
      <c r="G482" s="45">
        <v>1</v>
      </c>
      <c r="H482" s="86" t="s">
        <v>128</v>
      </c>
      <c r="I482" s="44" t="s">
        <v>2854</v>
      </c>
      <c r="J482" s="44" t="s">
        <v>1697</v>
      </c>
      <c r="K482" s="44" t="s">
        <v>153</v>
      </c>
      <c r="L482" s="43" t="s">
        <v>4163</v>
      </c>
      <c r="M482" s="44" t="s">
        <v>377</v>
      </c>
      <c r="N482" s="43" t="s">
        <v>4163</v>
      </c>
      <c r="O482" s="44" t="s">
        <v>4476</v>
      </c>
      <c r="P482" s="42" t="s">
        <v>5760</v>
      </c>
      <c r="Q482" s="42" t="s">
        <v>5761</v>
      </c>
      <c r="R482" s="43" t="s">
        <v>5762</v>
      </c>
      <c r="S482" s="43" t="s">
        <v>5763</v>
      </c>
      <c r="T482" s="44" t="s">
        <v>5764</v>
      </c>
      <c r="U482" s="44"/>
      <c r="V482" s="43" t="s">
        <v>6833</v>
      </c>
      <c r="W482" s="43">
        <v>0</v>
      </c>
      <c r="X482" s="43">
        <v>0</v>
      </c>
      <c r="Y482" s="43"/>
      <c r="Z482" s="44" t="s">
        <v>1866</v>
      </c>
      <c r="AA482" s="44" t="s">
        <v>2535</v>
      </c>
      <c r="AB482" s="46" t="s">
        <v>1867</v>
      </c>
      <c r="AC482" s="47" t="s">
        <v>1868</v>
      </c>
      <c r="AD482" s="44" t="s">
        <v>1869</v>
      </c>
      <c r="AE482" s="44" t="s">
        <v>2536</v>
      </c>
      <c r="AF482" s="47" t="s">
        <v>1870</v>
      </c>
      <c r="AG482" s="47" t="s">
        <v>1871</v>
      </c>
      <c r="AH482" s="44" t="s">
        <v>1872</v>
      </c>
      <c r="AI482" s="44" t="s">
        <v>2537</v>
      </c>
      <c r="AJ482" s="44" t="s">
        <v>1412</v>
      </c>
      <c r="AK482" s="44" t="s">
        <v>1820</v>
      </c>
      <c r="AL482" s="44">
        <v>2</v>
      </c>
      <c r="AM482" s="44" t="s">
        <v>2778</v>
      </c>
      <c r="AN482" s="44">
        <v>4</v>
      </c>
      <c r="AO482" s="44" t="s">
        <v>2779</v>
      </c>
      <c r="AP482" s="44">
        <v>1</v>
      </c>
      <c r="AQ482" s="44" t="s">
        <v>2789</v>
      </c>
      <c r="AR482" s="44" t="s">
        <v>7762</v>
      </c>
      <c r="AS482" s="44">
        <v>0</v>
      </c>
      <c r="AT482" s="44"/>
      <c r="AU482" s="44"/>
      <c r="AV482" s="44" t="s">
        <v>8236</v>
      </c>
      <c r="AW482" s="44">
        <v>0</v>
      </c>
      <c r="AX482" s="44">
        <v>0</v>
      </c>
      <c r="AY482" s="44"/>
      <c r="AZ482" s="44"/>
      <c r="BA482" s="48"/>
      <c r="BB482" s="48"/>
      <c r="BC482" s="48"/>
      <c r="BD482" s="48"/>
      <c r="BE482" s="48"/>
      <c r="BF482" s="48"/>
      <c r="BG482" s="44"/>
      <c r="BH482" s="44"/>
      <c r="BI482" s="48"/>
      <c r="BJ482" s="48"/>
      <c r="BK482" s="44"/>
      <c r="BL482" s="44"/>
      <c r="BM482" s="44" t="s">
        <v>1820</v>
      </c>
      <c r="BN482" s="44">
        <v>1085090</v>
      </c>
      <c r="BO482" s="74">
        <v>60</v>
      </c>
      <c r="BP482" s="74">
        <v>3</v>
      </c>
      <c r="BQ482" s="44" t="s">
        <v>2832</v>
      </c>
      <c r="BR482" s="74">
        <v>3</v>
      </c>
      <c r="BS482" s="44" t="s">
        <v>2841</v>
      </c>
      <c r="BT482" s="74">
        <v>3</v>
      </c>
      <c r="BU482" s="44" t="s">
        <v>2842</v>
      </c>
      <c r="BV482" s="44" t="s">
        <v>9703</v>
      </c>
      <c r="BW482" s="44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53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15"/>
      <c r="DH482" s="15"/>
      <c r="DI482" s="15"/>
      <c r="DJ482" s="15"/>
      <c r="DK482" s="15"/>
      <c r="DL482" s="15"/>
      <c r="DM482" s="15"/>
      <c r="DN482" s="15"/>
      <c r="DO482" s="15"/>
      <c r="DP482" s="15"/>
      <c r="DQ482" s="33"/>
      <c r="DR482" s="33"/>
      <c r="DS482" s="33"/>
      <c r="DT482" s="15"/>
      <c r="DU482" s="15"/>
      <c r="DV482" s="15"/>
      <c r="DW482" s="30"/>
      <c r="DX482" s="15"/>
      <c r="DY482" s="31"/>
      <c r="DZ482" s="15"/>
      <c r="EA482" s="39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61" t="str">
        <f t="shared" si="260"/>
        <v/>
      </c>
      <c r="ER482" s="15"/>
      <c r="ES482" s="15"/>
      <c r="ET482" s="15"/>
      <c r="EU482" s="15"/>
      <c r="EV482" s="15"/>
      <c r="EW482" s="15"/>
      <c r="EX482" s="15"/>
      <c r="EY482" s="15"/>
      <c r="EZ482" s="15"/>
      <c r="FA482" s="15"/>
      <c r="FB482" s="15"/>
      <c r="FC482" s="15"/>
      <c r="FD482" s="15"/>
      <c r="FE482" s="15"/>
      <c r="FF482" s="15"/>
      <c r="FG482" s="15"/>
      <c r="FH482" s="15"/>
      <c r="FI482" s="15"/>
      <c r="FJ482" s="15"/>
      <c r="FK482" s="15"/>
      <c r="FL482" s="15"/>
      <c r="FM482" s="15"/>
      <c r="FN482" s="15"/>
      <c r="FO482" s="15"/>
      <c r="FP482" s="15"/>
      <c r="FQ482" s="15"/>
      <c r="FR482" s="15"/>
      <c r="FS482" s="15"/>
      <c r="FT482" s="15"/>
      <c r="FU482" s="15"/>
      <c r="FV482" s="15"/>
      <c r="FW482" s="15"/>
      <c r="FX482" s="15"/>
      <c r="FY482" s="15"/>
      <c r="FZ482" s="15"/>
      <c r="GA482" s="15"/>
      <c r="GB482" s="32"/>
      <c r="GC482" s="32"/>
      <c r="GD482" s="72">
        <f t="shared" si="261"/>
        <v>0</v>
      </c>
      <c r="GE482" s="29"/>
      <c r="GF482" s="29"/>
      <c r="GG482" s="61" t="str">
        <f t="shared" si="262"/>
        <v/>
      </c>
      <c r="GH482" s="61" t="str">
        <f t="shared" si="263"/>
        <v/>
      </c>
    </row>
    <row r="483" spans="1:190" s="69" customFormat="1" x14ac:dyDescent="0.3">
      <c r="A483" s="84">
        <v>4213</v>
      </c>
      <c r="B483" s="42" t="s">
        <v>2503</v>
      </c>
      <c r="C483" s="85">
        <v>13601922015</v>
      </c>
      <c r="D483" s="43" t="s">
        <v>4112</v>
      </c>
      <c r="E483" s="44" t="s">
        <v>4113</v>
      </c>
      <c r="F483" s="44" t="s">
        <v>4114</v>
      </c>
      <c r="G483" s="45">
        <v>34</v>
      </c>
      <c r="H483" s="86" t="s">
        <v>128</v>
      </c>
      <c r="I483" s="44" t="s">
        <v>2854</v>
      </c>
      <c r="J483" s="44" t="s">
        <v>1697</v>
      </c>
      <c r="K483" s="44" t="s">
        <v>153</v>
      </c>
      <c r="L483" s="43" t="s">
        <v>4163</v>
      </c>
      <c r="M483" s="44" t="s">
        <v>377</v>
      </c>
      <c r="N483" s="43" t="s">
        <v>4163</v>
      </c>
      <c r="O483" s="44" t="s">
        <v>4173</v>
      </c>
      <c r="P483" s="42" t="s">
        <v>4174</v>
      </c>
      <c r="Q483" s="42" t="s">
        <v>4175</v>
      </c>
      <c r="R483" s="43"/>
      <c r="S483" s="43"/>
      <c r="T483" s="44" t="s">
        <v>5765</v>
      </c>
      <c r="U483" s="44" t="s">
        <v>6834</v>
      </c>
      <c r="V483" s="43" t="s">
        <v>6835</v>
      </c>
      <c r="W483" s="43" t="s">
        <v>6836</v>
      </c>
      <c r="X483" s="43">
        <v>0</v>
      </c>
      <c r="Y483" s="43" t="s">
        <v>6835</v>
      </c>
      <c r="Z483" s="44" t="s">
        <v>1762</v>
      </c>
      <c r="AA483" s="44" t="s">
        <v>2512</v>
      </c>
      <c r="AB483" s="46" t="s">
        <v>1763</v>
      </c>
      <c r="AC483" s="47" t="s">
        <v>1764</v>
      </c>
      <c r="AD483" s="44" t="s">
        <v>1765</v>
      </c>
      <c r="AE483" s="44" t="s">
        <v>2513</v>
      </c>
      <c r="AF483" s="47" t="s">
        <v>1767</v>
      </c>
      <c r="AG483" s="47" t="s">
        <v>1766</v>
      </c>
      <c r="AH483" s="44" t="s">
        <v>1768</v>
      </c>
      <c r="AI483" s="44" t="s">
        <v>2514</v>
      </c>
      <c r="AJ483" s="44" t="s">
        <v>1414</v>
      </c>
      <c r="AK483" s="44" t="s">
        <v>2515</v>
      </c>
      <c r="AL483" s="44">
        <v>2</v>
      </c>
      <c r="AM483" s="44" t="s">
        <v>2778</v>
      </c>
      <c r="AN483" s="44">
        <v>4</v>
      </c>
      <c r="AO483" s="44" t="s">
        <v>2779</v>
      </c>
      <c r="AP483" s="44">
        <v>1</v>
      </c>
      <c r="AQ483" s="44" t="s">
        <v>2789</v>
      </c>
      <c r="AR483" s="44" t="s">
        <v>7763</v>
      </c>
      <c r="AS483" s="44" t="s">
        <v>7764</v>
      </c>
      <c r="AT483" s="44" t="s">
        <v>7763</v>
      </c>
      <c r="AU483" s="44" t="s">
        <v>7764</v>
      </c>
      <c r="AV483" s="44" t="s">
        <v>8237</v>
      </c>
      <c r="AW483" s="44">
        <v>0</v>
      </c>
      <c r="AX483" s="44">
        <v>0</v>
      </c>
      <c r="AY483" s="44" t="s">
        <v>9603</v>
      </c>
      <c r="AZ483" s="44" t="s">
        <v>9603</v>
      </c>
      <c r="BA483" s="48" t="s">
        <v>128</v>
      </c>
      <c r="BB483" s="48" t="s">
        <v>128</v>
      </c>
      <c r="BC483" s="48" t="s">
        <v>1758</v>
      </c>
      <c r="BD483" s="48" t="s">
        <v>1917</v>
      </c>
      <c r="BE483" s="48" t="s">
        <v>1875</v>
      </c>
      <c r="BF483" s="48" t="s">
        <v>130</v>
      </c>
      <c r="BG483" s="44" t="s">
        <v>9604</v>
      </c>
      <c r="BH483" s="44" t="s">
        <v>9605</v>
      </c>
      <c r="BI483" s="48" t="s">
        <v>6835</v>
      </c>
      <c r="BJ483" s="48" t="s">
        <v>6835</v>
      </c>
      <c r="BK483" s="44" t="s">
        <v>9606</v>
      </c>
      <c r="BL483" s="44" t="s">
        <v>9606</v>
      </c>
      <c r="BM483" s="44" t="s">
        <v>1761</v>
      </c>
      <c r="BN483" s="44">
        <v>164718664</v>
      </c>
      <c r="BO483" s="74">
        <v>396</v>
      </c>
      <c r="BP483" s="74">
        <v>5</v>
      </c>
      <c r="BQ483" s="44" t="s">
        <v>2831</v>
      </c>
      <c r="BR483" s="74">
        <v>5</v>
      </c>
      <c r="BS483" s="44" t="s">
        <v>2837</v>
      </c>
      <c r="BT483" s="74">
        <v>5</v>
      </c>
      <c r="BU483" s="44" t="s">
        <v>2838</v>
      </c>
      <c r="BV483" s="44" t="s">
        <v>9703</v>
      </c>
      <c r="BW483" s="44"/>
      <c r="BX483" s="15"/>
      <c r="BY483" s="15"/>
      <c r="BZ483" s="15"/>
      <c r="CA483" s="15"/>
      <c r="CB483" s="15"/>
      <c r="CC483" s="15"/>
      <c r="CD483" s="15"/>
      <c r="CE483" s="15"/>
      <c r="CF483" s="15"/>
      <c r="CG483" s="15"/>
      <c r="CH483" s="15"/>
      <c r="CI483" s="15"/>
      <c r="CJ483" s="15"/>
      <c r="CK483" s="15"/>
      <c r="CL483" s="15"/>
      <c r="CM483" s="15"/>
      <c r="CN483" s="15"/>
      <c r="CO483" s="15"/>
      <c r="CP483" s="53"/>
      <c r="CQ483" s="15"/>
      <c r="CR483" s="15"/>
      <c r="CS483" s="15"/>
      <c r="CT483" s="15"/>
      <c r="CU483" s="15"/>
      <c r="CV483" s="15"/>
      <c r="CW483" s="15"/>
      <c r="CX483" s="15"/>
      <c r="CY483" s="15"/>
      <c r="CZ483" s="15"/>
      <c r="DA483" s="15"/>
      <c r="DB483" s="15"/>
      <c r="DC483" s="15"/>
      <c r="DD483" s="15"/>
      <c r="DE483" s="15"/>
      <c r="DF483" s="15"/>
      <c r="DG483" s="15"/>
      <c r="DH483" s="15"/>
      <c r="DI483" s="15"/>
      <c r="DJ483" s="15"/>
      <c r="DK483" s="15"/>
      <c r="DL483" s="15"/>
      <c r="DM483" s="15"/>
      <c r="DN483" s="15"/>
      <c r="DO483" s="15"/>
      <c r="DP483" s="15"/>
      <c r="DQ483" s="33"/>
      <c r="DR483" s="33"/>
      <c r="DS483" s="33"/>
      <c r="DT483" s="15"/>
      <c r="DU483" s="15"/>
      <c r="DV483" s="15"/>
      <c r="DW483" s="30"/>
      <c r="DX483" s="15"/>
      <c r="DY483" s="31"/>
      <c r="DZ483" s="15"/>
      <c r="EA483" s="39"/>
      <c r="EB483" s="15"/>
      <c r="EC483" s="15"/>
      <c r="ED483" s="15"/>
      <c r="EE483" s="15"/>
      <c r="EF483" s="15"/>
      <c r="EG483" s="15"/>
      <c r="EH483" s="15"/>
      <c r="EI483" s="15"/>
      <c r="EJ483" s="15"/>
      <c r="EK483" s="15"/>
      <c r="EL483" s="15"/>
      <c r="EM483" s="15"/>
      <c r="EN483" s="15"/>
      <c r="EO483" s="15"/>
      <c r="EP483" s="15"/>
      <c r="EQ483" s="61" t="str">
        <f t="shared" si="260"/>
        <v/>
      </c>
      <c r="ER483" s="15"/>
      <c r="ES483" s="15"/>
      <c r="ET483" s="15"/>
      <c r="EU483" s="15"/>
      <c r="EV483" s="15"/>
      <c r="EW483" s="15"/>
      <c r="EX483" s="15"/>
      <c r="EY483" s="15"/>
      <c r="EZ483" s="15"/>
      <c r="FA483" s="15"/>
      <c r="FB483" s="15"/>
      <c r="FC483" s="15"/>
      <c r="FD483" s="15"/>
      <c r="FE483" s="15"/>
      <c r="FF483" s="15"/>
      <c r="FG483" s="15"/>
      <c r="FH483" s="15"/>
      <c r="FI483" s="15"/>
      <c r="FJ483" s="15"/>
      <c r="FK483" s="15"/>
      <c r="FL483" s="15"/>
      <c r="FM483" s="15"/>
      <c r="FN483" s="15"/>
      <c r="FO483" s="15"/>
      <c r="FP483" s="15"/>
      <c r="FQ483" s="15"/>
      <c r="FR483" s="15"/>
      <c r="FS483" s="15"/>
      <c r="FT483" s="15"/>
      <c r="FU483" s="15"/>
      <c r="FV483" s="15"/>
      <c r="FW483" s="15"/>
      <c r="FX483" s="15"/>
      <c r="FY483" s="15"/>
      <c r="FZ483" s="15"/>
      <c r="GA483" s="15"/>
      <c r="GB483" s="32"/>
      <c r="GC483" s="32"/>
      <c r="GD483" s="72">
        <f t="shared" si="261"/>
        <v>0</v>
      </c>
      <c r="GE483" s="29"/>
      <c r="GF483" s="29"/>
      <c r="GG483" s="61" t="str">
        <f t="shared" si="262"/>
        <v/>
      </c>
      <c r="GH483" s="61" t="str">
        <f t="shared" si="263"/>
        <v/>
      </c>
    </row>
    <row r="484" spans="1:190" s="69" customFormat="1" x14ac:dyDescent="0.3">
      <c r="A484" s="84">
        <v>4216</v>
      </c>
      <c r="B484" s="42" t="s">
        <v>2503</v>
      </c>
      <c r="C484" s="85">
        <v>44619890075</v>
      </c>
      <c r="D484" s="43" t="s">
        <v>4115</v>
      </c>
      <c r="E484" s="44" t="s">
        <v>4116</v>
      </c>
      <c r="F484" s="44" t="s">
        <v>4117</v>
      </c>
      <c r="G484" s="45">
        <v>2</v>
      </c>
      <c r="H484" s="86" t="s">
        <v>134</v>
      </c>
      <c r="I484" s="44" t="s">
        <v>2850</v>
      </c>
      <c r="J484" s="44" t="s">
        <v>1697</v>
      </c>
      <c r="K484" s="44" t="s">
        <v>205</v>
      </c>
      <c r="L484" s="43" t="s">
        <v>4168</v>
      </c>
      <c r="M484" s="44" t="s">
        <v>638</v>
      </c>
      <c r="N484" s="43" t="s">
        <v>4168</v>
      </c>
      <c r="O484" s="44" t="s">
        <v>4375</v>
      </c>
      <c r="P484" s="42" t="s">
        <v>4376</v>
      </c>
      <c r="Q484" s="42" t="s">
        <v>4377</v>
      </c>
      <c r="R484" s="43" t="s">
        <v>5766</v>
      </c>
      <c r="S484" s="43" t="s">
        <v>5767</v>
      </c>
      <c r="T484" s="44" t="s">
        <v>5768</v>
      </c>
      <c r="U484" s="44" t="s">
        <v>6837</v>
      </c>
      <c r="V484" s="43" t="s">
        <v>6838</v>
      </c>
      <c r="W484" s="43">
        <v>0</v>
      </c>
      <c r="X484" s="43">
        <v>0</v>
      </c>
      <c r="Y484" s="43" t="s">
        <v>6838</v>
      </c>
      <c r="Z484" s="44" t="s">
        <v>1843</v>
      </c>
      <c r="AA484" s="44" t="s">
        <v>2606</v>
      </c>
      <c r="AB484" s="46" t="s">
        <v>1844</v>
      </c>
      <c r="AC484" s="47" t="s">
        <v>1845</v>
      </c>
      <c r="AD484" s="44" t="s">
        <v>1846</v>
      </c>
      <c r="AE484" s="44" t="s">
        <v>2607</v>
      </c>
      <c r="AF484" s="47" t="s">
        <v>1847</v>
      </c>
      <c r="AG484" s="47" t="s">
        <v>1848</v>
      </c>
      <c r="AH484" s="44" t="s">
        <v>1849</v>
      </c>
      <c r="AI484" s="44" t="s">
        <v>2565</v>
      </c>
      <c r="AJ484" s="44" t="s">
        <v>1434</v>
      </c>
      <c r="AK484" s="44" t="s">
        <v>2566</v>
      </c>
      <c r="AL484" s="44">
        <v>2</v>
      </c>
      <c r="AM484" s="44" t="s">
        <v>2778</v>
      </c>
      <c r="AN484" s="44">
        <v>5</v>
      </c>
      <c r="AO484" s="44" t="s">
        <v>2780</v>
      </c>
      <c r="AP484" s="44">
        <v>1</v>
      </c>
      <c r="AQ484" s="44" t="s">
        <v>2789</v>
      </c>
      <c r="AR484" s="44" t="s">
        <v>7765</v>
      </c>
      <c r="AS484" s="44" t="s">
        <v>7766</v>
      </c>
      <c r="AT484" s="44" t="s">
        <v>7765</v>
      </c>
      <c r="AU484" s="44" t="s">
        <v>7766</v>
      </c>
      <c r="AV484" s="44" t="s">
        <v>8238</v>
      </c>
      <c r="AW484" s="44" t="s">
        <v>8437</v>
      </c>
      <c r="AX484" s="44" t="s">
        <v>8438</v>
      </c>
      <c r="AY484" s="44" t="s">
        <v>8238</v>
      </c>
      <c r="AZ484" s="44" t="s">
        <v>8238</v>
      </c>
      <c r="BA484" s="48" t="s">
        <v>134</v>
      </c>
      <c r="BB484" s="48" t="s">
        <v>128</v>
      </c>
      <c r="BC484" s="48" t="s">
        <v>1758</v>
      </c>
      <c r="BD484" s="48" t="s">
        <v>2251</v>
      </c>
      <c r="BE484" s="48" t="s">
        <v>1778</v>
      </c>
      <c r="BF484" s="48" t="s">
        <v>135</v>
      </c>
      <c r="BG484" s="44" t="s">
        <v>9607</v>
      </c>
      <c r="BH484" s="44" t="s">
        <v>9608</v>
      </c>
      <c r="BI484" s="48" t="s">
        <v>8437</v>
      </c>
      <c r="BJ484" s="48" t="s">
        <v>8437</v>
      </c>
      <c r="BK484" s="44" t="s">
        <v>8438</v>
      </c>
      <c r="BL484" s="44" t="s">
        <v>8438</v>
      </c>
      <c r="BM484" s="44" t="s">
        <v>1851</v>
      </c>
      <c r="BN484" s="44">
        <v>1616442</v>
      </c>
      <c r="BO484" s="74">
        <v>88</v>
      </c>
      <c r="BP484" s="74">
        <v>3</v>
      </c>
      <c r="BQ484" s="44" t="s">
        <v>2832</v>
      </c>
      <c r="BR484" s="74">
        <v>3</v>
      </c>
      <c r="BS484" s="44" t="s">
        <v>2841</v>
      </c>
      <c r="BT484" s="74">
        <v>3</v>
      </c>
      <c r="BU484" s="44" t="s">
        <v>2842</v>
      </c>
      <c r="BV484" s="44" t="s">
        <v>9704</v>
      </c>
      <c r="BW484" s="44"/>
      <c r="BX484" s="15"/>
      <c r="BY484" s="15"/>
      <c r="BZ484" s="15"/>
      <c r="CA484" s="15"/>
      <c r="CB484" s="15"/>
      <c r="CC484" s="15"/>
      <c r="CD484" s="15"/>
      <c r="CE484" s="15"/>
      <c r="CF484" s="15"/>
      <c r="CG484" s="15"/>
      <c r="CH484" s="15"/>
      <c r="CI484" s="15"/>
      <c r="CJ484" s="15"/>
      <c r="CK484" s="15"/>
      <c r="CL484" s="15"/>
      <c r="CM484" s="15"/>
      <c r="CN484" s="15"/>
      <c r="CO484" s="15"/>
      <c r="CP484" s="53"/>
      <c r="CQ484" s="15"/>
      <c r="CR484" s="15"/>
      <c r="CS484" s="15"/>
      <c r="CT484" s="15"/>
      <c r="CU484" s="15"/>
      <c r="CV484" s="15"/>
      <c r="CW484" s="15"/>
      <c r="CX484" s="15"/>
      <c r="CY484" s="15"/>
      <c r="CZ484" s="15"/>
      <c r="DA484" s="15"/>
      <c r="DB484" s="15"/>
      <c r="DC484" s="15"/>
      <c r="DD484" s="15"/>
      <c r="DE484" s="15"/>
      <c r="DF484" s="15"/>
      <c r="DG484" s="15"/>
      <c r="DH484" s="15"/>
      <c r="DI484" s="15"/>
      <c r="DJ484" s="15"/>
      <c r="DK484" s="15"/>
      <c r="DL484" s="15"/>
      <c r="DM484" s="15"/>
      <c r="DN484" s="15"/>
      <c r="DO484" s="15"/>
      <c r="DP484" s="15"/>
      <c r="DQ484" s="33"/>
      <c r="DR484" s="33"/>
      <c r="DS484" s="33"/>
      <c r="DT484" s="15"/>
      <c r="DU484" s="15"/>
      <c r="DV484" s="15"/>
      <c r="DW484" s="30"/>
      <c r="DX484" s="15"/>
      <c r="DY484" s="31"/>
      <c r="DZ484" s="15"/>
      <c r="EA484" s="39"/>
      <c r="EB484" s="15"/>
      <c r="EC484" s="15"/>
      <c r="ED484" s="15"/>
      <c r="EE484" s="15"/>
      <c r="EF484" s="15"/>
      <c r="EG484" s="15"/>
      <c r="EH484" s="15"/>
      <c r="EI484" s="15"/>
      <c r="EJ484" s="15"/>
      <c r="EK484" s="15"/>
      <c r="EL484" s="15"/>
      <c r="EM484" s="15"/>
      <c r="EN484" s="15"/>
      <c r="EO484" s="15"/>
      <c r="EP484" s="15"/>
      <c r="EQ484" s="61" t="str">
        <f t="shared" si="260"/>
        <v/>
      </c>
      <c r="ER484" s="15"/>
      <c r="ES484" s="15"/>
      <c r="ET484" s="15"/>
      <c r="EU484" s="15"/>
      <c r="EV484" s="15"/>
      <c r="EW484" s="15"/>
      <c r="EX484" s="15"/>
      <c r="EY484" s="15"/>
      <c r="EZ484" s="15"/>
      <c r="FA484" s="15"/>
      <c r="FB484" s="15"/>
      <c r="FC484" s="15"/>
      <c r="FD484" s="15"/>
      <c r="FE484" s="15"/>
      <c r="FF484" s="15"/>
      <c r="FG484" s="15"/>
      <c r="FH484" s="15"/>
      <c r="FI484" s="15"/>
      <c r="FJ484" s="15"/>
      <c r="FK484" s="15"/>
      <c r="FL484" s="15"/>
      <c r="FM484" s="15"/>
      <c r="FN484" s="15"/>
      <c r="FO484" s="15"/>
      <c r="FP484" s="15"/>
      <c r="FQ484" s="15"/>
      <c r="FR484" s="15"/>
      <c r="FS484" s="15"/>
      <c r="FT484" s="15"/>
      <c r="FU484" s="15"/>
      <c r="FV484" s="15"/>
      <c r="FW484" s="15"/>
      <c r="FX484" s="15"/>
      <c r="FY484" s="15"/>
      <c r="FZ484" s="15"/>
      <c r="GA484" s="15"/>
      <c r="GB484" s="32"/>
      <c r="GC484" s="32"/>
      <c r="GD484" s="72">
        <f t="shared" si="261"/>
        <v>0</v>
      </c>
      <c r="GE484" s="29"/>
      <c r="GF484" s="29"/>
      <c r="GG484" s="61" t="str">
        <f t="shared" si="262"/>
        <v/>
      </c>
      <c r="GH484" s="61" t="str">
        <f t="shared" si="263"/>
        <v/>
      </c>
    </row>
    <row r="485" spans="1:190" s="69" customFormat="1" x14ac:dyDescent="0.3">
      <c r="A485" s="84">
        <v>4226</v>
      </c>
      <c r="B485" s="42" t="s">
        <v>2504</v>
      </c>
      <c r="C485" s="85">
        <v>47609030077</v>
      </c>
      <c r="D485" s="43" t="s">
        <v>4118</v>
      </c>
      <c r="E485" s="44" t="s">
        <v>4119</v>
      </c>
      <c r="F485" s="44" t="s">
        <v>2505</v>
      </c>
      <c r="G485" s="45">
        <v>1</v>
      </c>
      <c r="H485" s="86" t="s">
        <v>134</v>
      </c>
      <c r="I485" s="44" t="s">
        <v>2850</v>
      </c>
      <c r="J485" s="44" t="s">
        <v>1697</v>
      </c>
      <c r="K485" s="44" t="s">
        <v>205</v>
      </c>
      <c r="L485" s="43" t="s">
        <v>4168</v>
      </c>
      <c r="M485" s="44" t="s">
        <v>638</v>
      </c>
      <c r="N485" s="43" t="s">
        <v>4168</v>
      </c>
      <c r="O485" s="44" t="s">
        <v>5769</v>
      </c>
      <c r="P485" s="42" t="s">
        <v>5770</v>
      </c>
      <c r="Q485" s="42">
        <v>0</v>
      </c>
      <c r="R485" s="43" t="s">
        <v>5771</v>
      </c>
      <c r="S485" s="43" t="s">
        <v>5772</v>
      </c>
      <c r="T485" s="44" t="s">
        <v>5773</v>
      </c>
      <c r="U485" s="44"/>
      <c r="V485" s="43">
        <v>0</v>
      </c>
      <c r="W485" s="43">
        <v>0</v>
      </c>
      <c r="X485" s="43">
        <v>0</v>
      </c>
      <c r="Y485" s="43"/>
      <c r="Z485" s="44" t="s">
        <v>1791</v>
      </c>
      <c r="AA485" s="44" t="s">
        <v>1792</v>
      </c>
      <c r="AB485" s="46" t="s">
        <v>1793</v>
      </c>
      <c r="AC485" s="47" t="s">
        <v>1794</v>
      </c>
      <c r="AD485" s="44" t="s">
        <v>1795</v>
      </c>
      <c r="AE485" s="44" t="s">
        <v>2516</v>
      </c>
      <c r="AF485" s="47" t="s">
        <v>1797</v>
      </c>
      <c r="AG485" s="47" t="s">
        <v>1796</v>
      </c>
      <c r="AH485" s="44" t="s">
        <v>1784</v>
      </c>
      <c r="AI485" s="44" t="s">
        <v>2517</v>
      </c>
      <c r="AJ485" s="44" t="s">
        <v>1414</v>
      </c>
      <c r="AK485" s="44" t="s">
        <v>2515</v>
      </c>
      <c r="AL485" s="44">
        <v>2</v>
      </c>
      <c r="AM485" s="44" t="s">
        <v>2778</v>
      </c>
      <c r="AN485" s="44">
        <v>4</v>
      </c>
      <c r="AO485" s="44" t="s">
        <v>2779</v>
      </c>
      <c r="AP485" s="44">
        <v>1</v>
      </c>
      <c r="AQ485" s="44" t="s">
        <v>2789</v>
      </c>
      <c r="AR485" s="44" t="s">
        <v>7767</v>
      </c>
      <c r="AS485" s="44">
        <v>0</v>
      </c>
      <c r="AT485" s="44"/>
      <c r="AU485" s="44"/>
      <c r="AV485" s="44" t="s">
        <v>8239</v>
      </c>
      <c r="AW485" s="44">
        <v>0</v>
      </c>
      <c r="AX485" s="44">
        <v>0</v>
      </c>
      <c r="AY485" s="44"/>
      <c r="AZ485" s="44"/>
      <c r="BA485" s="48"/>
      <c r="BB485" s="48"/>
      <c r="BC485" s="48"/>
      <c r="BD485" s="48"/>
      <c r="BE485" s="48"/>
      <c r="BF485" s="48"/>
      <c r="BG485" s="44"/>
      <c r="BH485" s="44"/>
      <c r="BI485" s="48"/>
      <c r="BJ485" s="48"/>
      <c r="BK485" s="44"/>
      <c r="BL485" s="44"/>
      <c r="BM485" s="44" t="s">
        <v>1761</v>
      </c>
      <c r="BN485" s="44">
        <v>5101228</v>
      </c>
      <c r="BO485" s="74">
        <v>11</v>
      </c>
      <c r="BP485" s="74">
        <v>2</v>
      </c>
      <c r="BQ485" s="44" t="s">
        <v>2833</v>
      </c>
      <c r="BR485" s="74">
        <v>5</v>
      </c>
      <c r="BS485" s="44" t="s">
        <v>2837</v>
      </c>
      <c r="BT485" s="74">
        <v>5</v>
      </c>
      <c r="BU485" s="44" t="s">
        <v>2838</v>
      </c>
      <c r="BV485" s="44" t="s">
        <v>9704</v>
      </c>
      <c r="BW485" s="44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53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5"/>
      <c r="DH485" s="15"/>
      <c r="DI485" s="15"/>
      <c r="DJ485" s="15"/>
      <c r="DK485" s="15"/>
      <c r="DL485" s="15"/>
      <c r="DM485" s="15"/>
      <c r="DN485" s="15"/>
      <c r="DO485" s="15"/>
      <c r="DP485" s="15"/>
      <c r="DQ485" s="33"/>
      <c r="DR485" s="33"/>
      <c r="DS485" s="33"/>
      <c r="DT485" s="15"/>
      <c r="DU485" s="15"/>
      <c r="DV485" s="15"/>
      <c r="DW485" s="30"/>
      <c r="DX485" s="15"/>
      <c r="DY485" s="31"/>
      <c r="DZ485" s="15"/>
      <c r="EA485" s="39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61" t="str">
        <f t="shared" ref="EQ485:EQ494" si="264">IF(CE485=1,EP485,IF(CB485=1,EO485,""))</f>
        <v/>
      </c>
      <c r="ER485" s="15"/>
      <c r="ES485" s="15"/>
      <c r="ET485" s="15"/>
      <c r="EU485" s="15"/>
      <c r="EV485" s="15"/>
      <c r="EW485" s="15"/>
      <c r="EX485" s="15"/>
      <c r="EY485" s="15"/>
      <c r="EZ485" s="15"/>
      <c r="FA485" s="15"/>
      <c r="FB485" s="15"/>
      <c r="FC485" s="15"/>
      <c r="FD485" s="15"/>
      <c r="FE485" s="15"/>
      <c r="FF485" s="15"/>
      <c r="FG485" s="15"/>
      <c r="FH485" s="15"/>
      <c r="FI485" s="15"/>
      <c r="FJ485" s="15"/>
      <c r="FK485" s="15"/>
      <c r="FL485" s="15"/>
      <c r="FM485" s="15"/>
      <c r="FN485" s="15"/>
      <c r="FO485" s="15"/>
      <c r="FP485" s="15"/>
      <c r="FQ485" s="15"/>
      <c r="FR485" s="15"/>
      <c r="FS485" s="15"/>
      <c r="FT485" s="15"/>
      <c r="FU485" s="15"/>
      <c r="FV485" s="15"/>
      <c r="FW485" s="15"/>
      <c r="FX485" s="15"/>
      <c r="FY485" s="15"/>
      <c r="FZ485" s="15"/>
      <c r="GA485" s="15"/>
      <c r="GB485" s="32"/>
      <c r="GC485" s="32"/>
      <c r="GD485" s="72">
        <f t="shared" ref="GD485:GD494" si="265">NETWORKDAYS.INTL(GB485,GC485,1)</f>
        <v>0</v>
      </c>
      <c r="GE485" s="29"/>
      <c r="GF485" s="29"/>
      <c r="GG485" s="61" t="str">
        <f t="shared" ref="GG485:GG494" si="266">CONCATENATE(FC485,FD485,FE485,FF485)</f>
        <v/>
      </c>
      <c r="GH485" s="61" t="str">
        <f t="shared" ref="GH485:GH494" si="267">CONCATENATE(FQ485,FR485,FS485,FT485)</f>
        <v/>
      </c>
    </row>
    <row r="486" spans="1:190" s="69" customFormat="1" x14ac:dyDescent="0.3">
      <c r="A486" s="84">
        <v>4229</v>
      </c>
      <c r="B486" s="42" t="s">
        <v>2503</v>
      </c>
      <c r="C486" s="85">
        <v>13602431015</v>
      </c>
      <c r="D486" s="43" t="s">
        <v>4120</v>
      </c>
      <c r="E486" s="44" t="s">
        <v>4121</v>
      </c>
      <c r="F486" s="44" t="s">
        <v>4122</v>
      </c>
      <c r="G486" s="45">
        <v>6</v>
      </c>
      <c r="H486" s="86" t="s">
        <v>128</v>
      </c>
      <c r="I486" s="44" t="s">
        <v>2854</v>
      </c>
      <c r="J486" s="44" t="s">
        <v>1697</v>
      </c>
      <c r="K486" s="44" t="s">
        <v>153</v>
      </c>
      <c r="L486" s="43" t="s">
        <v>4163</v>
      </c>
      <c r="M486" s="44" t="s">
        <v>381</v>
      </c>
      <c r="N486" s="43" t="s">
        <v>5774</v>
      </c>
      <c r="O486" s="44" t="s">
        <v>5775</v>
      </c>
      <c r="P486" s="42" t="s">
        <v>5776</v>
      </c>
      <c r="Q486" s="42">
        <v>0</v>
      </c>
      <c r="R486" s="43"/>
      <c r="S486" s="43"/>
      <c r="T486" s="44" t="s">
        <v>5777</v>
      </c>
      <c r="U486" s="44" t="s">
        <v>6839</v>
      </c>
      <c r="V486" s="43" t="s">
        <v>6840</v>
      </c>
      <c r="W486" s="43" t="s">
        <v>6841</v>
      </c>
      <c r="X486" s="43">
        <v>0</v>
      </c>
      <c r="Y486" s="43" t="s">
        <v>6840</v>
      </c>
      <c r="Z486" s="44" t="s">
        <v>2138</v>
      </c>
      <c r="AA486" s="44" t="s">
        <v>2695</v>
      </c>
      <c r="AB486" s="46" t="s">
        <v>1904</v>
      </c>
      <c r="AC486" s="47" t="s">
        <v>1905</v>
      </c>
      <c r="AD486" s="44" t="s">
        <v>1906</v>
      </c>
      <c r="AE486" s="44" t="s">
        <v>2696</v>
      </c>
      <c r="AF486" s="47" t="s">
        <v>1907</v>
      </c>
      <c r="AG486" s="47" t="s">
        <v>1905</v>
      </c>
      <c r="AH486" s="44" t="s">
        <v>1908</v>
      </c>
      <c r="AI486" s="44" t="s">
        <v>2646</v>
      </c>
      <c r="AJ486" s="44" t="s">
        <v>1408</v>
      </c>
      <c r="AK486" s="44" t="s">
        <v>2647</v>
      </c>
      <c r="AL486" s="44">
        <v>2</v>
      </c>
      <c r="AM486" s="44" t="s">
        <v>2778</v>
      </c>
      <c r="AN486" s="44">
        <v>4</v>
      </c>
      <c r="AO486" s="44" t="s">
        <v>2779</v>
      </c>
      <c r="AP486" s="44">
        <v>1</v>
      </c>
      <c r="AQ486" s="44" t="s">
        <v>2789</v>
      </c>
      <c r="AR486" s="44" t="s">
        <v>7768</v>
      </c>
      <c r="AS486" s="44" t="s">
        <v>7769</v>
      </c>
      <c r="AT486" s="44" t="s">
        <v>7768</v>
      </c>
      <c r="AU486" s="44" t="s">
        <v>7769</v>
      </c>
      <c r="AV486" s="44" t="s">
        <v>8240</v>
      </c>
      <c r="AW486" s="44">
        <v>0</v>
      </c>
      <c r="AX486" s="44">
        <v>0</v>
      </c>
      <c r="AY486" s="44" t="s">
        <v>8240</v>
      </c>
      <c r="AZ486" s="44" t="s">
        <v>9609</v>
      </c>
      <c r="BA486" s="48" t="s">
        <v>128</v>
      </c>
      <c r="BB486" s="48" t="s">
        <v>128</v>
      </c>
      <c r="BC486" s="48" t="s">
        <v>1758</v>
      </c>
      <c r="BD486" s="48" t="s">
        <v>8750</v>
      </c>
      <c r="BE486" s="48" t="s">
        <v>1875</v>
      </c>
      <c r="BF486" s="48" t="s">
        <v>128</v>
      </c>
      <c r="BG486" s="44" t="s">
        <v>9610</v>
      </c>
      <c r="BH486" s="44" t="s">
        <v>9611</v>
      </c>
      <c r="BI486" s="48" t="s">
        <v>6840</v>
      </c>
      <c r="BJ486" s="48" t="s">
        <v>6840</v>
      </c>
      <c r="BK486" s="44" t="s">
        <v>9612</v>
      </c>
      <c r="BL486" s="44" t="s">
        <v>9701</v>
      </c>
      <c r="BM486" s="44" t="s">
        <v>1851</v>
      </c>
      <c r="BN486" s="44">
        <v>25310865</v>
      </c>
      <c r="BO486" s="74">
        <v>163</v>
      </c>
      <c r="BP486" s="74">
        <v>4</v>
      </c>
      <c r="BQ486" s="44" t="s">
        <v>2835</v>
      </c>
      <c r="BR486" s="74">
        <v>5</v>
      </c>
      <c r="BS486" s="44" t="s">
        <v>2837</v>
      </c>
      <c r="BT486" s="74">
        <v>5</v>
      </c>
      <c r="BU486" s="44" t="s">
        <v>2838</v>
      </c>
      <c r="BV486" s="44" t="s">
        <v>9703</v>
      </c>
      <c r="BW486" s="44"/>
      <c r="BX486" s="15"/>
      <c r="BY486" s="15"/>
      <c r="BZ486" s="15"/>
      <c r="CA486" s="15"/>
      <c r="CB486" s="15"/>
      <c r="CC486" s="15"/>
      <c r="CD486" s="15"/>
      <c r="CE486" s="15"/>
      <c r="CF486" s="15"/>
      <c r="CG486" s="15"/>
      <c r="CH486" s="15"/>
      <c r="CI486" s="15"/>
      <c r="CJ486" s="15"/>
      <c r="CK486" s="15"/>
      <c r="CL486" s="15"/>
      <c r="CM486" s="15"/>
      <c r="CN486" s="15"/>
      <c r="CO486" s="15"/>
      <c r="CP486" s="53"/>
      <c r="CQ486" s="15"/>
      <c r="CR486" s="15"/>
      <c r="CS486" s="15"/>
      <c r="CT486" s="15"/>
      <c r="CU486" s="15"/>
      <c r="CV486" s="15"/>
      <c r="CW486" s="15"/>
      <c r="CX486" s="15"/>
      <c r="CY486" s="15"/>
      <c r="CZ486" s="15"/>
      <c r="DA486" s="15"/>
      <c r="DB486" s="15"/>
      <c r="DC486" s="15"/>
      <c r="DD486" s="15"/>
      <c r="DE486" s="15"/>
      <c r="DF486" s="15"/>
      <c r="DG486" s="15"/>
      <c r="DH486" s="15"/>
      <c r="DI486" s="15"/>
      <c r="DJ486" s="15"/>
      <c r="DK486" s="15"/>
      <c r="DL486" s="15"/>
      <c r="DM486" s="15"/>
      <c r="DN486" s="15"/>
      <c r="DO486" s="15"/>
      <c r="DP486" s="15"/>
      <c r="DQ486" s="33"/>
      <c r="DR486" s="33"/>
      <c r="DS486" s="33"/>
      <c r="DT486" s="15"/>
      <c r="DU486" s="15"/>
      <c r="DV486" s="15"/>
      <c r="DW486" s="30"/>
      <c r="DX486" s="15"/>
      <c r="DY486" s="31"/>
      <c r="DZ486" s="15"/>
      <c r="EA486" s="39"/>
      <c r="EB486" s="15"/>
      <c r="EC486" s="15"/>
      <c r="ED486" s="15"/>
      <c r="EE486" s="15"/>
      <c r="EF486" s="15"/>
      <c r="EG486" s="15"/>
      <c r="EH486" s="15"/>
      <c r="EI486" s="15"/>
      <c r="EJ486" s="15"/>
      <c r="EK486" s="15"/>
      <c r="EL486" s="15"/>
      <c r="EM486" s="15"/>
      <c r="EN486" s="15"/>
      <c r="EO486" s="15"/>
      <c r="EP486" s="15"/>
      <c r="EQ486" s="61" t="str">
        <f t="shared" si="264"/>
        <v/>
      </c>
      <c r="ER486" s="15"/>
      <c r="ES486" s="15"/>
      <c r="ET486" s="15"/>
      <c r="EU486" s="15"/>
      <c r="EV486" s="15"/>
      <c r="EW486" s="15"/>
      <c r="EX486" s="15"/>
      <c r="EY486" s="15"/>
      <c r="EZ486" s="15"/>
      <c r="FA486" s="15"/>
      <c r="FB486" s="15"/>
      <c r="FC486" s="15"/>
      <c r="FD486" s="15"/>
      <c r="FE486" s="15"/>
      <c r="FF486" s="15"/>
      <c r="FG486" s="15"/>
      <c r="FH486" s="15"/>
      <c r="FI486" s="15"/>
      <c r="FJ486" s="15"/>
      <c r="FK486" s="15"/>
      <c r="FL486" s="15"/>
      <c r="FM486" s="15"/>
      <c r="FN486" s="15"/>
      <c r="FO486" s="15"/>
      <c r="FP486" s="15"/>
      <c r="FQ486" s="15"/>
      <c r="FR486" s="15"/>
      <c r="FS486" s="15"/>
      <c r="FT486" s="15"/>
      <c r="FU486" s="15"/>
      <c r="FV486" s="15"/>
      <c r="FW486" s="15"/>
      <c r="FX486" s="15"/>
      <c r="FY486" s="15"/>
      <c r="FZ486" s="15"/>
      <c r="GA486" s="15"/>
      <c r="GB486" s="32"/>
      <c r="GC486" s="32"/>
      <c r="GD486" s="72">
        <f t="shared" si="265"/>
        <v>0</v>
      </c>
      <c r="GE486" s="29"/>
      <c r="GF486" s="29"/>
      <c r="GG486" s="61" t="str">
        <f t="shared" si="266"/>
        <v/>
      </c>
      <c r="GH486" s="61" t="str">
        <f t="shared" si="267"/>
        <v/>
      </c>
    </row>
    <row r="487" spans="1:190" s="69" customFormat="1" x14ac:dyDescent="0.3">
      <c r="A487" s="84">
        <v>4235</v>
      </c>
      <c r="B487" s="42" t="s">
        <v>2503</v>
      </c>
      <c r="C487" s="85">
        <v>13613478030</v>
      </c>
      <c r="D487" s="43" t="s">
        <v>4123</v>
      </c>
      <c r="E487" s="44" t="s">
        <v>4124</v>
      </c>
      <c r="F487" s="44" t="s">
        <v>4125</v>
      </c>
      <c r="G487" s="45">
        <v>3</v>
      </c>
      <c r="H487" s="86" t="s">
        <v>128</v>
      </c>
      <c r="I487" s="44" t="s">
        <v>2854</v>
      </c>
      <c r="J487" s="44" t="s">
        <v>1697</v>
      </c>
      <c r="K487" s="44" t="s">
        <v>153</v>
      </c>
      <c r="L487" s="43" t="s">
        <v>4163</v>
      </c>
      <c r="M487" s="44" t="s">
        <v>377</v>
      </c>
      <c r="N487" s="43" t="s">
        <v>4163</v>
      </c>
      <c r="O487" s="44" t="s">
        <v>4197</v>
      </c>
      <c r="P487" s="42" t="s">
        <v>4198</v>
      </c>
      <c r="Q487" s="42" t="s">
        <v>4853</v>
      </c>
      <c r="R487" s="43"/>
      <c r="S487" s="43"/>
      <c r="T487" s="44" t="s">
        <v>5778</v>
      </c>
      <c r="U487" s="44" t="s">
        <v>6842</v>
      </c>
      <c r="V487" s="43" t="s">
        <v>6843</v>
      </c>
      <c r="W487" s="43" t="s">
        <v>6844</v>
      </c>
      <c r="X487" s="43">
        <v>0</v>
      </c>
      <c r="Y487" s="43" t="s">
        <v>6843</v>
      </c>
      <c r="Z487" s="44" t="s">
        <v>2305</v>
      </c>
      <c r="AA487" s="44" t="s">
        <v>2658</v>
      </c>
      <c r="AB487" s="46" t="s">
        <v>2306</v>
      </c>
      <c r="AC487" s="47" t="s">
        <v>2307</v>
      </c>
      <c r="AD487" s="44" t="s">
        <v>2308</v>
      </c>
      <c r="AE487" s="44" t="s">
        <v>2659</v>
      </c>
      <c r="AF487" s="47" t="s">
        <v>2309</v>
      </c>
      <c r="AG487" s="47" t="s">
        <v>2307</v>
      </c>
      <c r="AH487" s="44" t="s">
        <v>1746</v>
      </c>
      <c r="AI487" s="44" t="s">
        <v>2555</v>
      </c>
      <c r="AJ487" s="44" t="s">
        <v>1406</v>
      </c>
      <c r="AK487" s="44" t="s">
        <v>1749</v>
      </c>
      <c r="AL487" s="44">
        <v>2</v>
      </c>
      <c r="AM487" s="44" t="s">
        <v>2778</v>
      </c>
      <c r="AN487" s="44">
        <v>4</v>
      </c>
      <c r="AO487" s="44" t="s">
        <v>2779</v>
      </c>
      <c r="AP487" s="44">
        <v>1</v>
      </c>
      <c r="AQ487" s="44" t="s">
        <v>2789</v>
      </c>
      <c r="AR487" s="44" t="s">
        <v>7770</v>
      </c>
      <c r="AS487" s="44" t="s">
        <v>7771</v>
      </c>
      <c r="AT487" s="44" t="s">
        <v>7770</v>
      </c>
      <c r="AU487" s="44" t="s">
        <v>7771</v>
      </c>
      <c r="AV487" s="44" t="s">
        <v>8241</v>
      </c>
      <c r="AW487" s="44">
        <v>0</v>
      </c>
      <c r="AX487" s="44">
        <v>0</v>
      </c>
      <c r="AY487" s="44" t="s">
        <v>8241</v>
      </c>
      <c r="AZ487" s="44" t="s">
        <v>8241</v>
      </c>
      <c r="BA487" s="48" t="s">
        <v>128</v>
      </c>
      <c r="BB487" s="48" t="s">
        <v>128</v>
      </c>
      <c r="BC487" s="48" t="s">
        <v>1758</v>
      </c>
      <c r="BD487" s="48" t="s">
        <v>1836</v>
      </c>
      <c r="BE487" s="48" t="s">
        <v>1837</v>
      </c>
      <c r="BF487" s="48" t="s">
        <v>141</v>
      </c>
      <c r="BG487" s="44" t="s">
        <v>9613</v>
      </c>
      <c r="BH487" s="44" t="s">
        <v>9614</v>
      </c>
      <c r="BI487" s="48" t="s">
        <v>6843</v>
      </c>
      <c r="BJ487" s="48" t="s">
        <v>6843</v>
      </c>
      <c r="BK487" s="44" t="s">
        <v>9615</v>
      </c>
      <c r="BL487" s="44" t="s">
        <v>9615</v>
      </c>
      <c r="BM487" s="44" t="s">
        <v>2826</v>
      </c>
      <c r="BN487" s="44">
        <v>97752813</v>
      </c>
      <c r="BO487" s="74">
        <v>335</v>
      </c>
      <c r="BP487" s="74">
        <v>5</v>
      </c>
      <c r="BQ487" s="44" t="s">
        <v>2831</v>
      </c>
      <c r="BR487" s="74">
        <v>5</v>
      </c>
      <c r="BS487" s="44" t="s">
        <v>2837</v>
      </c>
      <c r="BT487" s="74">
        <v>5</v>
      </c>
      <c r="BU487" s="44" t="s">
        <v>2838</v>
      </c>
      <c r="BV487" s="44" t="s">
        <v>9703</v>
      </c>
      <c r="BW487" s="44" t="s">
        <v>1697</v>
      </c>
      <c r="BX487" s="15"/>
      <c r="BY487" s="15"/>
      <c r="BZ487" s="15"/>
      <c r="CA487" s="15"/>
      <c r="CB487" s="15"/>
      <c r="CC487" s="15"/>
      <c r="CD487" s="15"/>
      <c r="CE487" s="15"/>
      <c r="CF487" s="15"/>
      <c r="CG487" s="15"/>
      <c r="CH487" s="15"/>
      <c r="CI487" s="15"/>
      <c r="CJ487" s="15"/>
      <c r="CK487" s="15"/>
      <c r="CL487" s="15"/>
      <c r="CM487" s="15"/>
      <c r="CN487" s="15"/>
      <c r="CO487" s="15"/>
      <c r="CP487" s="53"/>
      <c r="CQ487" s="15"/>
      <c r="CR487" s="15"/>
      <c r="CS487" s="15"/>
      <c r="CT487" s="15"/>
      <c r="CU487" s="15"/>
      <c r="CV487" s="15"/>
      <c r="CW487" s="15"/>
      <c r="CX487" s="15"/>
      <c r="CY487" s="15"/>
      <c r="CZ487" s="15"/>
      <c r="DA487" s="15"/>
      <c r="DB487" s="15"/>
      <c r="DC487" s="15"/>
      <c r="DD487" s="15"/>
      <c r="DE487" s="15"/>
      <c r="DF487" s="15"/>
      <c r="DG487" s="15"/>
      <c r="DH487" s="15"/>
      <c r="DI487" s="15"/>
      <c r="DJ487" s="15"/>
      <c r="DK487" s="15"/>
      <c r="DL487" s="15"/>
      <c r="DM487" s="15"/>
      <c r="DN487" s="15"/>
      <c r="DO487" s="15"/>
      <c r="DP487" s="15"/>
      <c r="DQ487" s="33"/>
      <c r="DR487" s="33"/>
      <c r="DS487" s="33"/>
      <c r="DT487" s="15"/>
      <c r="DU487" s="15"/>
      <c r="DV487" s="15"/>
      <c r="DW487" s="30"/>
      <c r="DX487" s="15"/>
      <c r="DY487" s="31"/>
      <c r="DZ487" s="15"/>
      <c r="EA487" s="39"/>
      <c r="EB487" s="15"/>
      <c r="EC487" s="15"/>
      <c r="ED487" s="15"/>
      <c r="EE487" s="15"/>
      <c r="EF487" s="15"/>
      <c r="EG487" s="15"/>
      <c r="EH487" s="15"/>
      <c r="EI487" s="15"/>
      <c r="EJ487" s="15"/>
      <c r="EK487" s="15"/>
      <c r="EL487" s="15"/>
      <c r="EM487" s="15"/>
      <c r="EN487" s="15"/>
      <c r="EO487" s="15"/>
      <c r="EP487" s="15"/>
      <c r="EQ487" s="61" t="str">
        <f t="shared" si="264"/>
        <v/>
      </c>
      <c r="ER487" s="15"/>
      <c r="ES487" s="15"/>
      <c r="ET487" s="15"/>
      <c r="EU487" s="15"/>
      <c r="EV487" s="15"/>
      <c r="EW487" s="15"/>
      <c r="EX487" s="15"/>
      <c r="EY487" s="15"/>
      <c r="EZ487" s="15"/>
      <c r="FA487" s="15"/>
      <c r="FB487" s="15"/>
      <c r="FC487" s="15"/>
      <c r="FD487" s="15"/>
      <c r="FE487" s="15"/>
      <c r="FF487" s="15"/>
      <c r="FG487" s="15"/>
      <c r="FH487" s="15"/>
      <c r="FI487" s="15"/>
      <c r="FJ487" s="15"/>
      <c r="FK487" s="15"/>
      <c r="FL487" s="15"/>
      <c r="FM487" s="15"/>
      <c r="FN487" s="15"/>
      <c r="FO487" s="15"/>
      <c r="FP487" s="15"/>
      <c r="FQ487" s="15"/>
      <c r="FR487" s="15"/>
      <c r="FS487" s="15"/>
      <c r="FT487" s="15"/>
      <c r="FU487" s="15"/>
      <c r="FV487" s="15"/>
      <c r="FW487" s="15"/>
      <c r="FX487" s="15"/>
      <c r="FY487" s="15"/>
      <c r="FZ487" s="15"/>
      <c r="GA487" s="15"/>
      <c r="GB487" s="32"/>
      <c r="GC487" s="32"/>
      <c r="GD487" s="72">
        <f t="shared" si="265"/>
        <v>0</v>
      </c>
      <c r="GE487" s="29"/>
      <c r="GF487" s="29"/>
      <c r="GG487" s="61" t="str">
        <f t="shared" si="266"/>
        <v/>
      </c>
      <c r="GH487" s="61" t="str">
        <f t="shared" si="267"/>
        <v/>
      </c>
    </row>
    <row r="488" spans="1:190" s="69" customFormat="1" x14ac:dyDescent="0.3">
      <c r="A488" s="84">
        <v>4248</v>
      </c>
      <c r="B488" s="42" t="s">
        <v>2503</v>
      </c>
      <c r="C488" s="85">
        <v>13602002017</v>
      </c>
      <c r="D488" s="43" t="s">
        <v>4126</v>
      </c>
      <c r="E488" s="44" t="s">
        <v>4127</v>
      </c>
      <c r="F488" s="44" t="s">
        <v>4128</v>
      </c>
      <c r="G488" s="45">
        <v>5</v>
      </c>
      <c r="H488" s="86" t="s">
        <v>128</v>
      </c>
      <c r="I488" s="44" t="s">
        <v>2854</v>
      </c>
      <c r="J488" s="44" t="s">
        <v>1697</v>
      </c>
      <c r="K488" s="44" t="s">
        <v>153</v>
      </c>
      <c r="L488" s="43" t="s">
        <v>4163</v>
      </c>
      <c r="M488" s="44" t="s">
        <v>377</v>
      </c>
      <c r="N488" s="43" t="s">
        <v>4163</v>
      </c>
      <c r="O488" s="44" t="s">
        <v>4197</v>
      </c>
      <c r="P488" s="42" t="s">
        <v>4198</v>
      </c>
      <c r="Q488" s="42" t="s">
        <v>4954</v>
      </c>
      <c r="R488" s="43"/>
      <c r="S488" s="43"/>
      <c r="T488" s="44" t="s">
        <v>5779</v>
      </c>
      <c r="U488" s="44" t="s">
        <v>6845</v>
      </c>
      <c r="V488" s="43" t="s">
        <v>6846</v>
      </c>
      <c r="W488" s="43" t="s">
        <v>6847</v>
      </c>
      <c r="X488" s="43">
        <v>0</v>
      </c>
      <c r="Y488" s="43" t="s">
        <v>6846</v>
      </c>
      <c r="Z488" s="44" t="s">
        <v>2405</v>
      </c>
      <c r="AA488" s="44" t="s">
        <v>2692</v>
      </c>
      <c r="AB488" s="46" t="s">
        <v>2371</v>
      </c>
      <c r="AC488" s="47" t="s">
        <v>2372</v>
      </c>
      <c r="AD488" s="44" t="s">
        <v>2373</v>
      </c>
      <c r="AE488" s="44" t="s">
        <v>2693</v>
      </c>
      <c r="AF488" s="47" t="s">
        <v>2374</v>
      </c>
      <c r="AG488" s="47" t="s">
        <v>2372</v>
      </c>
      <c r="AH488" s="44" t="s">
        <v>1942</v>
      </c>
      <c r="AI488" s="44" t="s">
        <v>2626</v>
      </c>
      <c r="AJ488" s="44" t="s">
        <v>1406</v>
      </c>
      <c r="AK488" s="44" t="s">
        <v>1749</v>
      </c>
      <c r="AL488" s="44">
        <v>2</v>
      </c>
      <c r="AM488" s="44" t="s">
        <v>2778</v>
      </c>
      <c r="AN488" s="44">
        <v>4</v>
      </c>
      <c r="AO488" s="44" t="s">
        <v>2779</v>
      </c>
      <c r="AP488" s="44">
        <v>1</v>
      </c>
      <c r="AQ488" s="44" t="s">
        <v>2789</v>
      </c>
      <c r="AR488" s="44" t="s">
        <v>7772</v>
      </c>
      <c r="AS488" s="44" t="s">
        <v>7773</v>
      </c>
      <c r="AT488" s="44" t="s">
        <v>7772</v>
      </c>
      <c r="AU488" s="44" t="s">
        <v>7773</v>
      </c>
      <c r="AV488" s="44" t="s">
        <v>8242</v>
      </c>
      <c r="AW488" s="44">
        <v>0</v>
      </c>
      <c r="AX488" s="44">
        <v>0</v>
      </c>
      <c r="AY488" s="44" t="s">
        <v>9616</v>
      </c>
      <c r="AZ488" s="44" t="s">
        <v>9616</v>
      </c>
      <c r="BA488" s="48" t="s">
        <v>128</v>
      </c>
      <c r="BB488" s="48" t="s">
        <v>128</v>
      </c>
      <c r="BC488" s="48" t="s">
        <v>1758</v>
      </c>
      <c r="BD488" s="48" t="s">
        <v>1836</v>
      </c>
      <c r="BE488" s="48" t="s">
        <v>1837</v>
      </c>
      <c r="BF488" s="48" t="s">
        <v>134</v>
      </c>
      <c r="BG488" s="44" t="s">
        <v>9617</v>
      </c>
      <c r="BH488" s="44" t="s">
        <v>9618</v>
      </c>
      <c r="BI488" s="48" t="s">
        <v>9619</v>
      </c>
      <c r="BJ488" s="48" t="s">
        <v>9619</v>
      </c>
      <c r="BK488" s="44" t="s">
        <v>7772</v>
      </c>
      <c r="BL488" s="44" t="s">
        <v>7772</v>
      </c>
      <c r="BM488" s="44" t="s">
        <v>2826</v>
      </c>
      <c r="BN488" s="44">
        <v>29303143</v>
      </c>
      <c r="BO488" s="74">
        <v>431</v>
      </c>
      <c r="BP488" s="74">
        <v>5</v>
      </c>
      <c r="BQ488" s="44" t="s">
        <v>2831</v>
      </c>
      <c r="BR488" s="74">
        <v>5</v>
      </c>
      <c r="BS488" s="44" t="s">
        <v>2837</v>
      </c>
      <c r="BT488" s="74">
        <v>5</v>
      </c>
      <c r="BU488" s="44" t="s">
        <v>2838</v>
      </c>
      <c r="BV488" s="44" t="s">
        <v>9703</v>
      </c>
      <c r="BW488" s="44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53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15"/>
      <c r="DH488" s="15"/>
      <c r="DI488" s="15"/>
      <c r="DJ488" s="15"/>
      <c r="DK488" s="15"/>
      <c r="DL488" s="15"/>
      <c r="DM488" s="15"/>
      <c r="DN488" s="15"/>
      <c r="DO488" s="15"/>
      <c r="DP488" s="15"/>
      <c r="DQ488" s="33"/>
      <c r="DR488" s="33"/>
      <c r="DS488" s="33"/>
      <c r="DT488" s="15"/>
      <c r="DU488" s="15"/>
      <c r="DV488" s="15"/>
      <c r="DW488" s="30"/>
      <c r="DX488" s="15"/>
      <c r="DY488" s="31"/>
      <c r="DZ488" s="15"/>
      <c r="EA488" s="39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61" t="str">
        <f t="shared" si="264"/>
        <v/>
      </c>
      <c r="ER488" s="15"/>
      <c r="ES488" s="15"/>
      <c r="ET488" s="15"/>
      <c r="EU488" s="15"/>
      <c r="EV488" s="15"/>
      <c r="EW488" s="15"/>
      <c r="EX488" s="15"/>
      <c r="EY488" s="15"/>
      <c r="EZ488" s="15"/>
      <c r="FA488" s="15"/>
      <c r="FB488" s="15"/>
      <c r="FC488" s="15"/>
      <c r="FD488" s="15"/>
      <c r="FE488" s="15"/>
      <c r="FF488" s="15"/>
      <c r="FG488" s="15"/>
      <c r="FH488" s="15"/>
      <c r="FI488" s="15"/>
      <c r="FJ488" s="15"/>
      <c r="FK488" s="15"/>
      <c r="FL488" s="15"/>
      <c r="FM488" s="15"/>
      <c r="FN488" s="15"/>
      <c r="FO488" s="15"/>
      <c r="FP488" s="15"/>
      <c r="FQ488" s="15"/>
      <c r="FR488" s="15"/>
      <c r="FS488" s="15"/>
      <c r="FT488" s="15"/>
      <c r="FU488" s="15"/>
      <c r="FV488" s="15"/>
      <c r="FW488" s="15"/>
      <c r="FX488" s="15"/>
      <c r="FY488" s="15"/>
      <c r="FZ488" s="15"/>
      <c r="GA488" s="15"/>
      <c r="GB488" s="32"/>
      <c r="GC488" s="32"/>
      <c r="GD488" s="72">
        <f t="shared" si="265"/>
        <v>0</v>
      </c>
      <c r="GE488" s="29"/>
      <c r="GF488" s="29"/>
      <c r="GG488" s="61" t="str">
        <f t="shared" si="266"/>
        <v/>
      </c>
      <c r="GH488" s="61" t="str">
        <f t="shared" si="267"/>
        <v/>
      </c>
    </row>
    <row r="489" spans="1:190" s="69" customFormat="1" x14ac:dyDescent="0.3">
      <c r="A489" s="84">
        <v>4258</v>
      </c>
      <c r="B489" s="42" t="s">
        <v>2503</v>
      </c>
      <c r="C489" s="85">
        <v>14713026078</v>
      </c>
      <c r="D489" s="43" t="s">
        <v>4129</v>
      </c>
      <c r="E489" s="44" t="s">
        <v>4130</v>
      </c>
      <c r="F489" s="44" t="s">
        <v>4130</v>
      </c>
      <c r="G489" s="45">
        <v>2</v>
      </c>
      <c r="H489" s="86" t="s">
        <v>128</v>
      </c>
      <c r="I489" s="44" t="s">
        <v>2854</v>
      </c>
      <c r="J489" s="44" t="s">
        <v>1697</v>
      </c>
      <c r="K489" s="44" t="s">
        <v>167</v>
      </c>
      <c r="L489" s="43" t="s">
        <v>4157</v>
      </c>
      <c r="M489" s="44" t="s">
        <v>450</v>
      </c>
      <c r="N489" s="43" t="s">
        <v>4157</v>
      </c>
      <c r="O489" s="44" t="s">
        <v>4158</v>
      </c>
      <c r="P489" s="42" t="s">
        <v>4159</v>
      </c>
      <c r="Q489" s="42">
        <v>0</v>
      </c>
      <c r="R489" s="43"/>
      <c r="S489" s="43"/>
      <c r="T489" s="44" t="s">
        <v>5780</v>
      </c>
      <c r="U489" s="44" t="s">
        <v>6848</v>
      </c>
      <c r="V489" s="43" t="s">
        <v>6849</v>
      </c>
      <c r="W489" s="43" t="s">
        <v>6850</v>
      </c>
      <c r="X489" s="43">
        <v>0</v>
      </c>
      <c r="Y489" s="43" t="s">
        <v>6851</v>
      </c>
      <c r="Z489" s="44" t="s">
        <v>2763</v>
      </c>
      <c r="AA489" s="44" t="s">
        <v>2764</v>
      </c>
      <c r="AB489" s="46" t="s">
        <v>2765</v>
      </c>
      <c r="AC489" s="47" t="s">
        <v>2766</v>
      </c>
      <c r="AD489" s="44" t="s">
        <v>2767</v>
      </c>
      <c r="AE489" s="44" t="s">
        <v>2768</v>
      </c>
      <c r="AF489" s="47" t="s">
        <v>2579</v>
      </c>
      <c r="AG489" s="47" t="s">
        <v>2580</v>
      </c>
      <c r="AH489" s="44" t="s">
        <v>2581</v>
      </c>
      <c r="AI489" s="44" t="s">
        <v>2582</v>
      </c>
      <c r="AJ489" s="44" t="s">
        <v>1404</v>
      </c>
      <c r="AK489" s="44" t="s">
        <v>2583</v>
      </c>
      <c r="AL489" s="44">
        <v>2</v>
      </c>
      <c r="AM489" s="44" t="s">
        <v>2778</v>
      </c>
      <c r="AN489" s="44">
        <v>4</v>
      </c>
      <c r="AO489" s="44" t="s">
        <v>2779</v>
      </c>
      <c r="AP489" s="44">
        <v>1</v>
      </c>
      <c r="AQ489" s="44" t="s">
        <v>2789</v>
      </c>
      <c r="AR489" s="44" t="s">
        <v>7774</v>
      </c>
      <c r="AS489" s="44">
        <v>0</v>
      </c>
      <c r="AT489" s="44" t="s">
        <v>7774</v>
      </c>
      <c r="AU489" s="44">
        <v>0</v>
      </c>
      <c r="AV489" s="44" t="s">
        <v>8243</v>
      </c>
      <c r="AW489" s="44" t="s">
        <v>6849</v>
      </c>
      <c r="AX489" s="44" t="s">
        <v>7774</v>
      </c>
      <c r="AY489" s="44" t="s">
        <v>9620</v>
      </c>
      <c r="AZ489" s="44" t="s">
        <v>9621</v>
      </c>
      <c r="BA489" s="48" t="s">
        <v>134</v>
      </c>
      <c r="BB489" s="48" t="s">
        <v>128</v>
      </c>
      <c r="BC489" s="48" t="s">
        <v>1758</v>
      </c>
      <c r="BD489" s="48" t="s">
        <v>8666</v>
      </c>
      <c r="BE489" s="48" t="s">
        <v>1798</v>
      </c>
      <c r="BF489" s="48" t="s">
        <v>130</v>
      </c>
      <c r="BG489" s="44" t="s">
        <v>9622</v>
      </c>
      <c r="BH489" s="44" t="s">
        <v>9623</v>
      </c>
      <c r="BI489" s="48" t="s">
        <v>6849</v>
      </c>
      <c r="BJ489" s="48" t="s">
        <v>6849</v>
      </c>
      <c r="BK489" s="44" t="s">
        <v>7774</v>
      </c>
      <c r="BL489" s="44" t="s">
        <v>7774</v>
      </c>
      <c r="BM489" s="44" t="s">
        <v>2827</v>
      </c>
      <c r="BN489" s="44">
        <v>9599033</v>
      </c>
      <c r="BO489" s="74">
        <v>250</v>
      </c>
      <c r="BP489" s="74">
        <v>5</v>
      </c>
      <c r="BQ489" s="44" t="s">
        <v>2831</v>
      </c>
      <c r="BR489" s="74">
        <v>5</v>
      </c>
      <c r="BS489" s="44" t="s">
        <v>2837</v>
      </c>
      <c r="BT489" s="74">
        <v>5</v>
      </c>
      <c r="BU489" s="44" t="s">
        <v>2838</v>
      </c>
      <c r="BV489" s="44" t="s">
        <v>9703</v>
      </c>
      <c r="BW489" s="44"/>
      <c r="BX489" s="15"/>
      <c r="BY489" s="15"/>
      <c r="BZ489" s="15"/>
      <c r="CA489" s="15"/>
      <c r="CB489" s="15"/>
      <c r="CC489" s="15"/>
      <c r="CD489" s="15"/>
      <c r="CE489" s="15"/>
      <c r="CF489" s="15"/>
      <c r="CG489" s="15"/>
      <c r="CH489" s="15"/>
      <c r="CI489" s="15"/>
      <c r="CJ489" s="15"/>
      <c r="CK489" s="15"/>
      <c r="CL489" s="15"/>
      <c r="CM489" s="15"/>
      <c r="CN489" s="15"/>
      <c r="CO489" s="15"/>
      <c r="CP489" s="53"/>
      <c r="CQ489" s="15"/>
      <c r="CR489" s="15"/>
      <c r="CS489" s="15"/>
      <c r="CT489" s="15"/>
      <c r="CU489" s="15"/>
      <c r="CV489" s="15"/>
      <c r="CW489" s="15"/>
      <c r="CX489" s="15"/>
      <c r="CY489" s="15"/>
      <c r="CZ489" s="15"/>
      <c r="DA489" s="15"/>
      <c r="DB489" s="15"/>
      <c r="DC489" s="15"/>
      <c r="DD489" s="15"/>
      <c r="DE489" s="15"/>
      <c r="DF489" s="15"/>
      <c r="DG489" s="15"/>
      <c r="DH489" s="15"/>
      <c r="DI489" s="15"/>
      <c r="DJ489" s="15"/>
      <c r="DK489" s="15"/>
      <c r="DL489" s="15"/>
      <c r="DM489" s="15"/>
      <c r="DN489" s="15"/>
      <c r="DO489" s="15"/>
      <c r="DP489" s="15"/>
      <c r="DQ489" s="33"/>
      <c r="DR489" s="33"/>
      <c r="DS489" s="33"/>
      <c r="DT489" s="15"/>
      <c r="DU489" s="15"/>
      <c r="DV489" s="15"/>
      <c r="DW489" s="30"/>
      <c r="DX489" s="15"/>
      <c r="DY489" s="31"/>
      <c r="DZ489" s="15"/>
      <c r="EA489" s="39"/>
      <c r="EB489" s="15"/>
      <c r="EC489" s="15"/>
      <c r="ED489" s="15"/>
      <c r="EE489" s="15"/>
      <c r="EF489" s="15"/>
      <c r="EG489" s="15"/>
      <c r="EH489" s="15"/>
      <c r="EI489" s="15"/>
      <c r="EJ489" s="15"/>
      <c r="EK489" s="15"/>
      <c r="EL489" s="15"/>
      <c r="EM489" s="15"/>
      <c r="EN489" s="15"/>
      <c r="EO489" s="15"/>
      <c r="EP489" s="15"/>
      <c r="EQ489" s="61" t="str">
        <f t="shared" si="264"/>
        <v/>
      </c>
      <c r="ER489" s="15"/>
      <c r="ES489" s="15"/>
      <c r="ET489" s="15"/>
      <c r="EU489" s="15"/>
      <c r="EV489" s="15"/>
      <c r="EW489" s="15"/>
      <c r="EX489" s="15"/>
      <c r="EY489" s="15"/>
      <c r="EZ489" s="15"/>
      <c r="FA489" s="15"/>
      <c r="FB489" s="15"/>
      <c r="FC489" s="15"/>
      <c r="FD489" s="15"/>
      <c r="FE489" s="15"/>
      <c r="FF489" s="15"/>
      <c r="FG489" s="15"/>
      <c r="FH489" s="15"/>
      <c r="FI489" s="15"/>
      <c r="FJ489" s="15"/>
      <c r="FK489" s="15"/>
      <c r="FL489" s="15"/>
      <c r="FM489" s="15"/>
      <c r="FN489" s="15"/>
      <c r="FO489" s="15"/>
      <c r="FP489" s="15"/>
      <c r="FQ489" s="15"/>
      <c r="FR489" s="15"/>
      <c r="FS489" s="15"/>
      <c r="FT489" s="15"/>
      <c r="FU489" s="15"/>
      <c r="FV489" s="15"/>
      <c r="FW489" s="15"/>
      <c r="FX489" s="15"/>
      <c r="FY489" s="15"/>
      <c r="FZ489" s="15"/>
      <c r="GA489" s="15"/>
      <c r="GB489" s="32"/>
      <c r="GC489" s="32"/>
      <c r="GD489" s="72">
        <f t="shared" si="265"/>
        <v>0</v>
      </c>
      <c r="GE489" s="29"/>
      <c r="GF489" s="29"/>
      <c r="GG489" s="61" t="str">
        <f t="shared" si="266"/>
        <v/>
      </c>
      <c r="GH489" s="61" t="str">
        <f t="shared" si="267"/>
        <v/>
      </c>
    </row>
    <row r="490" spans="1:190" s="69" customFormat="1" x14ac:dyDescent="0.3">
      <c r="A490" s="84">
        <v>4259</v>
      </c>
      <c r="B490" s="42" t="s">
        <v>2503</v>
      </c>
      <c r="C490" s="85">
        <v>22313879074</v>
      </c>
      <c r="D490" s="43" t="s">
        <v>4131</v>
      </c>
      <c r="E490" s="44" t="s">
        <v>4132</v>
      </c>
      <c r="F490" s="44" t="s">
        <v>4133</v>
      </c>
      <c r="G490" s="45">
        <v>3</v>
      </c>
      <c r="H490" s="86" t="s">
        <v>134</v>
      </c>
      <c r="I490" s="44" t="s">
        <v>2850</v>
      </c>
      <c r="J490" s="44" t="s">
        <v>1697</v>
      </c>
      <c r="K490" s="44" t="s">
        <v>211</v>
      </c>
      <c r="L490" s="43" t="s">
        <v>4588</v>
      </c>
      <c r="M490" s="44" t="s">
        <v>658</v>
      </c>
      <c r="N490" s="43" t="s">
        <v>4588</v>
      </c>
      <c r="O490" s="44" t="s">
        <v>5781</v>
      </c>
      <c r="P490" s="42" t="s">
        <v>5782</v>
      </c>
      <c r="Q490" s="42" t="s">
        <v>5783</v>
      </c>
      <c r="R490" s="43"/>
      <c r="S490" s="43"/>
      <c r="T490" s="44" t="s">
        <v>5784</v>
      </c>
      <c r="U490" s="44" t="s">
        <v>6852</v>
      </c>
      <c r="V490" s="43" t="s">
        <v>6853</v>
      </c>
      <c r="W490" s="43">
        <v>0</v>
      </c>
      <c r="X490" s="43">
        <v>0</v>
      </c>
      <c r="Y490" s="43" t="s">
        <v>6853</v>
      </c>
      <c r="Z490" s="44" t="s">
        <v>1977</v>
      </c>
      <c r="AA490" s="44" t="s">
        <v>2619</v>
      </c>
      <c r="AB490" s="46" t="s">
        <v>1978</v>
      </c>
      <c r="AC490" s="47" t="s">
        <v>1979</v>
      </c>
      <c r="AD490" s="44" t="s">
        <v>1980</v>
      </c>
      <c r="AE490" s="44" t="s">
        <v>2570</v>
      </c>
      <c r="AF490" s="47" t="s">
        <v>1981</v>
      </c>
      <c r="AG490" s="47" t="s">
        <v>1979</v>
      </c>
      <c r="AH490" s="44" t="s">
        <v>1746</v>
      </c>
      <c r="AI490" s="44" t="s">
        <v>2555</v>
      </c>
      <c r="AJ490" s="44" t="s">
        <v>1406</v>
      </c>
      <c r="AK490" s="44" t="s">
        <v>1749</v>
      </c>
      <c r="AL490" s="44">
        <v>2</v>
      </c>
      <c r="AM490" s="44" t="s">
        <v>2778</v>
      </c>
      <c r="AN490" s="44">
        <v>4</v>
      </c>
      <c r="AO490" s="44" t="s">
        <v>2779</v>
      </c>
      <c r="AP490" s="44">
        <v>1</v>
      </c>
      <c r="AQ490" s="44" t="s">
        <v>2789</v>
      </c>
      <c r="AR490" s="44" t="s">
        <v>7775</v>
      </c>
      <c r="AS490" s="44" t="s">
        <v>7776</v>
      </c>
      <c r="AT490" s="44" t="s">
        <v>7775</v>
      </c>
      <c r="AU490" s="44" t="s">
        <v>7776</v>
      </c>
      <c r="AV490" s="44" t="s">
        <v>8244</v>
      </c>
      <c r="AW490" s="44" t="s">
        <v>8439</v>
      </c>
      <c r="AX490" s="44" t="s">
        <v>8440</v>
      </c>
      <c r="AY490" s="44" t="s">
        <v>8244</v>
      </c>
      <c r="AZ490" s="44" t="s">
        <v>8244</v>
      </c>
      <c r="BA490" s="48" t="s">
        <v>134</v>
      </c>
      <c r="BB490" s="48" t="s">
        <v>134</v>
      </c>
      <c r="BC490" s="48" t="s">
        <v>1758</v>
      </c>
      <c r="BD490" s="48" t="s">
        <v>1909</v>
      </c>
      <c r="BE490" s="48" t="s">
        <v>1790</v>
      </c>
      <c r="BF490" s="48" t="s">
        <v>9624</v>
      </c>
      <c r="BG490" s="44" t="s">
        <v>9625</v>
      </c>
      <c r="BH490" s="44" t="s">
        <v>9626</v>
      </c>
      <c r="BI490" s="48" t="s">
        <v>8439</v>
      </c>
      <c r="BJ490" s="48" t="s">
        <v>8439</v>
      </c>
      <c r="BK490" s="44" t="s">
        <v>8440</v>
      </c>
      <c r="BL490" s="44" t="s">
        <v>8440</v>
      </c>
      <c r="BM490" s="44" t="s">
        <v>2826</v>
      </c>
      <c r="BN490" s="44">
        <v>26770751</v>
      </c>
      <c r="BO490" s="74">
        <v>176</v>
      </c>
      <c r="BP490" s="74">
        <v>4</v>
      </c>
      <c r="BQ490" s="44" t="s">
        <v>2835</v>
      </c>
      <c r="BR490" s="74">
        <v>5</v>
      </c>
      <c r="BS490" s="44" t="s">
        <v>2837</v>
      </c>
      <c r="BT490" s="74">
        <v>5</v>
      </c>
      <c r="BU490" s="44" t="s">
        <v>2838</v>
      </c>
      <c r="BV490" s="44" t="s">
        <v>9704</v>
      </c>
      <c r="BW490" s="44"/>
      <c r="BX490" s="15"/>
      <c r="BY490" s="15"/>
      <c r="BZ490" s="15"/>
      <c r="CA490" s="15"/>
      <c r="CB490" s="15"/>
      <c r="CC490" s="15"/>
      <c r="CD490" s="15"/>
      <c r="CE490" s="15"/>
      <c r="CF490" s="15"/>
      <c r="CG490" s="15"/>
      <c r="CH490" s="15"/>
      <c r="CI490" s="15"/>
      <c r="CJ490" s="15"/>
      <c r="CK490" s="15"/>
      <c r="CL490" s="15"/>
      <c r="CM490" s="15"/>
      <c r="CN490" s="15"/>
      <c r="CO490" s="15"/>
      <c r="CP490" s="53"/>
      <c r="CQ490" s="15"/>
      <c r="CR490" s="15"/>
      <c r="CS490" s="15"/>
      <c r="CT490" s="15"/>
      <c r="CU490" s="15"/>
      <c r="CV490" s="15"/>
      <c r="CW490" s="15"/>
      <c r="CX490" s="15"/>
      <c r="CY490" s="15"/>
      <c r="CZ490" s="15"/>
      <c r="DA490" s="15"/>
      <c r="DB490" s="15"/>
      <c r="DC490" s="15"/>
      <c r="DD490" s="15"/>
      <c r="DE490" s="15"/>
      <c r="DF490" s="15"/>
      <c r="DG490" s="15"/>
      <c r="DH490" s="15"/>
      <c r="DI490" s="15"/>
      <c r="DJ490" s="15"/>
      <c r="DK490" s="15"/>
      <c r="DL490" s="15"/>
      <c r="DM490" s="15"/>
      <c r="DN490" s="15"/>
      <c r="DO490" s="15"/>
      <c r="DP490" s="15"/>
      <c r="DQ490" s="33"/>
      <c r="DR490" s="33"/>
      <c r="DS490" s="33"/>
      <c r="DT490" s="15"/>
      <c r="DU490" s="15"/>
      <c r="DV490" s="15"/>
      <c r="DW490" s="30"/>
      <c r="DX490" s="15"/>
      <c r="DY490" s="31"/>
      <c r="DZ490" s="15"/>
      <c r="EA490" s="39"/>
      <c r="EB490" s="15"/>
      <c r="EC490" s="15"/>
      <c r="ED490" s="15"/>
      <c r="EE490" s="15"/>
      <c r="EF490" s="15"/>
      <c r="EG490" s="15"/>
      <c r="EH490" s="15"/>
      <c r="EI490" s="15"/>
      <c r="EJ490" s="15"/>
      <c r="EK490" s="15"/>
      <c r="EL490" s="15"/>
      <c r="EM490" s="15"/>
      <c r="EN490" s="15"/>
      <c r="EO490" s="15"/>
      <c r="EP490" s="15"/>
      <c r="EQ490" s="61" t="str">
        <f t="shared" si="264"/>
        <v/>
      </c>
      <c r="ER490" s="15"/>
      <c r="ES490" s="15"/>
      <c r="ET490" s="15"/>
      <c r="EU490" s="15"/>
      <c r="EV490" s="15"/>
      <c r="EW490" s="15"/>
      <c r="EX490" s="15"/>
      <c r="EY490" s="15"/>
      <c r="EZ490" s="15"/>
      <c r="FA490" s="15"/>
      <c r="FB490" s="15"/>
      <c r="FC490" s="15"/>
      <c r="FD490" s="15"/>
      <c r="FE490" s="15"/>
      <c r="FF490" s="15"/>
      <c r="FG490" s="15"/>
      <c r="FH490" s="15"/>
      <c r="FI490" s="15"/>
      <c r="FJ490" s="15"/>
      <c r="FK490" s="15"/>
      <c r="FL490" s="15"/>
      <c r="FM490" s="15"/>
      <c r="FN490" s="15"/>
      <c r="FO490" s="15"/>
      <c r="FP490" s="15"/>
      <c r="FQ490" s="15"/>
      <c r="FR490" s="15"/>
      <c r="FS490" s="15"/>
      <c r="FT490" s="15"/>
      <c r="FU490" s="15"/>
      <c r="FV490" s="15"/>
      <c r="FW490" s="15"/>
      <c r="FX490" s="15"/>
      <c r="FY490" s="15"/>
      <c r="FZ490" s="15"/>
      <c r="GA490" s="15"/>
      <c r="GB490" s="32"/>
      <c r="GC490" s="32"/>
      <c r="GD490" s="72">
        <f t="shared" si="265"/>
        <v>0</v>
      </c>
      <c r="GE490" s="29"/>
      <c r="GF490" s="29"/>
      <c r="GG490" s="61" t="str">
        <f t="shared" si="266"/>
        <v/>
      </c>
      <c r="GH490" s="61" t="str">
        <f t="shared" si="267"/>
        <v/>
      </c>
    </row>
    <row r="491" spans="1:190" s="69" customFormat="1" x14ac:dyDescent="0.3">
      <c r="A491" s="84">
        <v>4265</v>
      </c>
      <c r="B491" s="42" t="s">
        <v>2503</v>
      </c>
      <c r="C491" s="85">
        <v>14742332013</v>
      </c>
      <c r="D491" s="43" t="s">
        <v>4134</v>
      </c>
      <c r="E491" s="44" t="s">
        <v>4135</v>
      </c>
      <c r="F491" s="44" t="s">
        <v>4136</v>
      </c>
      <c r="G491" s="45">
        <v>7</v>
      </c>
      <c r="H491" s="86" t="s">
        <v>134</v>
      </c>
      <c r="I491" s="44" t="s">
        <v>2850</v>
      </c>
      <c r="J491" s="44" t="s">
        <v>1697</v>
      </c>
      <c r="K491" s="44" t="s">
        <v>205</v>
      </c>
      <c r="L491" s="43" t="s">
        <v>4168</v>
      </c>
      <c r="M491" s="44" t="s">
        <v>638</v>
      </c>
      <c r="N491" s="43" t="s">
        <v>4168</v>
      </c>
      <c r="O491" s="44" t="s">
        <v>4414</v>
      </c>
      <c r="P491" s="42" t="s">
        <v>4415</v>
      </c>
      <c r="Q491" s="42" t="s">
        <v>4416</v>
      </c>
      <c r="R491" s="43"/>
      <c r="S491" s="43"/>
      <c r="T491" s="44" t="s">
        <v>5785</v>
      </c>
      <c r="U491" s="44" t="s">
        <v>6854</v>
      </c>
      <c r="V491" s="43" t="s">
        <v>6855</v>
      </c>
      <c r="W491" s="43" t="s">
        <v>6856</v>
      </c>
      <c r="X491" s="43">
        <v>0</v>
      </c>
      <c r="Y491" s="43" t="s">
        <v>6855</v>
      </c>
      <c r="Z491" s="44" t="s">
        <v>1852</v>
      </c>
      <c r="AA491" s="44" t="s">
        <v>1853</v>
      </c>
      <c r="AB491" s="46" t="s">
        <v>1854</v>
      </c>
      <c r="AC491" s="47" t="s">
        <v>1855</v>
      </c>
      <c r="AD491" s="44" t="s">
        <v>1856</v>
      </c>
      <c r="AE491" s="44" t="s">
        <v>2556</v>
      </c>
      <c r="AF491" s="47" t="s">
        <v>1825</v>
      </c>
      <c r="AG491" s="47" t="s">
        <v>1826</v>
      </c>
      <c r="AH491" s="44" t="s">
        <v>1757</v>
      </c>
      <c r="AI491" s="44" t="s">
        <v>2528</v>
      </c>
      <c r="AJ491" s="44" t="s">
        <v>1414</v>
      </c>
      <c r="AK491" s="44" t="s">
        <v>2515</v>
      </c>
      <c r="AL491" s="44">
        <v>2</v>
      </c>
      <c r="AM491" s="44" t="s">
        <v>2778</v>
      </c>
      <c r="AN491" s="44">
        <v>4</v>
      </c>
      <c r="AO491" s="44" t="s">
        <v>2779</v>
      </c>
      <c r="AP491" s="44">
        <v>1</v>
      </c>
      <c r="AQ491" s="44" t="s">
        <v>2789</v>
      </c>
      <c r="AR491" s="44" t="s">
        <v>7777</v>
      </c>
      <c r="AS491" s="44">
        <v>0</v>
      </c>
      <c r="AT491" s="44" t="s">
        <v>7777</v>
      </c>
      <c r="AU491" s="44">
        <v>0</v>
      </c>
      <c r="AV491" s="44" t="s">
        <v>8245</v>
      </c>
      <c r="AW491" s="44" t="s">
        <v>6855</v>
      </c>
      <c r="AX491" s="44" t="s">
        <v>8441</v>
      </c>
      <c r="AY491" s="44" t="s">
        <v>8245</v>
      </c>
      <c r="AZ491" s="44" t="s">
        <v>8245</v>
      </c>
      <c r="BA491" s="48" t="s">
        <v>134</v>
      </c>
      <c r="BB491" s="48" t="s">
        <v>128</v>
      </c>
      <c r="BC491" s="48" t="s">
        <v>1758</v>
      </c>
      <c r="BD491" s="48" t="s">
        <v>1769</v>
      </c>
      <c r="BE491" s="48" t="s">
        <v>1778</v>
      </c>
      <c r="BF491" s="48" t="s">
        <v>140</v>
      </c>
      <c r="BG491" s="44" t="s">
        <v>9627</v>
      </c>
      <c r="BH491" s="44" t="s">
        <v>9628</v>
      </c>
      <c r="BI491" s="48" t="s">
        <v>6855</v>
      </c>
      <c r="BJ491" s="48" t="s">
        <v>6855</v>
      </c>
      <c r="BK491" s="44" t="s">
        <v>8441</v>
      </c>
      <c r="BL491" s="44" t="s">
        <v>8441</v>
      </c>
      <c r="BM491" s="44" t="s">
        <v>1761</v>
      </c>
      <c r="BN491" s="44">
        <v>27104193</v>
      </c>
      <c r="BO491" s="74">
        <v>86</v>
      </c>
      <c r="BP491" s="74">
        <v>3</v>
      </c>
      <c r="BQ491" s="44" t="s">
        <v>2832</v>
      </c>
      <c r="BR491" s="74">
        <v>5</v>
      </c>
      <c r="BS491" s="44" t="s">
        <v>2837</v>
      </c>
      <c r="BT491" s="74">
        <v>5</v>
      </c>
      <c r="BU491" s="44" t="s">
        <v>2838</v>
      </c>
      <c r="BV491" s="44" t="s">
        <v>9704</v>
      </c>
      <c r="BW491" s="44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53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15"/>
      <c r="DH491" s="15"/>
      <c r="DI491" s="15"/>
      <c r="DJ491" s="15"/>
      <c r="DK491" s="15"/>
      <c r="DL491" s="15"/>
      <c r="DM491" s="15"/>
      <c r="DN491" s="15"/>
      <c r="DO491" s="15"/>
      <c r="DP491" s="15"/>
      <c r="DQ491" s="33"/>
      <c r="DR491" s="33"/>
      <c r="DS491" s="33"/>
      <c r="DT491" s="15"/>
      <c r="DU491" s="15"/>
      <c r="DV491" s="15"/>
      <c r="DW491" s="30"/>
      <c r="DX491" s="15"/>
      <c r="DY491" s="31"/>
      <c r="DZ491" s="15"/>
      <c r="EA491" s="39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61" t="str">
        <f t="shared" si="264"/>
        <v/>
      </c>
      <c r="ER491" s="15"/>
      <c r="ES491" s="15"/>
      <c r="ET491" s="15"/>
      <c r="EU491" s="15"/>
      <c r="EV491" s="15"/>
      <c r="EW491" s="15"/>
      <c r="EX491" s="15"/>
      <c r="EY491" s="15"/>
      <c r="EZ491" s="15"/>
      <c r="FA491" s="15"/>
      <c r="FB491" s="15"/>
      <c r="FC491" s="15"/>
      <c r="FD491" s="15"/>
      <c r="FE491" s="15"/>
      <c r="FF491" s="15"/>
      <c r="FG491" s="15"/>
      <c r="FH491" s="15"/>
      <c r="FI491" s="15"/>
      <c r="FJ491" s="15"/>
      <c r="FK491" s="15"/>
      <c r="FL491" s="15"/>
      <c r="FM491" s="15"/>
      <c r="FN491" s="15"/>
      <c r="FO491" s="15"/>
      <c r="FP491" s="15"/>
      <c r="FQ491" s="15"/>
      <c r="FR491" s="15"/>
      <c r="FS491" s="15"/>
      <c r="FT491" s="15"/>
      <c r="FU491" s="15"/>
      <c r="FV491" s="15"/>
      <c r="FW491" s="15"/>
      <c r="FX491" s="15"/>
      <c r="FY491" s="15"/>
      <c r="FZ491" s="15"/>
      <c r="GA491" s="15"/>
      <c r="GB491" s="32"/>
      <c r="GC491" s="32"/>
      <c r="GD491" s="72">
        <f t="shared" si="265"/>
        <v>0</v>
      </c>
      <c r="GE491" s="29"/>
      <c r="GF491" s="29"/>
      <c r="GG491" s="61" t="str">
        <f t="shared" si="266"/>
        <v/>
      </c>
      <c r="GH491" s="61" t="str">
        <f t="shared" si="267"/>
        <v/>
      </c>
    </row>
    <row r="492" spans="1:190" s="69" customFormat="1" x14ac:dyDescent="0.3">
      <c r="A492" s="84">
        <v>4266</v>
      </c>
      <c r="B492" s="42" t="s">
        <v>2503</v>
      </c>
      <c r="C492" s="85">
        <v>22315912079</v>
      </c>
      <c r="D492" s="43" t="s">
        <v>4137</v>
      </c>
      <c r="E492" s="44" t="s">
        <v>4138</v>
      </c>
      <c r="F492" s="44" t="s">
        <v>4139</v>
      </c>
      <c r="G492" s="45">
        <v>1</v>
      </c>
      <c r="H492" s="86" t="s">
        <v>134</v>
      </c>
      <c r="I492" s="44" t="s">
        <v>2850</v>
      </c>
      <c r="J492" s="44" t="s">
        <v>1697</v>
      </c>
      <c r="K492" s="44" t="s">
        <v>205</v>
      </c>
      <c r="L492" s="43" t="s">
        <v>4168</v>
      </c>
      <c r="M492" s="44" t="s">
        <v>638</v>
      </c>
      <c r="N492" s="43" t="s">
        <v>4168</v>
      </c>
      <c r="O492" s="44" t="s">
        <v>5786</v>
      </c>
      <c r="P492" s="42" t="s">
        <v>5787</v>
      </c>
      <c r="Q492" s="42" t="s">
        <v>5788</v>
      </c>
      <c r="R492" s="43"/>
      <c r="S492" s="43"/>
      <c r="T492" s="44" t="s">
        <v>5789</v>
      </c>
      <c r="U492" s="44" t="s">
        <v>6857</v>
      </c>
      <c r="V492" s="43" t="s">
        <v>6858</v>
      </c>
      <c r="W492" s="43" t="s">
        <v>6859</v>
      </c>
      <c r="X492" s="43">
        <v>0</v>
      </c>
      <c r="Y492" s="43" t="s">
        <v>6858</v>
      </c>
      <c r="Z492" s="44" t="s">
        <v>1838</v>
      </c>
      <c r="AA492" s="44" t="s">
        <v>1839</v>
      </c>
      <c r="AB492" s="46" t="s">
        <v>1752</v>
      </c>
      <c r="AC492" s="47" t="s">
        <v>1753</v>
      </c>
      <c r="AD492" s="44" t="s">
        <v>1754</v>
      </c>
      <c r="AE492" s="44" t="s">
        <v>2529</v>
      </c>
      <c r="AF492" s="47" t="s">
        <v>1756</v>
      </c>
      <c r="AG492" s="47" t="s">
        <v>1755</v>
      </c>
      <c r="AH492" s="44" t="s">
        <v>1757</v>
      </c>
      <c r="AI492" s="44" t="s">
        <v>2528</v>
      </c>
      <c r="AJ492" s="44" t="s">
        <v>1414</v>
      </c>
      <c r="AK492" s="44" t="s">
        <v>2515</v>
      </c>
      <c r="AL492" s="44">
        <v>2</v>
      </c>
      <c r="AM492" s="44" t="s">
        <v>2778</v>
      </c>
      <c r="AN492" s="44">
        <v>4</v>
      </c>
      <c r="AO492" s="44" t="s">
        <v>2779</v>
      </c>
      <c r="AP492" s="44">
        <v>1</v>
      </c>
      <c r="AQ492" s="44" t="s">
        <v>2789</v>
      </c>
      <c r="AR492" s="44" t="s">
        <v>7778</v>
      </c>
      <c r="AS492" s="44">
        <v>0</v>
      </c>
      <c r="AT492" s="44" t="s">
        <v>7778</v>
      </c>
      <c r="AU492" s="44">
        <v>0</v>
      </c>
      <c r="AV492" s="44" t="s">
        <v>8246</v>
      </c>
      <c r="AW492" s="44">
        <v>0</v>
      </c>
      <c r="AX492" s="44">
        <v>0</v>
      </c>
      <c r="AY492" s="44" t="s">
        <v>9629</v>
      </c>
      <c r="AZ492" s="44" t="s">
        <v>8246</v>
      </c>
      <c r="BA492" s="48" t="s">
        <v>134</v>
      </c>
      <c r="BB492" s="48" t="s">
        <v>128</v>
      </c>
      <c r="BC492" s="48" t="s">
        <v>1758</v>
      </c>
      <c r="BD492" s="48" t="s">
        <v>2312</v>
      </c>
      <c r="BE492" s="48" t="s">
        <v>1798</v>
      </c>
      <c r="BF492" s="48" t="s">
        <v>129</v>
      </c>
      <c r="BG492" s="44" t="s">
        <v>9630</v>
      </c>
      <c r="BH492" s="44" t="s">
        <v>9631</v>
      </c>
      <c r="BI492" s="48" t="s">
        <v>6858</v>
      </c>
      <c r="BJ492" s="48" t="s">
        <v>6858</v>
      </c>
      <c r="BK492" s="44" t="s">
        <v>8290</v>
      </c>
      <c r="BL492" s="44" t="s">
        <v>8290</v>
      </c>
      <c r="BM492" s="44" t="s">
        <v>1761</v>
      </c>
      <c r="BN492" s="44">
        <v>10030880</v>
      </c>
      <c r="BO492" s="74">
        <v>17</v>
      </c>
      <c r="BP492" s="74">
        <v>2</v>
      </c>
      <c r="BQ492" s="44" t="s">
        <v>2833</v>
      </c>
      <c r="BR492" s="74">
        <v>5</v>
      </c>
      <c r="BS492" s="44" t="s">
        <v>2837</v>
      </c>
      <c r="BT492" s="74">
        <v>5</v>
      </c>
      <c r="BU492" s="44" t="s">
        <v>2838</v>
      </c>
      <c r="BV492" s="44" t="s">
        <v>9704</v>
      </c>
      <c r="BW492" s="44"/>
      <c r="BX492" s="15"/>
      <c r="BY492" s="15"/>
      <c r="BZ492" s="15"/>
      <c r="CA492" s="15"/>
      <c r="CB492" s="15"/>
      <c r="CC492" s="15"/>
      <c r="CD492" s="15"/>
      <c r="CE492" s="15"/>
      <c r="CF492" s="15"/>
      <c r="CG492" s="15"/>
      <c r="CH492" s="15"/>
      <c r="CI492" s="15"/>
      <c r="CJ492" s="15"/>
      <c r="CK492" s="15"/>
      <c r="CL492" s="15"/>
      <c r="CM492" s="15"/>
      <c r="CN492" s="15"/>
      <c r="CO492" s="15"/>
      <c r="CP492" s="53"/>
      <c r="CQ492" s="15"/>
      <c r="CR492" s="15"/>
      <c r="CS492" s="15"/>
      <c r="CT492" s="15"/>
      <c r="CU492" s="15"/>
      <c r="CV492" s="15"/>
      <c r="CW492" s="15"/>
      <c r="CX492" s="15"/>
      <c r="CY492" s="15"/>
      <c r="CZ492" s="15"/>
      <c r="DA492" s="15"/>
      <c r="DB492" s="15"/>
      <c r="DC492" s="15"/>
      <c r="DD492" s="15"/>
      <c r="DE492" s="15"/>
      <c r="DF492" s="15"/>
      <c r="DG492" s="15"/>
      <c r="DH492" s="15"/>
      <c r="DI492" s="15"/>
      <c r="DJ492" s="15"/>
      <c r="DK492" s="15"/>
      <c r="DL492" s="15"/>
      <c r="DM492" s="15"/>
      <c r="DN492" s="15"/>
      <c r="DO492" s="15"/>
      <c r="DP492" s="15"/>
      <c r="DQ492" s="33"/>
      <c r="DR492" s="33"/>
      <c r="DS492" s="33"/>
      <c r="DT492" s="15"/>
      <c r="DU492" s="15"/>
      <c r="DV492" s="15"/>
      <c r="DW492" s="30"/>
      <c r="DX492" s="15"/>
      <c r="DY492" s="31"/>
      <c r="DZ492" s="15"/>
      <c r="EA492" s="39"/>
      <c r="EB492" s="15"/>
      <c r="EC492" s="15"/>
      <c r="ED492" s="15"/>
      <c r="EE492" s="15"/>
      <c r="EF492" s="15"/>
      <c r="EG492" s="15"/>
      <c r="EH492" s="15"/>
      <c r="EI492" s="15"/>
      <c r="EJ492" s="15"/>
      <c r="EK492" s="15"/>
      <c r="EL492" s="15"/>
      <c r="EM492" s="15"/>
      <c r="EN492" s="15"/>
      <c r="EO492" s="15"/>
      <c r="EP492" s="15"/>
      <c r="EQ492" s="61" t="str">
        <f t="shared" si="264"/>
        <v/>
      </c>
      <c r="ER492" s="15"/>
      <c r="ES492" s="15"/>
      <c r="ET492" s="15"/>
      <c r="EU492" s="15"/>
      <c r="EV492" s="15"/>
      <c r="EW492" s="15"/>
      <c r="EX492" s="15"/>
      <c r="EY492" s="15"/>
      <c r="EZ492" s="15"/>
      <c r="FA492" s="15"/>
      <c r="FB492" s="15"/>
      <c r="FC492" s="15"/>
      <c r="FD492" s="15"/>
      <c r="FE492" s="15"/>
      <c r="FF492" s="15"/>
      <c r="FG492" s="15"/>
      <c r="FH492" s="15"/>
      <c r="FI492" s="15"/>
      <c r="FJ492" s="15"/>
      <c r="FK492" s="15"/>
      <c r="FL492" s="15"/>
      <c r="FM492" s="15"/>
      <c r="FN492" s="15"/>
      <c r="FO492" s="15"/>
      <c r="FP492" s="15"/>
      <c r="FQ492" s="15"/>
      <c r="FR492" s="15"/>
      <c r="FS492" s="15"/>
      <c r="FT492" s="15"/>
      <c r="FU492" s="15"/>
      <c r="FV492" s="15"/>
      <c r="FW492" s="15"/>
      <c r="FX492" s="15"/>
      <c r="FY492" s="15"/>
      <c r="FZ492" s="15"/>
      <c r="GA492" s="15"/>
      <c r="GB492" s="32"/>
      <c r="GC492" s="32"/>
      <c r="GD492" s="72">
        <f t="shared" si="265"/>
        <v>0</v>
      </c>
      <c r="GE492" s="29"/>
      <c r="GF492" s="29"/>
      <c r="GG492" s="61" t="str">
        <f t="shared" si="266"/>
        <v/>
      </c>
      <c r="GH492" s="61" t="str">
        <f t="shared" si="267"/>
        <v/>
      </c>
    </row>
    <row r="493" spans="1:190" s="69" customFormat="1" x14ac:dyDescent="0.3">
      <c r="A493" s="84">
        <v>4278</v>
      </c>
      <c r="B493" s="42" t="s">
        <v>2504</v>
      </c>
      <c r="C493" s="85">
        <v>14834450071</v>
      </c>
      <c r="D493" s="43" t="s">
        <v>4140</v>
      </c>
      <c r="E493" s="44" t="s">
        <v>4141</v>
      </c>
      <c r="F493" s="44" t="s">
        <v>2505</v>
      </c>
      <c r="G493" s="45">
        <v>1</v>
      </c>
      <c r="H493" s="86" t="s">
        <v>134</v>
      </c>
      <c r="I493" s="44" t="s">
        <v>2850</v>
      </c>
      <c r="J493" s="44" t="s">
        <v>1697</v>
      </c>
      <c r="K493" s="44" t="s">
        <v>205</v>
      </c>
      <c r="L493" s="43" t="s">
        <v>4168</v>
      </c>
      <c r="M493" s="44" t="s">
        <v>639</v>
      </c>
      <c r="N493" s="43" t="s">
        <v>5790</v>
      </c>
      <c r="O493" s="44" t="s">
        <v>5791</v>
      </c>
      <c r="P493" s="42" t="s">
        <v>5792</v>
      </c>
      <c r="Q493" s="42" t="s">
        <v>5793</v>
      </c>
      <c r="R493" s="43" t="s">
        <v>5794</v>
      </c>
      <c r="S493" s="43" t="s">
        <v>5795</v>
      </c>
      <c r="T493" s="44" t="s">
        <v>5796</v>
      </c>
      <c r="U493" s="44"/>
      <c r="V493" s="43" t="s">
        <v>6860</v>
      </c>
      <c r="W493" s="43">
        <v>0</v>
      </c>
      <c r="X493" s="43">
        <v>0</v>
      </c>
      <c r="Y493" s="43"/>
      <c r="Z493" s="44" t="s">
        <v>2142</v>
      </c>
      <c r="AA493" s="44" t="s">
        <v>2632</v>
      </c>
      <c r="AB493" s="46" t="s">
        <v>2143</v>
      </c>
      <c r="AC493" s="47" t="s">
        <v>2144</v>
      </c>
      <c r="AD493" s="44" t="s">
        <v>2145</v>
      </c>
      <c r="AE493" s="44" t="s">
        <v>2633</v>
      </c>
      <c r="AF493" s="47" t="s">
        <v>2146</v>
      </c>
      <c r="AG493" s="47" t="s">
        <v>2144</v>
      </c>
      <c r="AH493" s="44" t="s">
        <v>2147</v>
      </c>
      <c r="AI493" s="44" t="s">
        <v>2561</v>
      </c>
      <c r="AJ493" s="44" t="s">
        <v>1424</v>
      </c>
      <c r="AK493" s="44" t="s">
        <v>2562</v>
      </c>
      <c r="AL493" s="44">
        <v>2</v>
      </c>
      <c r="AM493" s="44" t="s">
        <v>2778</v>
      </c>
      <c r="AN493" s="44">
        <v>4</v>
      </c>
      <c r="AO493" s="44" t="s">
        <v>2779</v>
      </c>
      <c r="AP493" s="44">
        <v>1</v>
      </c>
      <c r="AQ493" s="44" t="s">
        <v>2789</v>
      </c>
      <c r="AR493" s="44" t="s">
        <v>7779</v>
      </c>
      <c r="AS493" s="44">
        <v>0</v>
      </c>
      <c r="AT493" s="44"/>
      <c r="AU493" s="44"/>
      <c r="AV493" s="44" t="s">
        <v>8247</v>
      </c>
      <c r="AW493" s="44">
        <v>0</v>
      </c>
      <c r="AX493" s="44">
        <v>0</v>
      </c>
      <c r="AY493" s="44"/>
      <c r="AZ493" s="44"/>
      <c r="BA493" s="48"/>
      <c r="BB493" s="48"/>
      <c r="BC493" s="48"/>
      <c r="BD493" s="48"/>
      <c r="BE493" s="48"/>
      <c r="BF493" s="48"/>
      <c r="BG493" s="44"/>
      <c r="BH493" s="44"/>
      <c r="BI493" s="48"/>
      <c r="BJ493" s="48"/>
      <c r="BK493" s="44"/>
      <c r="BL493" s="44"/>
      <c r="BM493" s="44" t="s">
        <v>1851</v>
      </c>
      <c r="BN493" s="44">
        <v>4821675</v>
      </c>
      <c r="BO493" s="74">
        <v>11</v>
      </c>
      <c r="BP493" s="74">
        <v>2</v>
      </c>
      <c r="BQ493" s="44" t="s">
        <v>2833</v>
      </c>
      <c r="BR493" s="74">
        <v>4</v>
      </c>
      <c r="BS493" s="44" t="s">
        <v>2839</v>
      </c>
      <c r="BT493" s="74">
        <v>4</v>
      </c>
      <c r="BU493" s="44" t="s">
        <v>2840</v>
      </c>
      <c r="BV493" s="44" t="s">
        <v>9704</v>
      </c>
      <c r="BW493" s="44"/>
      <c r="BX493" s="15"/>
      <c r="BY493" s="15"/>
      <c r="BZ493" s="15"/>
      <c r="CA493" s="15"/>
      <c r="CB493" s="15"/>
      <c r="CC493" s="15"/>
      <c r="CD493" s="15"/>
      <c r="CE493" s="15"/>
      <c r="CF493" s="15"/>
      <c r="CG493" s="15"/>
      <c r="CH493" s="15"/>
      <c r="CI493" s="15"/>
      <c r="CJ493" s="15"/>
      <c r="CK493" s="15"/>
      <c r="CL493" s="15"/>
      <c r="CM493" s="15"/>
      <c r="CN493" s="15"/>
      <c r="CO493" s="15"/>
      <c r="CP493" s="53"/>
      <c r="CQ493" s="15"/>
      <c r="CR493" s="15"/>
      <c r="CS493" s="15"/>
      <c r="CT493" s="15"/>
      <c r="CU493" s="15"/>
      <c r="CV493" s="15"/>
      <c r="CW493" s="15"/>
      <c r="CX493" s="15"/>
      <c r="CY493" s="15"/>
      <c r="CZ493" s="15"/>
      <c r="DA493" s="15"/>
      <c r="DB493" s="15"/>
      <c r="DC493" s="15"/>
      <c r="DD493" s="15"/>
      <c r="DE493" s="15"/>
      <c r="DF493" s="15"/>
      <c r="DG493" s="15"/>
      <c r="DH493" s="15"/>
      <c r="DI493" s="15"/>
      <c r="DJ493" s="15"/>
      <c r="DK493" s="15"/>
      <c r="DL493" s="15"/>
      <c r="DM493" s="15"/>
      <c r="DN493" s="15"/>
      <c r="DO493" s="15"/>
      <c r="DP493" s="15"/>
      <c r="DQ493" s="33"/>
      <c r="DR493" s="33"/>
      <c r="DS493" s="33"/>
      <c r="DT493" s="15"/>
      <c r="DU493" s="15"/>
      <c r="DV493" s="15"/>
      <c r="DW493" s="30"/>
      <c r="DX493" s="15"/>
      <c r="DY493" s="31"/>
      <c r="DZ493" s="15"/>
      <c r="EA493" s="39"/>
      <c r="EB493" s="15"/>
      <c r="EC493" s="15"/>
      <c r="ED493" s="15"/>
      <c r="EE493" s="15"/>
      <c r="EF493" s="15"/>
      <c r="EG493" s="15"/>
      <c r="EH493" s="15"/>
      <c r="EI493" s="15"/>
      <c r="EJ493" s="15"/>
      <c r="EK493" s="15"/>
      <c r="EL493" s="15"/>
      <c r="EM493" s="15"/>
      <c r="EN493" s="15"/>
      <c r="EO493" s="15"/>
      <c r="EP493" s="15"/>
      <c r="EQ493" s="61" t="str">
        <f t="shared" si="264"/>
        <v/>
      </c>
      <c r="ER493" s="15"/>
      <c r="ES493" s="15"/>
      <c r="ET493" s="15"/>
      <c r="EU493" s="15"/>
      <c r="EV493" s="15"/>
      <c r="EW493" s="15"/>
      <c r="EX493" s="15"/>
      <c r="EY493" s="15"/>
      <c r="EZ493" s="15"/>
      <c r="FA493" s="15"/>
      <c r="FB493" s="15"/>
      <c r="FC493" s="15"/>
      <c r="FD493" s="15"/>
      <c r="FE493" s="15"/>
      <c r="FF493" s="15"/>
      <c r="FG493" s="15"/>
      <c r="FH493" s="15"/>
      <c r="FI493" s="15"/>
      <c r="FJ493" s="15"/>
      <c r="FK493" s="15"/>
      <c r="FL493" s="15"/>
      <c r="FM493" s="15"/>
      <c r="FN493" s="15"/>
      <c r="FO493" s="15"/>
      <c r="FP493" s="15"/>
      <c r="FQ493" s="15"/>
      <c r="FR493" s="15"/>
      <c r="FS493" s="15"/>
      <c r="FT493" s="15"/>
      <c r="FU493" s="15"/>
      <c r="FV493" s="15"/>
      <c r="FW493" s="15"/>
      <c r="FX493" s="15"/>
      <c r="FY493" s="15"/>
      <c r="FZ493" s="15"/>
      <c r="GA493" s="15"/>
      <c r="GB493" s="32"/>
      <c r="GC493" s="32"/>
      <c r="GD493" s="72">
        <f t="shared" si="265"/>
        <v>0</v>
      </c>
      <c r="GE493" s="29"/>
      <c r="GF493" s="29"/>
      <c r="GG493" s="61" t="str">
        <f t="shared" si="266"/>
        <v/>
      </c>
      <c r="GH493" s="61" t="str">
        <f t="shared" si="267"/>
        <v/>
      </c>
    </row>
    <row r="494" spans="1:190" s="69" customFormat="1" x14ac:dyDescent="0.3">
      <c r="A494" s="84">
        <v>4288</v>
      </c>
      <c r="B494" s="42" t="s">
        <v>2504</v>
      </c>
      <c r="C494" s="85">
        <v>14671096071</v>
      </c>
      <c r="D494" s="43" t="s">
        <v>4142</v>
      </c>
      <c r="E494" s="44" t="s">
        <v>4143</v>
      </c>
      <c r="F494" s="44">
        <v>0</v>
      </c>
      <c r="G494" s="45">
        <v>2</v>
      </c>
      <c r="H494" s="86" t="s">
        <v>134</v>
      </c>
      <c r="I494" s="44" t="s">
        <v>2850</v>
      </c>
      <c r="J494" s="44" t="s">
        <v>1697</v>
      </c>
      <c r="K494" s="44" t="s">
        <v>205</v>
      </c>
      <c r="L494" s="43" t="s">
        <v>4168</v>
      </c>
      <c r="M494" s="44" t="s">
        <v>638</v>
      </c>
      <c r="N494" s="43" t="s">
        <v>4168</v>
      </c>
      <c r="O494" s="44" t="s">
        <v>5108</v>
      </c>
      <c r="P494" s="42" t="s">
        <v>5797</v>
      </c>
      <c r="Q494" s="42" t="s">
        <v>5798</v>
      </c>
      <c r="R494" s="43" t="s">
        <v>5799</v>
      </c>
      <c r="S494" s="43" t="s">
        <v>5800</v>
      </c>
      <c r="T494" s="44" t="s">
        <v>5801</v>
      </c>
      <c r="U494" s="44"/>
      <c r="V494" s="43" t="s">
        <v>6861</v>
      </c>
      <c r="W494" s="43">
        <v>0</v>
      </c>
      <c r="X494" s="43">
        <v>0</v>
      </c>
      <c r="Y494" s="43"/>
      <c r="Z494" s="44" t="s">
        <v>2361</v>
      </c>
      <c r="AA494" s="44" t="s">
        <v>2662</v>
      </c>
      <c r="AB494" s="46" t="s">
        <v>2206</v>
      </c>
      <c r="AC494" s="47" t="s">
        <v>2207</v>
      </c>
      <c r="AD494" s="44" t="s">
        <v>2208</v>
      </c>
      <c r="AE494" s="44" t="s">
        <v>2663</v>
      </c>
      <c r="AF494" s="47" t="s">
        <v>2210</v>
      </c>
      <c r="AG494" s="47" t="s">
        <v>2209</v>
      </c>
      <c r="AH494" s="44" t="s">
        <v>1818</v>
      </c>
      <c r="AI494" s="44" t="s">
        <v>2544</v>
      </c>
      <c r="AJ494" s="44" t="s">
        <v>1412</v>
      </c>
      <c r="AK494" s="44" t="s">
        <v>1820</v>
      </c>
      <c r="AL494" s="44">
        <v>1</v>
      </c>
      <c r="AM494" s="44" t="s">
        <v>2781</v>
      </c>
      <c r="AN494" s="44">
        <v>3</v>
      </c>
      <c r="AO494" s="44" t="s">
        <v>2782</v>
      </c>
      <c r="AP494" s="44">
        <v>1</v>
      </c>
      <c r="AQ494" s="44" t="s">
        <v>2789</v>
      </c>
      <c r="AR494" s="44" t="s">
        <v>7780</v>
      </c>
      <c r="AS494" s="44">
        <v>0</v>
      </c>
      <c r="AT494" s="44"/>
      <c r="AU494" s="44"/>
      <c r="AV494" s="44" t="s">
        <v>8248</v>
      </c>
      <c r="AW494" s="44">
        <v>0</v>
      </c>
      <c r="AX494" s="44">
        <v>0</v>
      </c>
      <c r="AY494" s="44"/>
      <c r="AZ494" s="44"/>
      <c r="BA494" s="48"/>
      <c r="BB494" s="48"/>
      <c r="BC494" s="48"/>
      <c r="BD494" s="48"/>
      <c r="BE494" s="48"/>
      <c r="BF494" s="48"/>
      <c r="BG494" s="44"/>
      <c r="BH494" s="44"/>
      <c r="BI494" s="48"/>
      <c r="BJ494" s="48"/>
      <c r="BK494" s="44"/>
      <c r="BL494" s="44"/>
      <c r="BM494" s="44" t="s">
        <v>1820</v>
      </c>
      <c r="BN494" s="44">
        <v>4239767</v>
      </c>
      <c r="BO494" s="74">
        <v>14</v>
      </c>
      <c r="BP494" s="74">
        <v>2</v>
      </c>
      <c r="BQ494" s="44" t="s">
        <v>2833</v>
      </c>
      <c r="BR494" s="74">
        <v>4</v>
      </c>
      <c r="BS494" s="44" t="s">
        <v>2839</v>
      </c>
      <c r="BT494" s="74">
        <v>4</v>
      </c>
      <c r="BU494" s="44" t="s">
        <v>2840</v>
      </c>
      <c r="BV494" s="44" t="s">
        <v>9704</v>
      </c>
      <c r="BW494" s="44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53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15"/>
      <c r="DH494" s="15"/>
      <c r="DI494" s="15"/>
      <c r="DJ494" s="15"/>
      <c r="DK494" s="15"/>
      <c r="DL494" s="15"/>
      <c r="DM494" s="15"/>
      <c r="DN494" s="15"/>
      <c r="DO494" s="15"/>
      <c r="DP494" s="15"/>
      <c r="DQ494" s="33"/>
      <c r="DR494" s="33"/>
      <c r="DS494" s="33"/>
      <c r="DT494" s="15"/>
      <c r="DU494" s="15"/>
      <c r="DV494" s="15"/>
      <c r="DW494" s="30"/>
      <c r="DX494" s="15"/>
      <c r="DY494" s="31"/>
      <c r="DZ494" s="15"/>
      <c r="EA494" s="39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61" t="str">
        <f t="shared" si="264"/>
        <v/>
      </c>
      <c r="ER494" s="15"/>
      <c r="ES494" s="15"/>
      <c r="ET494" s="15"/>
      <c r="EU494" s="15"/>
      <c r="EV494" s="15"/>
      <c r="EW494" s="15"/>
      <c r="EX494" s="15"/>
      <c r="EY494" s="15"/>
      <c r="EZ494" s="15"/>
      <c r="FA494" s="15"/>
      <c r="FB494" s="15"/>
      <c r="FC494" s="15"/>
      <c r="FD494" s="15"/>
      <c r="FE494" s="15"/>
      <c r="FF494" s="15"/>
      <c r="FG494" s="15"/>
      <c r="FH494" s="15"/>
      <c r="FI494" s="15"/>
      <c r="FJ494" s="15"/>
      <c r="FK494" s="15"/>
      <c r="FL494" s="15"/>
      <c r="FM494" s="15"/>
      <c r="FN494" s="15"/>
      <c r="FO494" s="15"/>
      <c r="FP494" s="15"/>
      <c r="FQ494" s="15"/>
      <c r="FR494" s="15"/>
      <c r="FS494" s="15"/>
      <c r="FT494" s="15"/>
      <c r="FU494" s="15"/>
      <c r="FV494" s="15"/>
      <c r="FW494" s="15"/>
      <c r="FX494" s="15"/>
      <c r="FY494" s="15"/>
      <c r="FZ494" s="15"/>
      <c r="GA494" s="15"/>
      <c r="GB494" s="32"/>
      <c r="GC494" s="32"/>
      <c r="GD494" s="72">
        <f t="shared" si="265"/>
        <v>0</v>
      </c>
      <c r="GE494" s="29"/>
      <c r="GF494" s="29"/>
      <c r="GG494" s="61" t="str">
        <f t="shared" si="266"/>
        <v/>
      </c>
      <c r="GH494" s="61" t="str">
        <f t="shared" si="267"/>
        <v/>
      </c>
    </row>
    <row r="495" spans="1:190" s="69" customFormat="1" x14ac:dyDescent="0.3">
      <c r="A495" s="84">
        <v>4291</v>
      </c>
      <c r="B495" s="42" t="s">
        <v>2503</v>
      </c>
      <c r="C495" s="85">
        <v>14757599032</v>
      </c>
      <c r="D495" s="43" t="s">
        <v>4144</v>
      </c>
      <c r="E495" s="44" t="s">
        <v>4145</v>
      </c>
      <c r="F495" s="44" t="s">
        <v>2505</v>
      </c>
      <c r="G495" s="45">
        <v>5</v>
      </c>
      <c r="H495" s="86" t="s">
        <v>130</v>
      </c>
      <c r="I495" s="44" t="s">
        <v>2847</v>
      </c>
      <c r="J495" s="44" t="s">
        <v>1697</v>
      </c>
      <c r="K495" s="44" t="s">
        <v>175</v>
      </c>
      <c r="L495" s="43" t="s">
        <v>4148</v>
      </c>
      <c r="M495" s="44" t="s">
        <v>478</v>
      </c>
      <c r="N495" s="43" t="s">
        <v>4148</v>
      </c>
      <c r="O495" s="44" t="s">
        <v>5802</v>
      </c>
      <c r="P495" s="42" t="s">
        <v>5803</v>
      </c>
      <c r="Q495" s="42" t="s">
        <v>5804</v>
      </c>
      <c r="R495" s="43"/>
      <c r="S495" s="43"/>
      <c r="T495" s="44" t="s">
        <v>5805</v>
      </c>
      <c r="U495" s="44" t="s">
        <v>6862</v>
      </c>
      <c r="V495" s="43" t="s">
        <v>6863</v>
      </c>
      <c r="W495" s="43" t="s">
        <v>6864</v>
      </c>
      <c r="X495" s="43">
        <v>0</v>
      </c>
      <c r="Y495" s="43" t="s">
        <v>6863</v>
      </c>
      <c r="Z495" s="44" t="s">
        <v>2220</v>
      </c>
      <c r="AA495" s="44" t="s">
        <v>2221</v>
      </c>
      <c r="AB495" s="46" t="s">
        <v>1752</v>
      </c>
      <c r="AC495" s="47" t="s">
        <v>1753</v>
      </c>
      <c r="AD495" s="44" t="s">
        <v>1754</v>
      </c>
      <c r="AE495" s="44" t="s">
        <v>2529</v>
      </c>
      <c r="AF495" s="47" t="s">
        <v>1756</v>
      </c>
      <c r="AG495" s="47" t="s">
        <v>1755</v>
      </c>
      <c r="AH495" s="44" t="s">
        <v>1757</v>
      </c>
      <c r="AI495" s="44" t="s">
        <v>2528</v>
      </c>
      <c r="AJ495" s="44" t="s">
        <v>1414</v>
      </c>
      <c r="AK495" s="44" t="s">
        <v>2515</v>
      </c>
      <c r="AL495" s="44">
        <v>1</v>
      </c>
      <c r="AM495" s="44" t="s">
        <v>2781</v>
      </c>
      <c r="AN495" s="44">
        <v>3</v>
      </c>
      <c r="AO495" s="44" t="s">
        <v>2782</v>
      </c>
      <c r="AP495" s="44">
        <v>1</v>
      </c>
      <c r="AQ495" s="44" t="s">
        <v>2789</v>
      </c>
      <c r="AR495" s="44" t="s">
        <v>7781</v>
      </c>
      <c r="AS495" s="44">
        <v>0</v>
      </c>
      <c r="AT495" s="44" t="s">
        <v>7781</v>
      </c>
      <c r="AU495" s="44">
        <v>0</v>
      </c>
      <c r="AV495" s="44" t="s">
        <v>8249</v>
      </c>
      <c r="AW495" s="44">
        <v>0</v>
      </c>
      <c r="AX495" s="44">
        <v>0</v>
      </c>
      <c r="AY495" s="44" t="s">
        <v>9632</v>
      </c>
      <c r="AZ495" s="44" t="s">
        <v>9633</v>
      </c>
      <c r="BA495" s="48" t="s">
        <v>130</v>
      </c>
      <c r="BB495" s="48" t="s">
        <v>128</v>
      </c>
      <c r="BC495" s="48" t="s">
        <v>1758</v>
      </c>
      <c r="BD495" s="48" t="s">
        <v>1790</v>
      </c>
      <c r="BE495" s="48" t="s">
        <v>1875</v>
      </c>
      <c r="BF495" s="48" t="s">
        <v>131</v>
      </c>
      <c r="BG495" s="44" t="s">
        <v>9634</v>
      </c>
      <c r="BH495" s="44" t="s">
        <v>9635</v>
      </c>
      <c r="BI495" s="48" t="s">
        <v>6863</v>
      </c>
      <c r="BJ495" s="48" t="s">
        <v>6863</v>
      </c>
      <c r="BK495" s="44" t="s">
        <v>7781</v>
      </c>
      <c r="BL495" s="44" t="s">
        <v>7781</v>
      </c>
      <c r="BM495" s="44" t="s">
        <v>1761</v>
      </c>
      <c r="BN495" s="44">
        <v>5479307</v>
      </c>
      <c r="BO495" s="74">
        <v>29</v>
      </c>
      <c r="BP495" s="74">
        <v>2</v>
      </c>
      <c r="BQ495" s="44" t="s">
        <v>2833</v>
      </c>
      <c r="BR495" s="74">
        <v>5</v>
      </c>
      <c r="BS495" s="44" t="s">
        <v>2837</v>
      </c>
      <c r="BT495" s="74">
        <v>5</v>
      </c>
      <c r="BU495" s="44" t="s">
        <v>2838</v>
      </c>
      <c r="BV495" s="44" t="s">
        <v>9704</v>
      </c>
      <c r="BW495" s="44"/>
      <c r="BX495" s="15"/>
      <c r="BY495" s="15"/>
      <c r="BZ495" s="15"/>
      <c r="CA495" s="15"/>
      <c r="CB495" s="15"/>
      <c r="CC495" s="15"/>
      <c r="CD495" s="15"/>
      <c r="CE495" s="15"/>
      <c r="CF495" s="15"/>
      <c r="CG495" s="15"/>
      <c r="CH495" s="15"/>
      <c r="CI495" s="15"/>
      <c r="CJ495" s="15"/>
      <c r="CK495" s="15"/>
      <c r="CL495" s="15"/>
      <c r="CM495" s="15"/>
      <c r="CN495" s="15"/>
      <c r="CO495" s="15"/>
      <c r="CP495" s="53"/>
      <c r="CQ495" s="15"/>
      <c r="CR495" s="15"/>
      <c r="CS495" s="15"/>
      <c r="CT495" s="15"/>
      <c r="CU495" s="15"/>
      <c r="CV495" s="15"/>
      <c r="CW495" s="15"/>
      <c r="CX495" s="15"/>
      <c r="CY495" s="15"/>
      <c r="CZ495" s="15"/>
      <c r="DA495" s="15"/>
      <c r="DB495" s="15"/>
      <c r="DC495" s="15"/>
      <c r="DD495" s="15"/>
      <c r="DE495" s="15"/>
      <c r="DF495" s="15"/>
      <c r="DG495" s="15"/>
      <c r="DH495" s="15"/>
      <c r="DI495" s="15"/>
      <c r="DJ495" s="15"/>
      <c r="DK495" s="15"/>
      <c r="DL495" s="15"/>
      <c r="DM495" s="15"/>
      <c r="DN495" s="15"/>
      <c r="DO495" s="15"/>
      <c r="DP495" s="15"/>
      <c r="DQ495" s="33"/>
      <c r="DR495" s="33"/>
      <c r="DS495" s="33"/>
      <c r="DT495" s="15"/>
      <c r="DU495" s="15"/>
      <c r="DV495" s="15"/>
      <c r="DW495" s="30"/>
      <c r="DX495" s="15"/>
      <c r="DY495" s="31"/>
      <c r="DZ495" s="15"/>
      <c r="EA495" s="39"/>
      <c r="EB495" s="15"/>
      <c r="EC495" s="15"/>
      <c r="ED495" s="15"/>
      <c r="EE495" s="15"/>
      <c r="EF495" s="15"/>
      <c r="EG495" s="15"/>
      <c r="EH495" s="15"/>
      <c r="EI495" s="15"/>
      <c r="EJ495" s="15"/>
      <c r="EK495" s="15"/>
      <c r="EL495" s="15"/>
      <c r="EM495" s="15"/>
      <c r="EN495" s="15"/>
      <c r="EO495" s="15"/>
      <c r="EP495" s="15"/>
      <c r="EQ495" s="61" t="str">
        <f t="shared" ref="EQ495:EQ496" si="268">IF(CE495=1,EP495,IF(CB495=1,EO495,""))</f>
        <v/>
      </c>
      <c r="ER495" s="15"/>
      <c r="ES495" s="15"/>
      <c r="ET495" s="15"/>
      <c r="EU495" s="15"/>
      <c r="EV495" s="15"/>
      <c r="EW495" s="15"/>
      <c r="EX495" s="15"/>
      <c r="EY495" s="15"/>
      <c r="EZ495" s="15"/>
      <c r="FA495" s="15"/>
      <c r="FB495" s="15"/>
      <c r="FC495" s="15"/>
      <c r="FD495" s="15"/>
      <c r="FE495" s="15"/>
      <c r="FF495" s="15"/>
      <c r="FG495" s="15"/>
      <c r="FH495" s="15"/>
      <c r="FI495" s="15"/>
      <c r="FJ495" s="15"/>
      <c r="FK495" s="15"/>
      <c r="FL495" s="15"/>
      <c r="FM495" s="15"/>
      <c r="FN495" s="15"/>
      <c r="FO495" s="15"/>
      <c r="FP495" s="15"/>
      <c r="FQ495" s="15"/>
      <c r="FR495" s="15"/>
      <c r="FS495" s="15"/>
      <c r="FT495" s="15"/>
      <c r="FU495" s="15"/>
      <c r="FV495" s="15"/>
      <c r="FW495" s="15"/>
      <c r="FX495" s="15"/>
      <c r="FY495" s="15"/>
      <c r="FZ495" s="15"/>
      <c r="GA495" s="15"/>
      <c r="GB495" s="32"/>
      <c r="GC495" s="32"/>
      <c r="GD495" s="72">
        <f t="shared" ref="GD495:GD496" si="269">NETWORKDAYS.INTL(GB495,GC495,1)</f>
        <v>0</v>
      </c>
      <c r="GE495" s="29"/>
      <c r="GF495" s="29"/>
      <c r="GG495" s="61" t="str">
        <f t="shared" ref="GG495:GG496" si="270">CONCATENATE(FC495,FD495,FE495,FF495)</f>
        <v/>
      </c>
      <c r="GH495" s="61" t="str">
        <f t="shared" ref="GH495:GH496" si="271">CONCATENATE(FQ495,FR495,FS495,FT495)</f>
        <v/>
      </c>
    </row>
    <row r="496" spans="1:190" s="69" customFormat="1" x14ac:dyDescent="0.3">
      <c r="A496" s="84">
        <v>4306</v>
      </c>
      <c r="B496" s="42" t="s">
        <v>2504</v>
      </c>
      <c r="C496" s="85">
        <v>49010759012</v>
      </c>
      <c r="D496" s="43" t="s">
        <v>4146</v>
      </c>
      <c r="E496" s="44" t="s">
        <v>4147</v>
      </c>
      <c r="F496" s="44" t="s">
        <v>2505</v>
      </c>
      <c r="G496" s="45">
        <v>1</v>
      </c>
      <c r="H496" s="86" t="s">
        <v>128</v>
      </c>
      <c r="I496" s="44" t="s">
        <v>2854</v>
      </c>
      <c r="J496" s="44" t="s">
        <v>1697</v>
      </c>
      <c r="K496" s="44" t="s">
        <v>153</v>
      </c>
      <c r="L496" s="43" t="s">
        <v>4163</v>
      </c>
      <c r="M496" s="44" t="s">
        <v>377</v>
      </c>
      <c r="N496" s="43" t="s">
        <v>4163</v>
      </c>
      <c r="O496" s="44">
        <v>0</v>
      </c>
      <c r="P496" s="42">
        <v>0</v>
      </c>
      <c r="Q496" s="42">
        <v>0</v>
      </c>
      <c r="R496" s="43"/>
      <c r="S496" s="43"/>
      <c r="T496" s="44" t="s">
        <v>5806</v>
      </c>
      <c r="U496" s="44"/>
      <c r="V496" s="43" t="s">
        <v>6865</v>
      </c>
      <c r="W496" s="43">
        <v>0</v>
      </c>
      <c r="X496" s="43">
        <v>0</v>
      </c>
      <c r="Y496" s="43"/>
      <c r="Z496" s="44" t="s">
        <v>1879</v>
      </c>
      <c r="AA496" s="44" t="s">
        <v>2594</v>
      </c>
      <c r="AB496" s="46" t="s">
        <v>1880</v>
      </c>
      <c r="AC496" s="47" t="s">
        <v>1881</v>
      </c>
      <c r="AD496" s="44" t="s">
        <v>1882</v>
      </c>
      <c r="AE496" s="44" t="s">
        <v>2595</v>
      </c>
      <c r="AF496" s="47" t="s">
        <v>1884</v>
      </c>
      <c r="AG496" s="47" t="s">
        <v>1883</v>
      </c>
      <c r="AH496" s="44" t="s">
        <v>1885</v>
      </c>
      <c r="AI496" s="44" t="s">
        <v>2595</v>
      </c>
      <c r="AJ496" s="44" t="s">
        <v>1412</v>
      </c>
      <c r="AK496" s="44" t="s">
        <v>1820</v>
      </c>
      <c r="AL496" s="44">
        <v>2</v>
      </c>
      <c r="AM496" s="44" t="s">
        <v>2778</v>
      </c>
      <c r="AN496" s="44">
        <v>4</v>
      </c>
      <c r="AO496" s="44" t="s">
        <v>2779</v>
      </c>
      <c r="AP496" s="44">
        <v>1</v>
      </c>
      <c r="AQ496" s="44" t="s">
        <v>2789</v>
      </c>
      <c r="AR496" s="44" t="s">
        <v>7782</v>
      </c>
      <c r="AS496" s="44">
        <v>0</v>
      </c>
      <c r="AT496" s="44"/>
      <c r="AU496" s="44"/>
      <c r="AV496" s="44" t="s">
        <v>8250</v>
      </c>
      <c r="AW496" s="44">
        <v>0</v>
      </c>
      <c r="AX496" s="44">
        <v>0</v>
      </c>
      <c r="AY496" s="44"/>
      <c r="AZ496" s="44"/>
      <c r="BA496" s="48"/>
      <c r="BB496" s="48"/>
      <c r="BC496" s="48"/>
      <c r="BD496" s="48"/>
      <c r="BE496" s="48"/>
      <c r="BF496" s="48"/>
      <c r="BG496" s="44"/>
      <c r="BH496" s="44"/>
      <c r="BI496" s="48"/>
      <c r="BJ496" s="48"/>
      <c r="BK496" s="44"/>
      <c r="BL496" s="44"/>
      <c r="BM496" s="44" t="s">
        <v>1820</v>
      </c>
      <c r="BN496" s="44"/>
      <c r="BO496" s="74">
        <v>59</v>
      </c>
      <c r="BP496" s="74">
        <v>3</v>
      </c>
      <c r="BQ496" s="44" t="s">
        <v>2832</v>
      </c>
      <c r="BR496" s="74"/>
      <c r="BS496" s="44"/>
      <c r="BT496" s="74">
        <v>3</v>
      </c>
      <c r="BU496" s="44" t="s">
        <v>2842</v>
      </c>
      <c r="BV496" s="44" t="s">
        <v>9703</v>
      </c>
      <c r="BW496" s="44"/>
      <c r="BX496" s="15"/>
      <c r="BY496" s="15"/>
      <c r="BZ496" s="15"/>
      <c r="CA496" s="15"/>
      <c r="CB496" s="15"/>
      <c r="CC496" s="15"/>
      <c r="CD496" s="15"/>
      <c r="CE496" s="15"/>
      <c r="CF496" s="15"/>
      <c r="CG496" s="15"/>
      <c r="CH496" s="15"/>
      <c r="CI496" s="15"/>
      <c r="CJ496" s="15"/>
      <c r="CK496" s="15"/>
      <c r="CL496" s="15"/>
      <c r="CM496" s="15"/>
      <c r="CN496" s="15"/>
      <c r="CO496" s="15"/>
      <c r="CP496" s="53"/>
      <c r="CQ496" s="15"/>
      <c r="CR496" s="15"/>
      <c r="CS496" s="15"/>
      <c r="CT496" s="15"/>
      <c r="CU496" s="15"/>
      <c r="CV496" s="15"/>
      <c r="CW496" s="15"/>
      <c r="CX496" s="15"/>
      <c r="CY496" s="15"/>
      <c r="CZ496" s="15"/>
      <c r="DA496" s="15"/>
      <c r="DB496" s="15"/>
      <c r="DC496" s="15"/>
      <c r="DD496" s="15"/>
      <c r="DE496" s="15"/>
      <c r="DF496" s="15"/>
      <c r="DG496" s="15"/>
      <c r="DH496" s="15"/>
      <c r="DI496" s="15"/>
      <c r="DJ496" s="15"/>
      <c r="DK496" s="15"/>
      <c r="DL496" s="15"/>
      <c r="DM496" s="15"/>
      <c r="DN496" s="15"/>
      <c r="DO496" s="15"/>
      <c r="DP496" s="15"/>
      <c r="DQ496" s="33"/>
      <c r="DR496" s="33"/>
      <c r="DS496" s="33"/>
      <c r="DT496" s="15"/>
      <c r="DU496" s="15"/>
      <c r="DV496" s="15"/>
      <c r="DW496" s="30"/>
      <c r="DX496" s="15"/>
      <c r="DY496" s="31"/>
      <c r="DZ496" s="15"/>
      <c r="EA496" s="39"/>
      <c r="EB496" s="15"/>
      <c r="EC496" s="15"/>
      <c r="ED496" s="15"/>
      <c r="EE496" s="15"/>
      <c r="EF496" s="15"/>
      <c r="EG496" s="15"/>
      <c r="EH496" s="15"/>
      <c r="EI496" s="15"/>
      <c r="EJ496" s="15"/>
      <c r="EK496" s="15"/>
      <c r="EL496" s="15"/>
      <c r="EM496" s="15"/>
      <c r="EN496" s="15"/>
      <c r="EO496" s="15"/>
      <c r="EP496" s="15"/>
      <c r="EQ496" s="61" t="str">
        <f t="shared" si="268"/>
        <v/>
      </c>
      <c r="ER496" s="15"/>
      <c r="ES496" s="15"/>
      <c r="ET496" s="15"/>
      <c r="EU496" s="15"/>
      <c r="EV496" s="15"/>
      <c r="EW496" s="15"/>
      <c r="EX496" s="15"/>
      <c r="EY496" s="15"/>
      <c r="EZ496" s="15"/>
      <c r="FA496" s="15"/>
      <c r="FB496" s="15"/>
      <c r="FC496" s="15"/>
      <c r="FD496" s="15"/>
      <c r="FE496" s="15"/>
      <c r="FF496" s="15"/>
      <c r="FG496" s="15"/>
      <c r="FH496" s="15"/>
      <c r="FI496" s="15"/>
      <c r="FJ496" s="15"/>
      <c r="FK496" s="15"/>
      <c r="FL496" s="15"/>
      <c r="FM496" s="15"/>
      <c r="FN496" s="15"/>
      <c r="FO496" s="15"/>
      <c r="FP496" s="15"/>
      <c r="FQ496" s="15"/>
      <c r="FR496" s="15"/>
      <c r="FS496" s="15"/>
      <c r="FT496" s="15"/>
      <c r="FU496" s="15"/>
      <c r="FV496" s="15"/>
      <c r="FW496" s="15"/>
      <c r="FX496" s="15"/>
      <c r="FY496" s="15"/>
      <c r="FZ496" s="15"/>
      <c r="GA496" s="15"/>
      <c r="GB496" s="32"/>
      <c r="GC496" s="32"/>
      <c r="GD496" s="72">
        <f t="shared" si="269"/>
        <v>0</v>
      </c>
      <c r="GE496" s="29"/>
      <c r="GF496" s="29"/>
      <c r="GG496" s="61" t="str">
        <f t="shared" si="270"/>
        <v/>
      </c>
      <c r="GH496" s="61" t="str">
        <f t="shared" si="271"/>
        <v/>
      </c>
    </row>
    <row r="497" spans="74:75" x14ac:dyDescent="0.3">
      <c r="BV497" s="70"/>
      <c r="BW497" s="70"/>
    </row>
  </sheetData>
  <sheetProtection password="DA0A" sheet="1" objects="1" scenarios="1" autoFilter="0"/>
  <autoFilter ref="A7:GH496"/>
  <sortState ref="A8:BM1863">
    <sortCondition ref="J8:J1863"/>
    <sortCondition ref="A8:A1863"/>
  </sortState>
  <dataConsolidate/>
  <mergeCells count="131">
    <mergeCell ref="GG1:GH1"/>
    <mergeCell ref="GG2:GH6"/>
    <mergeCell ref="A2:A6"/>
    <mergeCell ref="B2:B6"/>
    <mergeCell ref="C2:C6"/>
    <mergeCell ref="D2:D6"/>
    <mergeCell ref="E2:E6"/>
    <mergeCell ref="Y2:Y6"/>
    <mergeCell ref="AS2:AS6"/>
    <mergeCell ref="AJ2:AJ6"/>
    <mergeCell ref="AK2:AK6"/>
    <mergeCell ref="Z2:Z6"/>
    <mergeCell ref="AA2:AA6"/>
    <mergeCell ref="AB2:AB6"/>
    <mergeCell ref="AC2:AC6"/>
    <mergeCell ref="S2:S6"/>
    <mergeCell ref="T2:T6"/>
    <mergeCell ref="V2:V6"/>
    <mergeCell ref="W2:W6"/>
    <mergeCell ref="X2:X6"/>
    <mergeCell ref="AF2:AF6"/>
    <mergeCell ref="AG2:AG6"/>
    <mergeCell ref="AH2:AH6"/>
    <mergeCell ref="CD3:CD6"/>
    <mergeCell ref="AI2:AI6"/>
    <mergeCell ref="AD2:AD6"/>
    <mergeCell ref="AE2:AE6"/>
    <mergeCell ref="F2:F6"/>
    <mergeCell ref="J2:J6"/>
    <mergeCell ref="R2:R6"/>
    <mergeCell ref="M2:M6"/>
    <mergeCell ref="N2:N6"/>
    <mergeCell ref="O2:O6"/>
    <mergeCell ref="P2:P6"/>
    <mergeCell ref="Q2:Q6"/>
    <mergeCell ref="G2:G6"/>
    <mergeCell ref="H2:H6"/>
    <mergeCell ref="I2:I6"/>
    <mergeCell ref="K2:K6"/>
    <mergeCell ref="L2:L6"/>
    <mergeCell ref="U2:U6"/>
    <mergeCell ref="AM2:AM6"/>
    <mergeCell ref="AO2:AO6"/>
    <mergeCell ref="AQ2:AQ6"/>
    <mergeCell ref="AR2:AR6"/>
    <mergeCell ref="AT2:AT6"/>
    <mergeCell ref="AV2:AV6"/>
    <mergeCell ref="BL2:BL6"/>
    <mergeCell ref="AW2:AW6"/>
    <mergeCell ref="BA2:BA6"/>
    <mergeCell ref="BB2:BB6"/>
    <mergeCell ref="BE2:BE6"/>
    <mergeCell ref="BF2:BF6"/>
    <mergeCell ref="BG2:BG6"/>
    <mergeCell ref="BI2:BI6"/>
    <mergeCell ref="BJ2:BJ6"/>
    <mergeCell ref="BK2:BK6"/>
    <mergeCell ref="AZ2:AZ6"/>
    <mergeCell ref="BH2:BH6"/>
    <mergeCell ref="CK5:CM5"/>
    <mergeCell ref="CN5:CQ5"/>
    <mergeCell ref="CE3:CE6"/>
    <mergeCell ref="BC2:BC6"/>
    <mergeCell ref="BD2:BD6"/>
    <mergeCell ref="BP2:BP6"/>
    <mergeCell ref="BT2:BT6"/>
    <mergeCell ref="BM2:BM6"/>
    <mergeCell ref="BN2:BN6"/>
    <mergeCell ref="BO2:BO6"/>
    <mergeCell ref="BQ2:BQ6"/>
    <mergeCell ref="BS2:BS6"/>
    <mergeCell ref="BX3:BX6"/>
    <mergeCell ref="BY3:BY6"/>
    <mergeCell ref="BZ3:BZ6"/>
    <mergeCell ref="CA3:CA6"/>
    <mergeCell ref="BW2:BW6"/>
    <mergeCell ref="BX2:CF2"/>
    <mergeCell ref="CF3:CF6"/>
    <mergeCell ref="CG3:EA3"/>
    <mergeCell ref="BU2:BU6"/>
    <mergeCell ref="BV2:BV6"/>
    <mergeCell ref="CB3:CB6"/>
    <mergeCell ref="CC3:CC6"/>
    <mergeCell ref="BX1:GF1"/>
    <mergeCell ref="A1:BW1"/>
    <mergeCell ref="DX5:DY5"/>
    <mergeCell ref="DZ5:EA5"/>
    <mergeCell ref="EL5:EL6"/>
    <mergeCell ref="EM5:EM6"/>
    <mergeCell ref="EJ4:EJ6"/>
    <mergeCell ref="EK4:EK6"/>
    <mergeCell ref="GF2:GF6"/>
    <mergeCell ref="ET4:EY5"/>
    <mergeCell ref="EE4:EE6"/>
    <mergeCell ref="EF4:EF6"/>
    <mergeCell ref="EH4:EH6"/>
    <mergeCell ref="EO2:ES4"/>
    <mergeCell ref="ET2:GA3"/>
    <mergeCell ref="CG2:EK2"/>
    <mergeCell ref="EL2:EN4"/>
    <mergeCell ref="EB4:EB6"/>
    <mergeCell ref="EC4:EC6"/>
    <mergeCell ref="ED4:ED6"/>
    <mergeCell ref="EN5:EN6"/>
    <mergeCell ref="BR2:BR6"/>
    <mergeCell ref="ER5:ER6"/>
    <mergeCell ref="ES5:ES6"/>
    <mergeCell ref="GB4:GB6"/>
    <mergeCell ref="GC4:GC6"/>
    <mergeCell ref="GD4:GD6"/>
    <mergeCell ref="GB2:GD3"/>
    <mergeCell ref="GE2:GE6"/>
    <mergeCell ref="AL2:AL6"/>
    <mergeCell ref="AN2:AN6"/>
    <mergeCell ref="AP2:AP6"/>
    <mergeCell ref="AU2:AU6"/>
    <mergeCell ref="AX2:AX6"/>
    <mergeCell ref="AY2:AY6"/>
    <mergeCell ref="DC5:DU5"/>
    <mergeCell ref="EZ5:FM5"/>
    <mergeCell ref="FN5:GA5"/>
    <mergeCell ref="EZ4:GA4"/>
    <mergeCell ref="EB3:EK3"/>
    <mergeCell ref="EG4:EG6"/>
    <mergeCell ref="EI4:EI6"/>
    <mergeCell ref="CR5:CS5"/>
    <mergeCell ref="CT5:DB5"/>
    <mergeCell ref="CH4:EA4"/>
    <mergeCell ref="DV5:DW5"/>
    <mergeCell ref="CG5:CG6"/>
    <mergeCell ref="CH5:CJ5"/>
  </mergeCells>
  <conditionalFormatting sqref="CB8:CB496 CE8:CE496">
    <cfRule type="expression" dxfId="119" priority="3237">
      <formula>AND(BY8=2,CB8=1)</formula>
    </cfRule>
  </conditionalFormatting>
  <conditionalFormatting sqref="CL8:CL496 CQ8:CQ496 CI8:CI496 EM8:EM496 CS8:CS496 FO8:FO496 EU8:EU496 FA8:FA496 CO8:CO496">
    <cfRule type="expression" dxfId="118" priority="3230">
      <formula>AND(CH8=1,CI8&gt;0)</formula>
    </cfRule>
    <cfRule type="expression" dxfId="117" priority="3231">
      <formula>AND(CH8=2,CI8&lt;&gt;"")</formula>
    </cfRule>
    <cfRule type="expression" dxfId="116" priority="3232">
      <formula>CH8=1</formula>
    </cfRule>
  </conditionalFormatting>
  <conditionalFormatting sqref="CJ8:CJ496 EV8:EV496 FB8:FB496 FP8:FP496">
    <cfRule type="expression" dxfId="115" priority="3222">
      <formula>AND(CH8=1,CJ8&gt;0)</formula>
    </cfRule>
    <cfRule type="expression" dxfId="114" priority="3223">
      <formula>AND(CH8=2,CJ8&lt;&gt;"")</formula>
    </cfRule>
    <cfRule type="expression" dxfId="113" priority="3224">
      <formula>CH8=1</formula>
    </cfRule>
  </conditionalFormatting>
  <conditionalFormatting sqref="ER8:ER496">
    <cfRule type="expression" dxfId="112" priority="3158">
      <formula>AND(EO8=1,ER8&gt;0)</formula>
    </cfRule>
    <cfRule type="expression" dxfId="111" priority="3159">
      <formula>AND(EO8=2,ER8&gt;0)</formula>
    </cfRule>
    <cfRule type="expression" dxfId="110" priority="3160">
      <formula>EO8=1</formula>
    </cfRule>
    <cfRule type="expression" dxfId="109" priority="3161">
      <formula>EO8=2</formula>
    </cfRule>
  </conditionalFormatting>
  <conditionalFormatting sqref="FQ8:FQ496 EW8:EW496 FC8:FC496">
    <cfRule type="expression" dxfId="108" priority="3151">
      <formula>AND(ET8=1,EW8&gt;0)</formula>
    </cfRule>
    <cfRule type="expression" dxfId="107" priority="3152">
      <formula>AND(ET8=2,EW8&lt;&gt;"")</formula>
    </cfRule>
    <cfRule type="expression" dxfId="106" priority="3153">
      <formula>ET8=1</formula>
    </cfRule>
  </conditionalFormatting>
  <conditionalFormatting sqref="EX8:EX496 FR8:FR496">
    <cfRule type="expression" dxfId="105" priority="3148">
      <formula>AND(ET8=1,EX8&gt;0)</formula>
    </cfRule>
    <cfRule type="expression" dxfId="104" priority="3149">
      <formula>AND(ET8=2,EX8&lt;&gt;"")</formula>
    </cfRule>
    <cfRule type="expression" dxfId="103" priority="3150">
      <formula>ET8=1</formula>
    </cfRule>
  </conditionalFormatting>
  <conditionalFormatting sqref="FS8:FS496 EY8:EY496 FE8:FE496">
    <cfRule type="expression" dxfId="102" priority="3145">
      <formula>AND(ET8=1,EY8&gt;0)</formula>
    </cfRule>
    <cfRule type="expression" dxfId="101" priority="3146">
      <formula>AND(ET8=2,EY8&lt;&gt;"")</formula>
    </cfRule>
    <cfRule type="expression" dxfId="100" priority="3147">
      <formula>ET8=1</formula>
    </cfRule>
  </conditionalFormatting>
  <conditionalFormatting sqref="FT8:FT496 FF8:FF496">
    <cfRule type="expression" dxfId="99" priority="3142">
      <formula>AND(EZ8=1,FF8&gt;0)</formula>
    </cfRule>
    <cfRule type="expression" dxfId="98" priority="3143">
      <formula>AND(EZ8=2,FF8&lt;&gt;"")</formula>
    </cfRule>
    <cfRule type="expression" dxfId="97" priority="3144">
      <formula>EZ8=1</formula>
    </cfRule>
  </conditionalFormatting>
  <conditionalFormatting sqref="FG8:FM496 FU8:GA496">
    <cfRule type="expression" dxfId="96" priority="3028">
      <formula>AND(EZ8=1,FG8&gt;0)</formula>
    </cfRule>
    <cfRule type="expression" dxfId="95" priority="3029">
      <formula>AND(EZ8=2,FG8&lt;&gt;"")</formula>
    </cfRule>
    <cfRule type="expression" dxfId="94" priority="3030">
      <formula>EZ8=1</formula>
    </cfRule>
  </conditionalFormatting>
  <conditionalFormatting sqref="GB8:GC496">
    <cfRule type="expression" dxfId="93" priority="2995">
      <formula>AND(FO8=1,GB8&gt;0)</formula>
    </cfRule>
    <cfRule type="expression" dxfId="92" priority="2996">
      <formula>AND(FO8=2,GB8&lt;&gt;"")</formula>
    </cfRule>
    <cfRule type="expression" dxfId="91" priority="2997">
      <formula>FO8=1</formula>
    </cfRule>
  </conditionalFormatting>
  <conditionalFormatting sqref="CM8:CM496 CV8:CV496 CY8:CY496 DB8:DB496">
    <cfRule type="expression" dxfId="90" priority="2987">
      <formula>AND(CK8=1,CM8&gt;0)</formula>
    </cfRule>
    <cfRule type="expression" dxfId="89" priority="2988">
      <formula>AND(CK8=2,CM8&lt;&gt;"")</formula>
    </cfRule>
    <cfRule type="expression" dxfId="88" priority="2989">
      <formula>CK8=1</formula>
    </cfRule>
    <cfRule type="expression" dxfId="87" priority="2990">
      <formula>AND(CK8=2,CM8&gt;0)</formula>
    </cfRule>
  </conditionalFormatting>
  <conditionalFormatting sqref="CW8:CW496 CZ8:CZ496 DC8:DC496 DV8:DV496 DX8:DX496 DZ8:DZ496 CK8:CK496 CN8:CN496 CR8:CR496 CT8:CT496 EB8:EK496 CH8:CH496">
    <cfRule type="expression" dxfId="86" priority="2942">
      <formula>AND($CG8=1,CH8=1)</formula>
    </cfRule>
  </conditionalFormatting>
  <conditionalFormatting sqref="CU8:CU496">
    <cfRule type="expression" dxfId="85" priority="7937">
      <formula>AND(CT8=1,CU8&gt;0)</formula>
    </cfRule>
    <cfRule type="expression" dxfId="84" priority="7938">
      <formula>AND(CT8=2,CU8&lt;&gt;"")</formula>
    </cfRule>
    <cfRule type="expression" dxfId="83" priority="7939">
      <formula>CT8=1</formula>
    </cfRule>
    <cfRule type="expression" dxfId="82" priority="7940">
      <formula>AND(CR8=2,CU8&gt;0)</formula>
    </cfRule>
  </conditionalFormatting>
  <conditionalFormatting sqref="CX8:CX496">
    <cfRule type="expression" dxfId="81" priority="25880">
      <formula>AND(CW8=1,CX8&gt;0)</formula>
    </cfRule>
    <cfRule type="expression" dxfId="80" priority="25881">
      <formula>AND(CW8=2,CX8="")</formula>
    </cfRule>
    <cfRule type="expression" dxfId="79" priority="25882">
      <formula>AND(CW8=2,CX8&lt;&gt;"")</formula>
    </cfRule>
    <cfRule type="expression" dxfId="78" priority="25883">
      <formula>CT8=1</formula>
    </cfRule>
    <cfRule type="expression" dxfId="77" priority="25884">
      <formula>CW8=1</formula>
    </cfRule>
  </conditionalFormatting>
  <conditionalFormatting sqref="DA8:DA496">
    <cfRule type="expression" dxfId="76" priority="26652">
      <formula>AND(CZ8=2,DA8="")</formula>
    </cfRule>
    <cfRule type="expression" dxfId="75" priority="26653">
      <formula>AND(CZ8=1,DA8&gt;0)</formula>
    </cfRule>
    <cfRule type="expression" dxfId="74" priority="26654">
      <formula>CW8=1</formula>
    </cfRule>
    <cfRule type="expression" dxfId="73" priority="26655">
      <formula>CT8=1</formula>
    </cfRule>
    <cfRule type="expression" dxfId="72" priority="26656">
      <formula>AND(CZ8=2,DA8&lt;&gt;"")</formula>
    </cfRule>
    <cfRule type="expression" dxfId="71" priority="26657">
      <formula>CZ8=1</formula>
    </cfRule>
    <cfRule type="expression" dxfId="70" priority="26658">
      <formula>AND(CX8=2,DA8&gt;0)</formula>
    </cfRule>
  </conditionalFormatting>
  <conditionalFormatting sqref="DE8:DP496">
    <cfRule type="expression" dxfId="69" priority="27391">
      <formula>AND(DC8=2,DE8&gt;0)</formula>
    </cfRule>
    <cfRule type="expression" dxfId="68" priority="27392">
      <formula>AND(DC8=1,DE8&gt;0)</formula>
    </cfRule>
    <cfRule type="expression" dxfId="67" priority="27393">
      <formula>CZ8=1</formula>
    </cfRule>
    <cfRule type="expression" dxfId="66" priority="27394">
      <formula>CW8=1</formula>
    </cfRule>
    <cfRule type="expression" dxfId="65" priority="27395">
      <formula>CT8=1</formula>
    </cfRule>
    <cfRule type="expression" dxfId="64" priority="27396">
      <formula>DC8=1</formula>
    </cfRule>
  </conditionalFormatting>
  <conditionalFormatting sqref="DD8:DD496">
    <cfRule type="expression" dxfId="63" priority="27438">
      <formula>AND(DC8=2,DD8&gt;0)</formula>
    </cfRule>
    <cfRule type="expression" dxfId="62" priority="27439">
      <formula>AND(DC8=1,DD8&gt;0)</formula>
    </cfRule>
    <cfRule type="expression" dxfId="61" priority="27440">
      <formula>CZ8=1</formula>
    </cfRule>
    <cfRule type="expression" dxfId="60" priority="27441">
      <formula>CW8=1</formula>
    </cfRule>
    <cfRule type="expression" dxfId="59" priority="27442">
      <formula>CT8=1</formula>
    </cfRule>
    <cfRule type="expression" dxfId="58" priority="27443">
      <formula>DC8=1</formula>
    </cfRule>
  </conditionalFormatting>
  <conditionalFormatting sqref="DQ8:DR496">
    <cfRule type="expression" dxfId="57" priority="27598">
      <formula>AND(DB8=2,DQ8&gt;0)</formula>
    </cfRule>
    <cfRule type="expression" dxfId="56" priority="27599">
      <formula>AND(DB8=1,DQ8&gt;0)</formula>
    </cfRule>
    <cfRule type="expression" dxfId="55" priority="27600">
      <formula>CY8=1</formula>
    </cfRule>
    <cfRule type="expression" dxfId="54" priority="27601">
      <formula>CY8=1</formula>
    </cfRule>
    <cfRule type="expression" dxfId="53" priority="27602">
      <formula>CV8=1</formula>
    </cfRule>
    <cfRule type="expression" dxfId="52" priority="27603">
      <formula>CS8=1</formula>
    </cfRule>
    <cfRule type="expression" dxfId="51" priority="27604">
      <formula>AND(DB8=2,DQ8&lt;&gt;"")</formula>
    </cfRule>
    <cfRule type="expression" dxfId="50" priority="27605">
      <formula>DB8=1</formula>
    </cfRule>
  </conditionalFormatting>
  <conditionalFormatting sqref="DS8:DS496">
    <cfRule type="expression" dxfId="49" priority="27630">
      <formula>AND(DC8=2,DS8&gt;0)</formula>
    </cfRule>
    <cfRule type="expression" dxfId="48" priority="27631">
      <formula>AND(DC8=1,DS8&gt;0)</formula>
    </cfRule>
    <cfRule type="expression" dxfId="47" priority="27632">
      <formula>CZ8=1</formula>
    </cfRule>
    <cfRule type="expression" dxfId="46" priority="27633">
      <formula>CW8=1</formula>
    </cfRule>
    <cfRule type="expression" dxfId="45" priority="27634">
      <formula>CT8=1</formula>
    </cfRule>
    <cfRule type="expression" dxfId="44" priority="27635">
      <formula>AND(DC8=2,DS8&lt;&gt;"")</formula>
    </cfRule>
    <cfRule type="expression" dxfId="43" priority="27636">
      <formula>DC8=1</formula>
    </cfRule>
  </conditionalFormatting>
  <conditionalFormatting sqref="DT8:DT496">
    <cfRule type="expression" dxfId="42" priority="27658">
      <formula>AND(DC8=2,DB&gt;0)</formula>
    </cfRule>
    <cfRule type="expression" dxfId="41" priority="27659">
      <formula>AND(DC8=1,DT8&gt;0)</formula>
    </cfRule>
    <cfRule type="expression" dxfId="40" priority="27660">
      <formula>CZ8=1</formula>
    </cfRule>
    <cfRule type="expression" dxfId="39" priority="27661">
      <formula>CW8=1</formula>
    </cfRule>
    <cfRule type="expression" dxfId="38" priority="27662">
      <formula>CT8=1</formula>
    </cfRule>
    <cfRule type="expression" dxfId="37" priority="27663">
      <formula>AND(DC8=2,DT8&lt;&gt;"")</formula>
    </cfRule>
    <cfRule type="expression" dxfId="36" priority="27664">
      <formula>DC8=1</formula>
    </cfRule>
  </conditionalFormatting>
  <conditionalFormatting sqref="EO8:EQ496">
    <cfRule type="expression" dxfId="35" priority="28006">
      <formula>ER8&lt;&gt;""</formula>
    </cfRule>
    <cfRule type="expression" dxfId="34" priority="28007">
      <formula>EK8=1</formula>
    </cfRule>
    <cfRule type="expression" dxfId="33" priority="28008">
      <formula>EJ8=1</formula>
    </cfRule>
    <cfRule type="expression" dxfId="32" priority="28009">
      <formula>EE8=1</formula>
    </cfRule>
    <cfRule type="expression" dxfId="31" priority="28010">
      <formula>ED8=1</formula>
    </cfRule>
    <cfRule type="expression" dxfId="30" priority="28011">
      <formula>EC8=1</formula>
    </cfRule>
    <cfRule type="expression" dxfId="29" priority="28012">
      <formula>EB8=1</formula>
    </cfRule>
  </conditionalFormatting>
  <conditionalFormatting sqref="CG8:CG496">
    <cfRule type="expression" dxfId="28" priority="33054">
      <formula>AND(DC8=1,CG8=1)</formula>
    </cfRule>
    <cfRule type="expression" dxfId="27" priority="33055">
      <formula>AND(DZ8=1,CG8=1)</formula>
    </cfRule>
    <cfRule type="expression" dxfId="26" priority="33056">
      <formula>AND(DX8=1,CG8=1)</formula>
    </cfRule>
    <cfRule type="expression" dxfId="25" priority="33057">
      <formula>AND(DV8=1,CG8=1)</formula>
    </cfRule>
    <cfRule type="expression" dxfId="24" priority="33058">
      <formula>AND(CZ8=1,CG8=1)</formula>
    </cfRule>
    <cfRule type="expression" dxfId="23" priority="33059">
      <formula>AND(CW8=1,CG8=1)</formula>
    </cfRule>
    <cfRule type="expression" dxfId="22" priority="33060">
      <formula>AND(CT8=1,CG8=1)</formula>
    </cfRule>
    <cfRule type="expression" dxfId="21" priority="33061">
      <formula>AND(CR8=1,CG8=1)</formula>
    </cfRule>
    <cfRule type="expression" dxfId="20" priority="33062">
      <formula>AND(CN8=1,CG8=1)</formula>
    </cfRule>
    <cfRule type="expression" dxfId="19" priority="33063">
      <formula>AND(CK8=1,CG8=1)</formula>
    </cfRule>
    <cfRule type="expression" dxfId="18" priority="33064">
      <formula>AND(CH8=1,CG8=1)</formula>
    </cfRule>
  </conditionalFormatting>
  <conditionalFormatting sqref="EN8:EN496">
    <cfRule type="expression" dxfId="17" priority="33098">
      <formula>AND(EN8=2,OR($CG8=1,$CH8=1,$CK8=1,$CN8=1,$CP8=1,$CR8=1,$CT8=1,$CW8=1,$CZ8=1,$DV8=1,$DX8=1,$DZ8=1),EC8=2,ED8=2,EE8=2,EJ8=2,EK8=2,EL8=2)</formula>
    </cfRule>
    <cfRule type="expression" dxfId="16" priority="33099">
      <formula>AND(EN8=1,$CG8=2,$CH8=2,$CK8=2,$CN8=2,$CP8=2,$CR8=2,$CT8=2,$CW8=2,$CZ8=2,$DV8=2,$DX8=2,$DZ8=2,OR(EC8=1,ED8=1,EE8=1,EJ8=1,EK8=1,EL8=1))</formula>
    </cfRule>
  </conditionalFormatting>
  <conditionalFormatting sqref="EO8:EO496">
    <cfRule type="expression" dxfId="15" priority="33116">
      <formula>AND($CB8=1,$EO8="")</formula>
    </cfRule>
  </conditionalFormatting>
  <conditionalFormatting sqref="EP8:EP496">
    <cfRule type="expression" dxfId="14" priority="33159">
      <formula>AND($CE8=2,OR($EP8=1,$EP8=2))</formula>
    </cfRule>
    <cfRule type="expression" dxfId="13" priority="33160">
      <formula>AND($CE8=1,$EP8="")</formula>
    </cfRule>
  </conditionalFormatting>
  <conditionalFormatting sqref="CC8:CC496 CF8:CF496">
    <cfRule type="expression" dxfId="12" priority="33163">
      <formula>AND(CB8=1,CC8&gt;0)</formula>
    </cfRule>
    <cfRule type="expression" dxfId="11" priority="33164">
      <formula>AND(CB8=2,CC8&lt;&gt;"")</formula>
    </cfRule>
    <cfRule type="expression" dxfId="10" priority="33165">
      <formula>CB8=1</formula>
    </cfRule>
    <cfRule type="expression" dxfId="9" priority="33166">
      <formula>AND(CB8=2,CC8=1)</formula>
    </cfRule>
  </conditionalFormatting>
  <conditionalFormatting sqref="ER8">
    <cfRule type="expression" dxfId="8" priority="47">
      <formula>"Y(ck=1; Efectiva (Sin Novedad))"</formula>
    </cfRule>
  </conditionalFormatting>
  <conditionalFormatting sqref="GG8:GH496 GD8:GE496">
    <cfRule type="expression" dxfId="7" priority="16">
      <formula>AND(FS8=1,GD8&gt;0)</formula>
    </cfRule>
    <cfRule type="expression" dxfId="6" priority="17">
      <formula>AND(FS8=2,GD8&lt;&gt;"")</formula>
    </cfRule>
    <cfRule type="expression" dxfId="5" priority="18">
      <formula>FS8=1</formula>
    </cfRule>
  </conditionalFormatting>
  <conditionalFormatting sqref="EQ8:EQ496">
    <cfRule type="expression" dxfId="4" priority="33256">
      <formula>AND($Z8=2,OR($CV8=1,$CV8=2))</formula>
    </cfRule>
    <cfRule type="expression" dxfId="3" priority="33257">
      <formula>AND($Z8=1,$CV8="")</formula>
    </cfRule>
  </conditionalFormatting>
  <conditionalFormatting sqref="GF8:GF496">
    <cfRule type="expression" dxfId="2" priority="33261">
      <formula>AND(FQ8=1,GF8&gt;0)</formula>
    </cfRule>
    <cfRule type="expression" dxfId="1" priority="33262">
      <formula>AND(FQ8=2,GF8&lt;&gt;"")</formula>
    </cfRule>
    <cfRule type="expression" dxfId="0" priority="33263">
      <formula>FQ8=1</formula>
    </cfRule>
  </conditionalFormatting>
  <dataValidations xWindow="1451" yWindow="610" count="22">
    <dataValidation operator="equal" allowBlank="1" showInputMessage="1" showErrorMessage="1" errorTitle="Manzana = 2" error="Manzana debe contener 2 dígitos" sqref="FG2:FI7 FG497:FI1048576 GA8:GA496 FU8:FX496 FM8:FM496"/>
    <dataValidation type="textLength" showInputMessage="1" showErrorMessage="1" sqref="EU8:EU496">
      <formula1>1</formula1>
      <formula2>3</formula2>
    </dataValidation>
    <dataValidation type="textLength" allowBlank="1" showInputMessage="1" showErrorMessage="1" errorTitle="Teléfono" error="-Número telefónico fijo (CNT) contiene 9 dígitos_x000a_-Número telefónico fijo (CLARO, TVCable,  etc) contiene 7 dígitos_x000a_-Número telefónico celular contiene 10 dígitos_x000a_" sqref="EV8:EW496">
      <formula1>7</formula1>
      <formula2>10</formula2>
    </dataValidation>
    <dataValidation type="textLength" operator="equal" allowBlank="1" showInputMessage="1" showErrorMessage="1" errorTitle="Manzana = 2" error="Manzana debe contener 2 dígitos" sqref="FT8:FT496 FF8:FF496">
      <formula1>2</formula1>
    </dataValidation>
    <dataValidation type="textLength" operator="equal" allowBlank="1" showInputMessage="1" showErrorMessage="1" errorTitle="Sector=3" error="Sector debe contener 3 dígitos" sqref="FS8:FS496 FE8:FE496">
      <formula1>3</formula1>
    </dataValidation>
    <dataValidation type="textLength" operator="equal" allowBlank="1" showInputMessage="1" showErrorMessage="1" errorTitle="Zona =3" error="Zona debe contener 3 dígitos" sqref="FR8:FR496">
      <formula1>3</formula1>
    </dataValidation>
    <dataValidation type="textLength" operator="equal" allowBlank="1" showInputMessage="1" showErrorMessage="1" errorTitle="Manzana debe tener dos dígitos" error="Manzana debe tener dos dígitos" sqref="DS8:DS496">
      <formula1>2</formula1>
    </dataValidation>
    <dataValidation type="textLength" operator="equal" allowBlank="1" showInputMessage="1" showErrorMessage="1" errorTitle="Sector debe tener 3 dígitos" error="Sector debe tener 3 dígitos" sqref="DQ8:DR496">
      <formula1>3</formula1>
    </dataValidation>
    <dataValidation type="textLength" operator="equal" allowBlank="1" showInputMessage="1" showErrorMessage="1" errorTitle="El RUC  debe tener13 dígitos" error="El RUC debe tener 13 dígitos" sqref="CS8:CS496">
      <formula1>13</formula1>
    </dataValidation>
    <dataValidation allowBlank="1" showInputMessage="1" showErrorMessage="1" prompt="El email debe tener estructura similar a: mmmm@aaa.com" sqref="EX8:EX496"/>
    <dataValidation allowBlank="1" showInputMessage="1" showErrorMessage="1" prompt="La página web debe tener la estructura similar a: www.aaa.net" sqref="EY8:EY496"/>
    <dataValidation type="textLength" operator="equal" allowBlank="1" showInputMessage="1" showErrorMessage="1" sqref="EG8:EG496 EI8:EI496">
      <formula1>7</formula1>
    </dataValidation>
    <dataValidation operator="equal" allowBlank="1" showInputMessage="1" showErrorMessage="1" errorTitle="Zonificación = 14 dígitos" error="Zonificación completa debe contener 14 dígitos" sqref="DT8:DT496"/>
    <dataValidation type="textLength" operator="equal" allowBlank="1" showInputMessage="1" showErrorMessage="1" error="CIIU debe contener 7 digitos" prompt="Nuevo CIIU - Nueva Actividad Económica- CÓDIGO CIIU" sqref="CI8:CI496 CL8:CL496">
      <formula1>7</formula1>
    </dataValidation>
    <dataValidation type="textLength" operator="equal" allowBlank="1" showInputMessage="1" showErrorMessage="1" error="Zona debe tener 3 digitos" sqref="FD8:FD496">
      <formula1>3</formula1>
    </dataValidation>
    <dataValidation type="textLength" allowBlank="1" showInputMessage="1" showErrorMessage="1" errorTitle="Manzana = 2" error="-Número telefónico fijo (CNT) contiene 9 dígitos_x000a_-Número telefónico fijo (CLARO, TVCable,  etc) contiene 7 dígitos_x000a_-Número telefónico celular contiene 10 dígitos" sqref="FK8:FL496 FY8:FZ496">
      <formula1>7</formula1>
      <formula2>10</formula2>
    </dataValidation>
    <dataValidation operator="equal" allowBlank="1" showInputMessage="1" showErrorMessage="1" errorTitle="Manzana = 2" sqref="FG8:FJ496"/>
    <dataValidation allowBlank="1" showInputMessage="1" showErrorMessage="1" prompt="CAMBIO DE RAZÓN SOCIAL - Registrar la Nueva Razón Social." sqref="CO8:CO496"/>
    <dataValidation type="date" allowBlank="1" showInputMessage="1" showErrorMessage="1" prompt="El formato de la fecha es el siguiente: 03/06/2021" sqref="GB8:GB496">
      <formula1>44348</formula1>
      <formula2>44530</formula2>
    </dataValidation>
    <dataValidation type="date" allowBlank="1" showInputMessage="1" showErrorMessage="1" prompt="El formato es el siguiente: 05/06/2021_x000a_" sqref="GC8:GC496">
      <formula1>44348</formula1>
      <formula2>44530</formula2>
    </dataValidation>
    <dataValidation type="list" allowBlank="1" showInputMessage="1" showErrorMessage="1" sqref="GE8:GE496">
      <formula1>"PRESENCIAL,TELEMÁTICO"</formula1>
    </dataValidation>
    <dataValidation type="custom" allowBlank="1" showInputMessage="1" showErrorMessage="1" prompt="CAMBIO DE NOMBRE COMERCIAL - Registrar la Nueva Razón Social." sqref="CQ8:CQ496">
      <formula1>CP8=1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xWindow="1451" yWindow="610" count="10">
        <x14:dataValidation type="list" allowBlank="1" showInputMessage="1" showErrorMessage="1" errorTitle="Colocar una de las opciones">
          <x14:formula1>
            <xm:f>Claves!$K$2:$K$6</xm:f>
          </x14:formula1>
          <xm:sqref>BZ8:BZ496</xm:sqref>
        </x14:dataValidation>
        <x14:dataValidation type="list" allowBlank="1" showInputMessage="1" showErrorMessage="1">
          <x14:formula1>
            <xm:f>Claves!$P$2:$P$6</xm:f>
          </x14:formula1>
          <xm:sqref>EM8:EM496</xm:sqref>
        </x14:dataValidation>
        <x14:dataValidation type="list" allowBlank="1" showInputMessage="1" showErrorMessage="1">
          <x14:formula1>
            <xm:f>Claves!$F$2:$F$1020</xm:f>
          </x14:formula1>
          <xm:sqref>FQ8:FQ496 DA8:DA496 FC8:FC496</xm:sqref>
        </x14:dataValidation>
        <x14:dataValidation type="list" allowBlank="1" showInputMessage="1" showErrorMessage="1">
          <x14:formula1>
            <xm:f>Claves!$E$2:$E$224</xm:f>
          </x14:formula1>
          <xm:sqref>FP8:FP496 CX8:CX496 FB8:FB496</xm:sqref>
        </x14:dataValidation>
        <x14:dataValidation type="list" allowBlank="1" showInputMessage="1" showErrorMessage="1">
          <x14:formula1>
            <xm:f>Claves!$D$2:$D$26</xm:f>
          </x14:formula1>
          <xm:sqref>FO8:FO496 CU8:CU496 FA8:FA496</xm:sqref>
        </x14:dataValidation>
        <x14:dataValidation type="list" allowBlank="1" showInputMessage="1" showErrorMessage="1">
          <x14:formula1>
            <xm:f>Claves!$A$2:$A$3</xm:f>
          </x14:formula1>
          <xm:sqref>CE8:CE496 DV8:DV496 CG8:CH496 ET8:ET496 CR8:CR496 FN8:FN496 EO8:EP496 EJ8:EL496 EZ8:EZ496 CK8:CK496 CP8:CP496 EH8:EH496 CN8:CN496 CW8:CW496 EB8:EF496 CZ8:CZ496 DC8:DC496 CT8:CT496 DZ8:DZ496 DX8:DX496 BY8:BY496 CB8:CB496</xm:sqref>
        </x14:dataValidation>
        <x14:dataValidation type="list" allowBlank="1" showInputMessage="1" showErrorMessage="1" errorTitle="Papel o Aplicativo" error="Registra a=Aplicativo_x000a_Registrar p= Papel">
          <x14:formula1>
            <xm:f>Claves!$I$2:$I$3</xm:f>
          </x14:formula1>
          <xm:sqref>CF8:CF496 CC8:CC496</xm:sqref>
        </x14:dataValidation>
        <x14:dataValidation type="list" allowBlank="1" showInputMessage="1" showErrorMessage="1" errorTitle="Colocar una de las opciones">
          <x14:formula1>
            <xm:f>Claves!$R$2:$R$28</xm:f>
          </x14:formula1>
          <xm:sqref>CD8:CD496 CA8:CA496</xm:sqref>
        </x14:dataValidation>
        <x14:dataValidation type="list" allowBlank="1" showInputMessage="1" showErrorMessage="1" prompt="Nuevo CIIU - Nueva Actividad Económica- CÓDIGO CIIU">
          <x14:formula1>
            <xm:f>Claves!$B$2:$B$121</xm:f>
          </x14:formula1>
          <xm:sqref>CJ8:CJ496 DD8:DD496 DB8:DB496 CY8:CY496 CV8:CV496 CM8:CM496</xm:sqref>
        </x14:dataValidation>
        <x14:dataValidation type="list" allowBlank="1" showInputMessage="1" showErrorMessage="1">
          <x14:formula1>
            <xm:f>Claves!$O$2:$O$21</xm:f>
          </x14:formula1>
          <xm:sqref>ER8:ER496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showGridLines="0" zoomScale="85" zoomScaleNormal="85" workbookViewId="0">
      <selection activeCell="C9" sqref="C9"/>
    </sheetView>
  </sheetViews>
  <sheetFormatPr baseColWidth="10" defaultRowHeight="16.5" x14ac:dyDescent="0.3"/>
  <cols>
    <col min="1" max="1" width="25.375" customWidth="1"/>
    <col min="2" max="2" width="14.5" customWidth="1"/>
    <col min="3" max="3" width="15" customWidth="1"/>
    <col min="5" max="5" width="13.875" customWidth="1"/>
    <col min="6" max="6" width="13.625" customWidth="1"/>
    <col min="7" max="7" width="13.25" customWidth="1"/>
    <col min="8" max="8" width="15.875" customWidth="1"/>
    <col min="9" max="9" width="13.75" customWidth="1"/>
    <col min="10" max="10" width="16.25" customWidth="1"/>
    <col min="11" max="11" width="15.75" customWidth="1"/>
    <col min="12" max="12" width="13.25" customWidth="1"/>
  </cols>
  <sheetData>
    <row r="1" spans="1:14" ht="18.75" customHeight="1" x14ac:dyDescent="0.3">
      <c r="A1" s="175" t="s">
        <v>1544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4" t="s">
        <v>1545</v>
      </c>
      <c r="N1" s="14" t="s">
        <v>1549</v>
      </c>
    </row>
    <row r="2" spans="1:14" ht="18.75" x14ac:dyDescent="0.3">
      <c r="A2" s="176" t="s">
        <v>1546</v>
      </c>
      <c r="B2" s="176"/>
      <c r="C2" s="176"/>
      <c r="D2" s="177"/>
      <c r="E2" s="180" t="s">
        <v>1547</v>
      </c>
      <c r="F2" s="181"/>
      <c r="G2" s="181"/>
      <c r="H2" s="181"/>
      <c r="I2" s="181"/>
      <c r="J2" s="181"/>
      <c r="K2" s="181"/>
      <c r="L2" s="182"/>
      <c r="N2" s="14" t="s">
        <v>1550</v>
      </c>
    </row>
    <row r="3" spans="1:14" x14ac:dyDescent="0.3">
      <c r="A3" s="178"/>
      <c r="B3" s="178"/>
      <c r="C3" s="178"/>
      <c r="D3" s="179"/>
      <c r="E3" s="183" t="s">
        <v>1548</v>
      </c>
      <c r="F3" s="185" t="s">
        <v>1549</v>
      </c>
      <c r="G3" s="185"/>
      <c r="H3" s="185"/>
      <c r="I3" s="185" t="s">
        <v>1550</v>
      </c>
      <c r="J3" s="185"/>
      <c r="K3" s="185"/>
      <c r="L3" s="186" t="s">
        <v>1551</v>
      </c>
    </row>
    <row r="4" spans="1:14" ht="36" customHeight="1" x14ac:dyDescent="0.3">
      <c r="A4" s="5" t="s">
        <v>1552</v>
      </c>
      <c r="B4" s="5" t="s">
        <v>1553</v>
      </c>
      <c r="C4" s="5" t="s">
        <v>1554</v>
      </c>
      <c r="D4" s="6" t="s">
        <v>53</v>
      </c>
      <c r="E4" s="184"/>
      <c r="F4" s="7" t="s">
        <v>1553</v>
      </c>
      <c r="G4" s="7" t="s">
        <v>1555</v>
      </c>
      <c r="H4" s="7" t="s">
        <v>1556</v>
      </c>
      <c r="I4" s="7" t="s">
        <v>1553</v>
      </c>
      <c r="J4" s="7" t="s">
        <v>1557</v>
      </c>
      <c r="K4" s="7" t="s">
        <v>1558</v>
      </c>
      <c r="L4" s="186"/>
    </row>
    <row r="5" spans="1:14" x14ac:dyDescent="0.3">
      <c r="A5" s="9"/>
      <c r="B5" s="55"/>
      <c r="C5" s="76"/>
      <c r="D5" s="55"/>
      <c r="E5" s="55"/>
      <c r="F5" s="55"/>
      <c r="G5" s="76"/>
      <c r="H5" s="55"/>
      <c r="I5" s="56"/>
      <c r="J5" s="81"/>
      <c r="K5" s="8"/>
      <c r="L5" s="9"/>
    </row>
    <row r="6" spans="1:14" x14ac:dyDescent="0.3">
      <c r="A6" s="9"/>
      <c r="B6" s="55"/>
      <c r="C6" s="57"/>
      <c r="D6" s="50"/>
      <c r="E6" s="55"/>
      <c r="F6" s="55"/>
      <c r="G6" s="76"/>
      <c r="H6" s="58"/>
      <c r="I6" s="56"/>
      <c r="J6" s="81"/>
      <c r="K6" s="44"/>
      <c r="L6" s="9"/>
    </row>
    <row r="7" spans="1:14" x14ac:dyDescent="0.3">
      <c r="A7" s="9"/>
      <c r="B7" s="55"/>
      <c r="C7" s="57"/>
      <c r="D7" s="50"/>
      <c r="E7" s="55"/>
      <c r="F7" s="55"/>
      <c r="G7" s="76"/>
      <c r="H7" s="55"/>
      <c r="I7" s="56"/>
      <c r="J7" s="81"/>
      <c r="K7" s="2"/>
      <c r="L7" s="9"/>
    </row>
    <row r="8" spans="1:14" x14ac:dyDescent="0.3">
      <c r="A8" s="9"/>
      <c r="B8" s="55"/>
      <c r="C8" s="76"/>
      <c r="D8" s="55"/>
      <c r="E8" s="55"/>
      <c r="F8" s="55"/>
      <c r="G8" s="76"/>
      <c r="H8" s="55"/>
      <c r="I8" s="56"/>
      <c r="J8" s="81"/>
      <c r="K8" s="2"/>
      <c r="L8" s="9"/>
    </row>
    <row r="9" spans="1:14" x14ac:dyDescent="0.3">
      <c r="A9" s="9"/>
      <c r="B9" s="55"/>
      <c r="C9" s="76"/>
      <c r="D9" s="55"/>
      <c r="E9" s="55"/>
      <c r="F9" s="55"/>
      <c r="G9" s="76"/>
      <c r="H9" s="55"/>
      <c r="I9" s="56"/>
      <c r="J9" s="81"/>
      <c r="K9" s="2"/>
      <c r="L9" s="9"/>
    </row>
    <row r="10" spans="1:14" x14ac:dyDescent="0.3">
      <c r="A10" s="9"/>
      <c r="B10" s="55"/>
      <c r="C10" s="76"/>
      <c r="D10" s="55"/>
      <c r="E10" s="55"/>
      <c r="F10" s="55"/>
      <c r="G10" s="76"/>
      <c r="H10" s="55"/>
      <c r="I10" s="56"/>
      <c r="J10" s="81"/>
      <c r="K10" s="2"/>
      <c r="L10" s="9"/>
    </row>
    <row r="11" spans="1:14" x14ac:dyDescent="0.3">
      <c r="A11" s="9"/>
      <c r="B11" s="55"/>
      <c r="C11" s="76"/>
      <c r="D11" s="55"/>
      <c r="E11" s="55"/>
      <c r="F11" s="55"/>
      <c r="G11" s="76"/>
      <c r="H11" s="55"/>
      <c r="I11" s="56"/>
      <c r="J11" s="81"/>
      <c r="K11" s="2"/>
      <c r="L11" s="9"/>
    </row>
    <row r="12" spans="1:14" x14ac:dyDescent="0.3">
      <c r="A12" s="9"/>
      <c r="B12" s="55"/>
      <c r="C12" s="57"/>
      <c r="D12" s="50"/>
      <c r="E12" s="55"/>
      <c r="F12" s="55"/>
      <c r="G12" s="76"/>
      <c r="H12" s="55"/>
      <c r="I12" s="56"/>
      <c r="J12" s="81"/>
      <c r="K12" s="51"/>
      <c r="L12" s="9"/>
    </row>
    <row r="13" spans="1:14" x14ac:dyDescent="0.3">
      <c r="A13" s="9"/>
      <c r="B13" s="55"/>
      <c r="C13" s="77"/>
      <c r="D13" s="59"/>
      <c r="E13" s="55"/>
      <c r="F13" s="55"/>
      <c r="G13" s="76"/>
      <c r="H13" s="9"/>
      <c r="I13" s="56"/>
      <c r="J13" s="81"/>
      <c r="K13" s="44"/>
      <c r="L13" s="9"/>
    </row>
    <row r="14" spans="1:14" x14ac:dyDescent="0.3">
      <c r="A14" s="9"/>
      <c r="B14" s="55"/>
      <c r="C14" s="76"/>
      <c r="D14" s="55"/>
      <c r="E14" s="55"/>
      <c r="F14" s="55"/>
      <c r="G14" s="76"/>
      <c r="H14" s="55"/>
      <c r="I14" s="56"/>
      <c r="J14" s="81"/>
      <c r="K14" s="2"/>
      <c r="L14" s="9"/>
    </row>
    <row r="15" spans="1:14" x14ac:dyDescent="0.3">
      <c r="A15" s="9"/>
      <c r="B15" s="55"/>
      <c r="C15" s="76"/>
      <c r="D15" s="55"/>
      <c r="E15" s="55"/>
      <c r="F15" s="55"/>
      <c r="G15" s="76"/>
      <c r="H15" s="55"/>
      <c r="I15" s="56"/>
      <c r="J15" s="81"/>
      <c r="K15" s="2"/>
      <c r="L15" s="9"/>
    </row>
    <row r="16" spans="1:14" x14ac:dyDescent="0.3">
      <c r="A16" s="9"/>
      <c r="B16" s="55"/>
      <c r="C16" s="77"/>
      <c r="D16" s="9"/>
      <c r="E16" s="55"/>
      <c r="F16" s="55"/>
      <c r="G16" s="76"/>
      <c r="H16" s="9"/>
      <c r="I16" s="56"/>
      <c r="J16" s="81"/>
      <c r="K16" s="8"/>
      <c r="L16" s="9"/>
    </row>
    <row r="17" spans="1:12" x14ac:dyDescent="0.3">
      <c r="A17" s="9"/>
      <c r="B17" s="55"/>
      <c r="C17" s="78"/>
      <c r="D17" s="2"/>
      <c r="E17" s="2"/>
      <c r="F17" s="55"/>
      <c r="G17" s="76"/>
      <c r="H17" s="2"/>
      <c r="I17" s="56"/>
      <c r="J17" s="81"/>
      <c r="K17" s="2"/>
      <c r="L17" s="9"/>
    </row>
    <row r="18" spans="1:12" x14ac:dyDescent="0.3">
      <c r="A18" s="9"/>
      <c r="B18" s="55"/>
      <c r="C18" s="78"/>
      <c r="D18" s="2"/>
      <c r="E18" s="2"/>
      <c r="F18" s="55"/>
      <c r="G18" s="76"/>
      <c r="H18" s="2"/>
      <c r="I18" s="56"/>
      <c r="J18" s="81"/>
      <c r="K18" s="2"/>
      <c r="L18" s="9"/>
    </row>
    <row r="19" spans="1:12" x14ac:dyDescent="0.3">
      <c r="A19" s="9"/>
      <c r="B19" s="55"/>
      <c r="C19" s="77"/>
      <c r="D19" s="9"/>
      <c r="E19" s="2"/>
      <c r="F19" s="55"/>
      <c r="G19" s="76"/>
      <c r="H19" s="9"/>
      <c r="I19" s="56"/>
      <c r="J19" s="81"/>
      <c r="K19" s="8"/>
      <c r="L19" s="9"/>
    </row>
    <row r="20" spans="1:12" x14ac:dyDescent="0.3">
      <c r="A20" s="9"/>
      <c r="B20" s="55"/>
      <c r="C20" s="78"/>
      <c r="D20" s="2"/>
      <c r="E20" s="2"/>
      <c r="F20" s="55"/>
      <c r="G20" s="76"/>
      <c r="H20" s="2"/>
      <c r="I20" s="56"/>
      <c r="J20" s="81"/>
      <c r="K20" s="2"/>
      <c r="L20" s="9"/>
    </row>
  </sheetData>
  <mergeCells count="7">
    <mergeCell ref="A1:L1"/>
    <mergeCell ref="A2:D3"/>
    <mergeCell ref="E2:L2"/>
    <mergeCell ref="E3:E4"/>
    <mergeCell ref="F3:H3"/>
    <mergeCell ref="I3:K3"/>
    <mergeCell ref="L3:L4"/>
  </mergeCells>
  <dataValidations count="3">
    <dataValidation type="list" allowBlank="1" showInputMessage="1" showErrorMessage="1" promptTitle="FUSIÓN/ ABSORCIÓN" prompt="Se debe colocar una de las dos opciones" sqref="E5:E7 E12:E13">
      <formula1>$N$1:$N$2</formula1>
    </dataValidation>
    <dataValidation type="textLength" operator="equal" allowBlank="1" showInputMessage="1" showErrorMessage="1" errorTitle="RUC=13" error="RUC debe tener 13 dígitos" sqref="C5 C13 G5:G20 J5:J20">
      <formula1>13</formula1>
    </dataValidation>
    <dataValidation type="textLength" operator="equal" allowBlank="1" showInputMessage="1" showErrorMessage="1" errorTitle="ID=11" error="Código ID debe tener 11 dígitos" sqref="B5:B20 I5:I20 F5:F20">
      <formula1>11</formula1>
    </dataValidation>
  </dataValidations>
  <hyperlinks>
    <hyperlink ref="M1" location="NACIONAL!A1" display="INICIO 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Claves!$K$2:$K$5</xm:f>
          </x14:formula1>
          <xm:sqref>L5:L20</xm:sqref>
        </x14:dataValidation>
        <x14:dataValidation type="list" allowBlank="1" showInputMessage="1" showErrorMessage="1">
          <x14:formula1>
            <xm:f>Claves!$K$2:$K$5</xm:f>
          </x14:formula1>
          <xm:sqref>A5:A20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showGridLines="0" zoomScale="85" zoomScaleNormal="85" workbookViewId="0">
      <selection activeCell="J14" sqref="J14"/>
    </sheetView>
  </sheetViews>
  <sheetFormatPr baseColWidth="10" defaultRowHeight="16.5" x14ac:dyDescent="0.3"/>
  <cols>
    <col min="2" max="2" width="13.875" customWidth="1"/>
    <col min="3" max="3" width="12.625" customWidth="1"/>
    <col min="5" max="5" width="14.5" customWidth="1"/>
    <col min="6" max="6" width="14.125" customWidth="1"/>
    <col min="7" max="7" width="15.5" customWidth="1"/>
    <col min="8" max="8" width="15" customWidth="1"/>
    <col min="9" max="9" width="14.75" customWidth="1"/>
    <col min="10" max="10" width="14.5" customWidth="1"/>
    <col min="11" max="11" width="21.5" customWidth="1"/>
    <col min="12" max="12" width="12.75" customWidth="1"/>
  </cols>
  <sheetData>
    <row r="1" spans="1:14" x14ac:dyDescent="0.3">
      <c r="N1" s="14" t="s">
        <v>1610</v>
      </c>
    </row>
    <row r="2" spans="1:14" ht="18.75" x14ac:dyDescent="0.3">
      <c r="A2" s="187" t="s">
        <v>1559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0" t="s">
        <v>1545</v>
      </c>
      <c r="N2" s="14" t="s">
        <v>1563</v>
      </c>
    </row>
    <row r="3" spans="1:14" ht="18.75" x14ac:dyDescent="0.3">
      <c r="A3" s="176" t="s">
        <v>1546</v>
      </c>
      <c r="B3" s="176"/>
      <c r="C3" s="176"/>
      <c r="D3" s="177"/>
      <c r="E3" s="180" t="s">
        <v>1560</v>
      </c>
      <c r="F3" s="181"/>
      <c r="G3" s="181"/>
      <c r="H3" s="181"/>
      <c r="I3" s="181"/>
      <c r="J3" s="181"/>
      <c r="K3" s="181"/>
      <c r="L3" s="182"/>
      <c r="M3" s="3"/>
    </row>
    <row r="4" spans="1:14" x14ac:dyDescent="0.3">
      <c r="A4" s="178"/>
      <c r="B4" s="178"/>
      <c r="C4" s="178"/>
      <c r="D4" s="179"/>
      <c r="E4" s="188" t="s">
        <v>1561</v>
      </c>
      <c r="F4" s="189" t="s">
        <v>1562</v>
      </c>
      <c r="G4" s="190"/>
      <c r="H4" s="191"/>
      <c r="I4" s="185" t="s">
        <v>1563</v>
      </c>
      <c r="J4" s="185"/>
      <c r="K4" s="185"/>
      <c r="L4" s="186" t="s">
        <v>1551</v>
      </c>
      <c r="M4" s="3"/>
    </row>
    <row r="5" spans="1:14" ht="33.75" x14ac:dyDescent="0.3">
      <c r="A5" s="5" t="s">
        <v>1552</v>
      </c>
      <c r="B5" s="5" t="s">
        <v>1553</v>
      </c>
      <c r="C5" s="5" t="s">
        <v>1554</v>
      </c>
      <c r="D5" s="6" t="s">
        <v>53</v>
      </c>
      <c r="E5" s="184"/>
      <c r="F5" s="7" t="s">
        <v>1553</v>
      </c>
      <c r="G5" s="7" t="s">
        <v>1564</v>
      </c>
      <c r="H5" s="7" t="s">
        <v>1565</v>
      </c>
      <c r="I5" s="7" t="s">
        <v>1553</v>
      </c>
      <c r="J5" s="7" t="s">
        <v>1566</v>
      </c>
      <c r="K5" s="7" t="s">
        <v>1567</v>
      </c>
      <c r="L5" s="186"/>
      <c r="M5" s="3"/>
    </row>
    <row r="6" spans="1:14" x14ac:dyDescent="0.3">
      <c r="A6" s="9"/>
      <c r="B6" s="54"/>
      <c r="C6" s="77"/>
      <c r="D6" s="8"/>
      <c r="E6" s="8"/>
      <c r="F6" s="8"/>
      <c r="G6" s="77"/>
      <c r="H6" s="9"/>
      <c r="I6" s="54"/>
      <c r="J6" s="77"/>
      <c r="K6" s="8"/>
      <c r="L6" s="9"/>
    </row>
    <row r="7" spans="1:14" x14ac:dyDescent="0.3">
      <c r="A7" s="9"/>
      <c r="B7" s="54"/>
      <c r="C7" s="77"/>
      <c r="D7" s="60"/>
      <c r="E7" s="8"/>
      <c r="F7" s="8"/>
      <c r="G7" s="77"/>
      <c r="H7" s="9"/>
      <c r="I7" s="54"/>
      <c r="J7" s="77"/>
      <c r="K7" s="52"/>
      <c r="L7" s="9"/>
    </row>
    <row r="8" spans="1:14" x14ac:dyDescent="0.3">
      <c r="A8" s="9"/>
      <c r="B8" s="54"/>
      <c r="C8" s="77"/>
      <c r="D8" s="28"/>
      <c r="E8" s="8"/>
      <c r="F8" s="8"/>
      <c r="G8" s="77"/>
      <c r="H8" s="9"/>
      <c r="I8" s="54"/>
      <c r="J8" s="77"/>
      <c r="K8" s="82"/>
      <c r="L8" s="9"/>
    </row>
    <row r="9" spans="1:14" x14ac:dyDescent="0.3">
      <c r="A9" s="9"/>
      <c r="B9" s="54"/>
      <c r="C9" s="77"/>
      <c r="D9" s="2"/>
      <c r="E9" s="8"/>
      <c r="F9" s="8"/>
      <c r="G9" s="77"/>
      <c r="H9" s="9"/>
      <c r="I9" s="54"/>
      <c r="J9" s="77"/>
      <c r="K9" s="8"/>
      <c r="L9" s="9"/>
    </row>
    <row r="10" spans="1:14" x14ac:dyDescent="0.3">
      <c r="A10" s="9"/>
      <c r="B10" s="54"/>
      <c r="C10" s="77"/>
      <c r="D10" s="2"/>
      <c r="E10" s="8"/>
      <c r="F10" s="8"/>
      <c r="G10" s="77"/>
      <c r="H10" s="9"/>
      <c r="I10" s="54"/>
      <c r="J10" s="77"/>
      <c r="K10" s="8"/>
      <c r="L10" s="9"/>
    </row>
    <row r="11" spans="1:14" x14ac:dyDescent="0.3">
      <c r="A11" s="9"/>
      <c r="B11" s="54"/>
      <c r="C11" s="77"/>
      <c r="D11" s="2"/>
      <c r="E11" s="8"/>
      <c r="F11" s="8"/>
      <c r="G11" s="77"/>
      <c r="H11" s="9"/>
      <c r="I11" s="54"/>
      <c r="J11" s="77"/>
      <c r="K11" s="8"/>
      <c r="L11" s="9"/>
    </row>
    <row r="12" spans="1:14" x14ac:dyDescent="0.3">
      <c r="A12" s="9"/>
      <c r="B12" s="54"/>
      <c r="C12" s="77"/>
      <c r="D12" s="2"/>
      <c r="E12" s="8"/>
      <c r="F12" s="8"/>
      <c r="G12" s="77"/>
      <c r="H12" s="9"/>
      <c r="I12" s="54"/>
      <c r="J12" s="77"/>
      <c r="K12" s="8"/>
      <c r="L12" s="9"/>
    </row>
    <row r="13" spans="1:14" x14ac:dyDescent="0.3">
      <c r="A13" s="9"/>
      <c r="B13" s="54"/>
      <c r="C13" s="77"/>
      <c r="D13" s="2"/>
      <c r="E13" s="8"/>
      <c r="F13" s="8"/>
      <c r="G13" s="77"/>
      <c r="H13" s="9"/>
      <c r="I13" s="54"/>
      <c r="J13" s="77"/>
      <c r="K13" s="8"/>
      <c r="L13" s="9"/>
    </row>
    <row r="14" spans="1:14" x14ac:dyDescent="0.3">
      <c r="A14" s="9"/>
      <c r="B14" s="54"/>
      <c r="C14" s="77"/>
      <c r="D14" s="2"/>
      <c r="E14" s="8"/>
      <c r="F14" s="8"/>
      <c r="G14" s="77"/>
      <c r="H14" s="9"/>
      <c r="I14" s="54"/>
      <c r="J14" s="77"/>
      <c r="K14" s="8"/>
      <c r="L14" s="9"/>
    </row>
    <row r="15" spans="1:14" x14ac:dyDescent="0.3">
      <c r="A15" s="9"/>
      <c r="B15" s="54"/>
      <c r="C15" s="77"/>
      <c r="D15" s="2"/>
      <c r="E15" s="8"/>
      <c r="F15" s="8"/>
      <c r="G15" s="77"/>
      <c r="H15" s="9"/>
      <c r="I15" s="54"/>
      <c r="J15" s="77"/>
      <c r="K15" s="8"/>
      <c r="L15" s="9"/>
    </row>
    <row r="16" spans="1:14" x14ac:dyDescent="0.3">
      <c r="A16" s="9"/>
      <c r="B16" s="54"/>
      <c r="C16" s="77"/>
      <c r="D16" s="2"/>
      <c r="E16" s="8"/>
      <c r="F16" s="8"/>
      <c r="G16" s="77"/>
      <c r="H16" s="9"/>
      <c r="I16" s="54"/>
      <c r="J16" s="77"/>
      <c r="K16" s="8"/>
      <c r="L16" s="9"/>
    </row>
    <row r="17" spans="1:12" x14ac:dyDescent="0.3">
      <c r="A17" s="9"/>
      <c r="B17" s="54"/>
      <c r="C17" s="77"/>
      <c r="D17" s="2"/>
      <c r="E17" s="8"/>
      <c r="F17" s="8"/>
      <c r="G17" s="77"/>
      <c r="H17" s="9"/>
      <c r="I17" s="54"/>
      <c r="J17" s="77"/>
      <c r="K17" s="8"/>
      <c r="L17" s="9"/>
    </row>
    <row r="18" spans="1:12" x14ac:dyDescent="0.3">
      <c r="A18" s="9"/>
      <c r="B18" s="54"/>
      <c r="C18" s="77"/>
      <c r="D18" s="2"/>
      <c r="E18" s="8"/>
      <c r="F18" s="8"/>
      <c r="G18" s="77"/>
      <c r="H18" s="9"/>
      <c r="I18" s="54"/>
      <c r="J18" s="77"/>
      <c r="K18" s="8"/>
      <c r="L18" s="9"/>
    </row>
    <row r="19" spans="1:12" x14ac:dyDescent="0.3">
      <c r="A19" s="9"/>
      <c r="B19" s="54"/>
      <c r="C19" s="77"/>
      <c r="D19" s="2"/>
      <c r="E19" s="8"/>
      <c r="F19" s="8"/>
      <c r="G19" s="77"/>
      <c r="H19" s="9"/>
      <c r="I19" s="54"/>
      <c r="J19" s="77"/>
      <c r="K19" s="8"/>
      <c r="L19" s="9"/>
    </row>
    <row r="20" spans="1:12" x14ac:dyDescent="0.3">
      <c r="A20" s="9"/>
      <c r="B20" s="54"/>
      <c r="C20" s="77"/>
      <c r="D20" s="2"/>
      <c r="E20" s="8"/>
      <c r="F20" s="8"/>
      <c r="G20" s="77"/>
      <c r="H20" s="9"/>
      <c r="I20" s="54"/>
      <c r="J20" s="77"/>
      <c r="K20" s="8"/>
      <c r="L20" s="9"/>
    </row>
    <row r="21" spans="1:12" x14ac:dyDescent="0.3">
      <c r="A21" s="9"/>
      <c r="B21" s="54"/>
      <c r="C21" s="77"/>
      <c r="D21" s="2"/>
      <c r="E21" s="8"/>
      <c r="F21" s="8"/>
      <c r="G21" s="77"/>
      <c r="H21" s="9"/>
      <c r="I21" s="54"/>
      <c r="J21" s="77"/>
      <c r="K21" s="8"/>
      <c r="L21" s="9"/>
    </row>
    <row r="22" spans="1:12" x14ac:dyDescent="0.3">
      <c r="A22" s="9"/>
      <c r="B22" s="54"/>
      <c r="C22" s="77"/>
      <c r="D22" s="2"/>
      <c r="E22" s="8"/>
      <c r="F22" s="8"/>
      <c r="G22" s="77"/>
      <c r="H22" s="9"/>
      <c r="I22" s="54"/>
      <c r="J22" s="77"/>
      <c r="K22" s="8"/>
      <c r="L22" s="9"/>
    </row>
    <row r="23" spans="1:12" x14ac:dyDescent="0.3">
      <c r="A23" s="9"/>
      <c r="B23" s="54"/>
      <c r="C23" s="77"/>
      <c r="D23" s="2"/>
      <c r="E23" s="8"/>
      <c r="F23" s="8"/>
      <c r="G23" s="77"/>
      <c r="H23" s="9"/>
      <c r="I23" s="54"/>
      <c r="J23" s="77"/>
      <c r="K23" s="8"/>
      <c r="L23" s="9"/>
    </row>
    <row r="24" spans="1:12" x14ac:dyDescent="0.3">
      <c r="A24" s="9"/>
      <c r="B24" s="54"/>
      <c r="C24" s="77"/>
      <c r="D24" s="2"/>
      <c r="E24" s="8"/>
      <c r="F24" s="8"/>
      <c r="G24" s="77"/>
      <c r="H24" s="9"/>
      <c r="I24" s="54"/>
      <c r="J24" s="77"/>
      <c r="K24" s="8"/>
      <c r="L24" s="9"/>
    </row>
    <row r="25" spans="1:12" x14ac:dyDescent="0.3">
      <c r="A25" s="9"/>
      <c r="B25" s="54"/>
      <c r="C25" s="77"/>
      <c r="D25" s="2"/>
      <c r="E25" s="8"/>
      <c r="F25" s="8"/>
      <c r="G25" s="77"/>
      <c r="H25" s="9"/>
      <c r="I25" s="54"/>
      <c r="J25" s="77"/>
      <c r="K25" s="8"/>
      <c r="L25" s="9"/>
    </row>
  </sheetData>
  <mergeCells count="7">
    <mergeCell ref="A2:L2"/>
    <mergeCell ref="A3:D4"/>
    <mergeCell ref="E3:L3"/>
    <mergeCell ref="E4:E5"/>
    <mergeCell ref="F4:H4"/>
    <mergeCell ref="I4:K4"/>
    <mergeCell ref="L4:L5"/>
  </mergeCells>
  <dataValidations count="3">
    <dataValidation type="textLength" operator="equal" allowBlank="1" showInputMessage="1" showErrorMessage="1" errorTitle="ID=11" error="Código ID debe tener 11 dígitos" sqref="F6:F25 I6:I25 B6:B25">
      <formula1>11</formula1>
    </dataValidation>
    <dataValidation type="textLength" operator="equal" allowBlank="1" showInputMessage="1" showErrorMessage="1" errorTitle="RUC=13" error="RUC debe tener 13 dígitos" sqref="G6:G25 J6:J25 C6:C25">
      <formula1>13</formula1>
    </dataValidation>
    <dataValidation type="list" allowBlank="1" showInputMessage="1" showErrorMessage="1" sqref="E6:E25">
      <formula1>$N$1:$N$2</formula1>
    </dataValidation>
  </dataValidations>
  <hyperlinks>
    <hyperlink ref="M2" location="NACIONAL!A1" display="INICIO "/>
  </hyperlink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Claves!$K$2:$K$5</xm:f>
          </x14:formula1>
          <xm:sqref>A6:A25 L6:L25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workbookViewId="0">
      <selection activeCell="I2" sqref="I2"/>
    </sheetView>
  </sheetViews>
  <sheetFormatPr baseColWidth="10" defaultRowHeight="16.5" x14ac:dyDescent="0.3"/>
  <cols>
    <col min="1" max="1" width="10.125" customWidth="1"/>
    <col min="2" max="2" width="15.5" customWidth="1"/>
    <col min="3" max="3" width="13" customWidth="1"/>
    <col min="4" max="4" width="14" customWidth="1"/>
    <col min="5" max="5" width="16" customWidth="1"/>
    <col min="6" max="6" width="12.875" customWidth="1"/>
    <col min="7" max="7" width="14.5" customWidth="1"/>
    <col min="8" max="8" width="15.25" customWidth="1"/>
  </cols>
  <sheetData>
    <row r="1" spans="1:9" ht="11.25" customHeight="1" x14ac:dyDescent="0.3"/>
    <row r="2" spans="1:9" ht="11.25" customHeight="1" x14ac:dyDescent="0.3">
      <c r="A2" s="192" t="s">
        <v>1568</v>
      </c>
      <c r="B2" s="192"/>
      <c r="C2" s="192"/>
      <c r="D2" s="192"/>
      <c r="E2" s="192"/>
      <c r="F2" s="192"/>
      <c r="G2" s="192"/>
      <c r="H2" s="192"/>
      <c r="I2" s="10" t="s">
        <v>1545</v>
      </c>
    </row>
    <row r="3" spans="1:9" ht="28.5" customHeight="1" x14ac:dyDescent="0.3">
      <c r="A3" s="193" t="s">
        <v>1546</v>
      </c>
      <c r="B3" s="193"/>
      <c r="C3" s="193"/>
      <c r="D3" s="193"/>
      <c r="E3" s="194" t="s">
        <v>1569</v>
      </c>
      <c r="F3" s="194"/>
      <c r="G3" s="194"/>
      <c r="H3" s="195" t="s">
        <v>1551</v>
      </c>
      <c r="I3" s="3"/>
    </row>
    <row r="4" spans="1:9" ht="24" x14ac:dyDescent="0.3">
      <c r="A4" s="12" t="s">
        <v>1570</v>
      </c>
      <c r="B4" s="12" t="s">
        <v>1553</v>
      </c>
      <c r="C4" s="12" t="s">
        <v>1572</v>
      </c>
      <c r="D4" s="12" t="s">
        <v>53</v>
      </c>
      <c r="E4" s="13" t="s">
        <v>1553</v>
      </c>
      <c r="F4" s="13" t="s">
        <v>1571</v>
      </c>
      <c r="G4" s="13" t="s">
        <v>53</v>
      </c>
      <c r="H4" s="195"/>
      <c r="I4" s="11"/>
    </row>
    <row r="5" spans="1:9" x14ac:dyDescent="0.3">
      <c r="A5" s="9"/>
      <c r="B5" s="9"/>
      <c r="C5" s="83"/>
      <c r="D5" s="8"/>
      <c r="E5" s="8"/>
      <c r="F5" s="77"/>
      <c r="G5" s="8"/>
      <c r="H5" s="9"/>
    </row>
    <row r="6" spans="1:9" x14ac:dyDescent="0.3">
      <c r="A6" s="9"/>
      <c r="B6" s="9"/>
      <c r="C6" s="83"/>
      <c r="D6" s="8"/>
      <c r="E6" s="8"/>
      <c r="F6" s="77"/>
      <c r="G6" s="8"/>
      <c r="H6" s="9"/>
    </row>
    <row r="7" spans="1:9" x14ac:dyDescent="0.3">
      <c r="A7" s="9"/>
      <c r="B7" s="9"/>
      <c r="C7" s="83"/>
      <c r="D7" s="8"/>
      <c r="E7" s="8"/>
      <c r="F7" s="77"/>
      <c r="G7" s="8"/>
      <c r="H7" s="9"/>
    </row>
    <row r="8" spans="1:9" x14ac:dyDescent="0.3">
      <c r="A8" s="9"/>
      <c r="B8" s="9"/>
      <c r="C8" s="83"/>
      <c r="D8" s="8"/>
      <c r="E8" s="8"/>
      <c r="F8" s="77"/>
      <c r="G8" s="8"/>
      <c r="H8" s="9"/>
    </row>
    <row r="9" spans="1:9" x14ac:dyDescent="0.3">
      <c r="A9" s="9"/>
      <c r="B9" s="9"/>
      <c r="C9" s="83"/>
      <c r="D9" s="8"/>
      <c r="E9" s="8"/>
      <c r="F9" s="77"/>
      <c r="G9" s="8"/>
      <c r="H9" s="9"/>
    </row>
    <row r="10" spans="1:9" x14ac:dyDescent="0.3">
      <c r="A10" s="9"/>
      <c r="B10" s="9"/>
      <c r="C10" s="83"/>
      <c r="D10" s="8"/>
      <c r="E10" s="8"/>
      <c r="F10" s="77"/>
      <c r="G10" s="8"/>
      <c r="H10" s="9"/>
    </row>
    <row r="11" spans="1:9" x14ac:dyDescent="0.3">
      <c r="A11" s="9"/>
      <c r="B11" s="9"/>
      <c r="C11" s="83"/>
      <c r="D11" s="8"/>
      <c r="E11" s="8"/>
      <c r="F11" s="77"/>
      <c r="G11" s="8"/>
      <c r="H11" s="9"/>
    </row>
    <row r="12" spans="1:9" x14ac:dyDescent="0.3">
      <c r="A12" s="9"/>
      <c r="B12" s="9"/>
      <c r="C12" s="83"/>
      <c r="D12" s="8"/>
      <c r="E12" s="8"/>
      <c r="F12" s="77"/>
      <c r="G12" s="8"/>
      <c r="H12" s="9"/>
    </row>
    <row r="13" spans="1:9" x14ac:dyDescent="0.3">
      <c r="A13" s="9"/>
      <c r="B13" s="9"/>
      <c r="C13" s="83"/>
      <c r="D13" s="8"/>
      <c r="E13" s="8"/>
      <c r="F13" s="77"/>
      <c r="G13" s="8"/>
      <c r="H13" s="9"/>
    </row>
    <row r="14" spans="1:9" x14ac:dyDescent="0.3">
      <c r="A14" s="9"/>
      <c r="B14" s="9"/>
      <c r="C14" s="83"/>
      <c r="D14" s="8"/>
      <c r="E14" s="8"/>
      <c r="F14" s="77"/>
      <c r="G14" s="8"/>
      <c r="H14" s="9"/>
    </row>
    <row r="15" spans="1:9" x14ac:dyDescent="0.3">
      <c r="A15" s="9"/>
      <c r="B15" s="9"/>
      <c r="C15" s="83"/>
      <c r="D15" s="8"/>
      <c r="E15" s="8"/>
      <c r="F15" s="77"/>
      <c r="G15" s="8"/>
      <c r="H15" s="9"/>
    </row>
    <row r="16" spans="1:9" x14ac:dyDescent="0.3">
      <c r="A16" s="9"/>
      <c r="B16" s="9"/>
      <c r="C16" s="83"/>
      <c r="D16" s="8"/>
      <c r="E16" s="8"/>
      <c r="F16" s="77"/>
      <c r="G16" s="8"/>
      <c r="H16" s="9"/>
    </row>
    <row r="17" spans="1:8" x14ac:dyDescent="0.3">
      <c r="A17" s="9"/>
      <c r="B17" s="9"/>
      <c r="C17" s="83"/>
      <c r="D17" s="8"/>
      <c r="E17" s="8"/>
      <c r="F17" s="77"/>
      <c r="G17" s="8"/>
      <c r="H17" s="9"/>
    </row>
    <row r="18" spans="1:8" x14ac:dyDescent="0.3">
      <c r="A18" s="9"/>
      <c r="B18" s="9"/>
      <c r="C18" s="83"/>
      <c r="D18" s="8"/>
      <c r="E18" s="8"/>
      <c r="F18" s="77"/>
      <c r="G18" s="8"/>
      <c r="H18" s="9"/>
    </row>
    <row r="19" spans="1:8" x14ac:dyDescent="0.3">
      <c r="A19" s="9"/>
      <c r="B19" s="9"/>
      <c r="C19" s="83"/>
      <c r="D19" s="8"/>
      <c r="E19" s="8"/>
      <c r="F19" s="77"/>
      <c r="G19" s="8"/>
      <c r="H19" s="9"/>
    </row>
    <row r="20" spans="1:8" x14ac:dyDescent="0.3">
      <c r="A20" s="9"/>
      <c r="B20" s="9"/>
      <c r="C20" s="83"/>
      <c r="D20" s="8"/>
      <c r="E20" s="8"/>
      <c r="F20" s="77"/>
      <c r="G20" s="8"/>
      <c r="H20" s="9"/>
    </row>
  </sheetData>
  <mergeCells count="4">
    <mergeCell ref="A2:H2"/>
    <mergeCell ref="A3:D3"/>
    <mergeCell ref="E3:G3"/>
    <mergeCell ref="H3:H4"/>
  </mergeCells>
  <dataValidations count="2">
    <dataValidation type="textLength" operator="equal" allowBlank="1" showInputMessage="1" showErrorMessage="1" errorTitle="RUC=13" error="RUC debe tener 13 dígitos" sqref="C5:C20 F5:F20">
      <formula1>13</formula1>
    </dataValidation>
    <dataValidation type="textLength" operator="equal" allowBlank="1" showInputMessage="1" showErrorMessage="1" errorTitle="ID" error="Código ID debe tener 11 dígitos" sqref="B5:B20 E5:E20">
      <formula1>11</formula1>
    </dataValidation>
  </dataValidations>
  <hyperlinks>
    <hyperlink ref="I2" location="NACIONAL!A1" display="INICIO 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Claves!$K$2:$K$5</xm:f>
          </x14:formula1>
          <xm:sqref>A5:A20 H5:H20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126</v>
      </c>
      <c r="B1" t="s">
        <v>125</v>
      </c>
      <c r="D1" t="s">
        <v>127</v>
      </c>
      <c r="E1" t="s">
        <v>376</v>
      </c>
      <c r="F1" t="s">
        <v>119</v>
      </c>
      <c r="G1" t="s">
        <v>1396</v>
      </c>
      <c r="J1" t="s">
        <v>1704</v>
      </c>
      <c r="L1" t="s">
        <v>1401</v>
      </c>
      <c r="M1" t="s">
        <v>1402</v>
      </c>
      <c r="O1" t="s">
        <v>1515</v>
      </c>
      <c r="P1" t="s">
        <v>1396</v>
      </c>
      <c r="R1" t="s">
        <v>1612</v>
      </c>
    </row>
    <row r="2" spans="1:18" x14ac:dyDescent="0.3">
      <c r="A2">
        <v>1</v>
      </c>
      <c r="B2">
        <v>1900</v>
      </c>
      <c r="D2" s="1" t="s">
        <v>128</v>
      </c>
      <c r="E2" s="1" t="s">
        <v>153</v>
      </c>
      <c r="F2" s="1" t="s">
        <v>377</v>
      </c>
      <c r="G2">
        <v>1</v>
      </c>
      <c r="I2" s="1" t="s">
        <v>1398</v>
      </c>
      <c r="J2" s="1" t="s">
        <v>1418</v>
      </c>
      <c r="K2" t="s">
        <v>1696</v>
      </c>
      <c r="L2" t="s">
        <v>1398</v>
      </c>
      <c r="M2" t="s">
        <v>1403</v>
      </c>
      <c r="O2" t="s">
        <v>1732</v>
      </c>
      <c r="P2" t="s">
        <v>1699</v>
      </c>
      <c r="R2" t="s">
        <v>1613</v>
      </c>
    </row>
    <row r="3" spans="1:18" x14ac:dyDescent="0.3">
      <c r="A3">
        <v>2</v>
      </c>
      <c r="B3">
        <v>1901</v>
      </c>
      <c r="D3" s="1" t="s">
        <v>129</v>
      </c>
      <c r="E3" s="1" t="s">
        <v>154</v>
      </c>
      <c r="F3" s="1" t="s">
        <v>378</v>
      </c>
      <c r="G3">
        <v>2</v>
      </c>
      <c r="I3" s="1" t="s">
        <v>1399</v>
      </c>
      <c r="J3" s="1" t="s">
        <v>1705</v>
      </c>
      <c r="K3" t="s">
        <v>1698</v>
      </c>
      <c r="L3" t="s">
        <v>1404</v>
      </c>
      <c r="M3" t="s">
        <v>1405</v>
      </c>
      <c r="O3" t="s">
        <v>1500</v>
      </c>
      <c r="P3" t="s">
        <v>1700</v>
      </c>
      <c r="R3" t="s">
        <v>1614</v>
      </c>
    </row>
    <row r="4" spans="1:18" x14ac:dyDescent="0.3">
      <c r="B4">
        <v>1902</v>
      </c>
      <c r="D4" s="1" t="s">
        <v>130</v>
      </c>
      <c r="E4" s="1" t="s">
        <v>155</v>
      </c>
      <c r="F4" s="1" t="s">
        <v>379</v>
      </c>
      <c r="G4">
        <v>3</v>
      </c>
      <c r="J4" s="1" t="s">
        <v>1706</v>
      </c>
      <c r="K4" t="s">
        <v>1695</v>
      </c>
      <c r="L4" t="s">
        <v>1406</v>
      </c>
      <c r="M4" t="s">
        <v>1407</v>
      </c>
      <c r="O4" t="s">
        <v>1501</v>
      </c>
      <c r="P4" t="s">
        <v>1701</v>
      </c>
      <c r="R4" t="s">
        <v>1615</v>
      </c>
    </row>
    <row r="5" spans="1:18" x14ac:dyDescent="0.3">
      <c r="B5">
        <v>1903</v>
      </c>
      <c r="D5" s="1" t="s">
        <v>131</v>
      </c>
      <c r="E5" s="1" t="s">
        <v>156</v>
      </c>
      <c r="F5" s="1" t="s">
        <v>380</v>
      </c>
      <c r="G5">
        <v>4</v>
      </c>
      <c r="J5" s="1" t="s">
        <v>1707</v>
      </c>
      <c r="K5" t="s">
        <v>1697</v>
      </c>
      <c r="L5" t="s">
        <v>1408</v>
      </c>
      <c r="M5" t="s">
        <v>1409</v>
      </c>
      <c r="O5" t="s">
        <v>1502</v>
      </c>
      <c r="P5" t="s">
        <v>1513</v>
      </c>
      <c r="R5" t="s">
        <v>1616</v>
      </c>
    </row>
    <row r="6" spans="1:18" x14ac:dyDescent="0.3">
      <c r="B6">
        <v>1904</v>
      </c>
      <c r="D6" s="1" t="s">
        <v>132</v>
      </c>
      <c r="E6" s="1" t="s">
        <v>157</v>
      </c>
      <c r="F6" s="1" t="s">
        <v>381</v>
      </c>
      <c r="G6">
        <v>5</v>
      </c>
      <c r="J6" s="1" t="s">
        <v>1708</v>
      </c>
      <c r="K6" t="s">
        <v>1400</v>
      </c>
      <c r="L6" t="s">
        <v>1410</v>
      </c>
      <c r="M6" t="s">
        <v>1411</v>
      </c>
      <c r="O6" t="s">
        <v>1733</v>
      </c>
      <c r="P6" t="s">
        <v>1514</v>
      </c>
      <c r="R6" t="s">
        <v>1617</v>
      </c>
    </row>
    <row r="7" spans="1:18" x14ac:dyDescent="0.3">
      <c r="B7">
        <v>1905</v>
      </c>
      <c r="D7" s="1" t="s">
        <v>133</v>
      </c>
      <c r="E7" s="1" t="s">
        <v>158</v>
      </c>
      <c r="F7" s="1" t="s">
        <v>382</v>
      </c>
      <c r="J7" s="1" t="s">
        <v>1709</v>
      </c>
      <c r="L7" t="s">
        <v>1412</v>
      </c>
      <c r="M7" t="s">
        <v>1413</v>
      </c>
      <c r="O7" t="s">
        <v>1503</v>
      </c>
      <c r="P7" s="44"/>
      <c r="R7" t="s">
        <v>1618</v>
      </c>
    </row>
    <row r="8" spans="1:18" x14ac:dyDescent="0.3">
      <c r="B8">
        <v>1906</v>
      </c>
      <c r="D8" s="1" t="s">
        <v>134</v>
      </c>
      <c r="E8" s="1" t="s">
        <v>159</v>
      </c>
      <c r="F8" s="1" t="s">
        <v>383</v>
      </c>
      <c r="J8" s="1" t="s">
        <v>1710</v>
      </c>
      <c r="L8" t="s">
        <v>1414</v>
      </c>
      <c r="M8" t="s">
        <v>1415</v>
      </c>
      <c r="O8" t="s">
        <v>1734</v>
      </c>
      <c r="R8" t="s">
        <v>1619</v>
      </c>
    </row>
    <row r="9" spans="1:18" x14ac:dyDescent="0.3">
      <c r="B9">
        <v>1907</v>
      </c>
      <c r="D9" s="1" t="s">
        <v>135</v>
      </c>
      <c r="E9" s="1" t="s">
        <v>160</v>
      </c>
      <c r="F9" s="1" t="s">
        <v>384</v>
      </c>
      <c r="J9" s="1" t="s">
        <v>1711</v>
      </c>
      <c r="L9" t="s">
        <v>1416</v>
      </c>
      <c r="M9" t="s">
        <v>1417</v>
      </c>
      <c r="O9" t="s">
        <v>1504</v>
      </c>
      <c r="R9" t="s">
        <v>1620</v>
      </c>
    </row>
    <row r="10" spans="1:18" x14ac:dyDescent="0.3">
      <c r="B10">
        <v>1908</v>
      </c>
      <c r="D10" s="1" t="s">
        <v>136</v>
      </c>
      <c r="E10" s="1" t="s">
        <v>161</v>
      </c>
      <c r="F10" s="1" t="s">
        <v>385</v>
      </c>
      <c r="J10" s="1" t="s">
        <v>1712</v>
      </c>
      <c r="L10" t="s">
        <v>1418</v>
      </c>
      <c r="M10" t="s">
        <v>1419</v>
      </c>
      <c r="O10" t="s">
        <v>1505</v>
      </c>
      <c r="R10" t="s">
        <v>1621</v>
      </c>
    </row>
    <row r="11" spans="1:18" x14ac:dyDescent="0.3">
      <c r="B11">
        <v>1909</v>
      </c>
      <c r="D11" s="1" t="s">
        <v>137</v>
      </c>
      <c r="E11" s="1" t="s">
        <v>162</v>
      </c>
      <c r="F11" s="1" t="s">
        <v>386</v>
      </c>
      <c r="J11" s="1" t="s">
        <v>64</v>
      </c>
      <c r="L11" t="s">
        <v>1420</v>
      </c>
      <c r="M11" t="s">
        <v>1421</v>
      </c>
      <c r="O11" t="s">
        <v>1506</v>
      </c>
      <c r="R11" t="s">
        <v>1622</v>
      </c>
    </row>
    <row r="12" spans="1:18" x14ac:dyDescent="0.3">
      <c r="B12">
        <v>1910</v>
      </c>
      <c r="D12" s="1" t="s">
        <v>138</v>
      </c>
      <c r="E12" s="1" t="s">
        <v>163</v>
      </c>
      <c r="F12" s="1" t="s">
        <v>387</v>
      </c>
      <c r="J12" s="1" t="s">
        <v>1713</v>
      </c>
      <c r="L12" t="s">
        <v>1422</v>
      </c>
      <c r="M12" t="s">
        <v>1423</v>
      </c>
      <c r="O12" t="s">
        <v>1507</v>
      </c>
      <c r="R12" t="s">
        <v>1623</v>
      </c>
    </row>
    <row r="13" spans="1:18" x14ac:dyDescent="0.3">
      <c r="B13">
        <v>1911</v>
      </c>
      <c r="D13" s="1" t="s">
        <v>139</v>
      </c>
      <c r="E13" s="1" t="s">
        <v>164</v>
      </c>
      <c r="F13" s="1" t="s">
        <v>388</v>
      </c>
      <c r="L13" t="s">
        <v>1424</v>
      </c>
      <c r="M13" t="s">
        <v>1425</v>
      </c>
      <c r="O13" t="s">
        <v>1508</v>
      </c>
      <c r="R13" t="s">
        <v>1624</v>
      </c>
    </row>
    <row r="14" spans="1:18" x14ac:dyDescent="0.3">
      <c r="B14">
        <v>1912</v>
      </c>
      <c r="D14" s="1" t="s">
        <v>140</v>
      </c>
      <c r="E14" s="1" t="s">
        <v>165</v>
      </c>
      <c r="F14" s="1" t="s">
        <v>389</v>
      </c>
      <c r="L14" t="s">
        <v>63</v>
      </c>
      <c r="M14" t="s">
        <v>1426</v>
      </c>
      <c r="O14" t="s">
        <v>1509</v>
      </c>
      <c r="R14" t="s">
        <v>1625</v>
      </c>
    </row>
    <row r="15" spans="1:18" x14ac:dyDescent="0.3">
      <c r="B15">
        <v>1913</v>
      </c>
      <c r="D15" s="1" t="s">
        <v>141</v>
      </c>
      <c r="E15" s="1" t="s">
        <v>166</v>
      </c>
      <c r="F15" s="1" t="s">
        <v>390</v>
      </c>
      <c r="L15" t="s">
        <v>1427</v>
      </c>
      <c r="M15" t="s">
        <v>1428</v>
      </c>
      <c r="O15" t="s">
        <v>1510</v>
      </c>
      <c r="R15" t="s">
        <v>1626</v>
      </c>
    </row>
    <row r="16" spans="1:18" x14ac:dyDescent="0.3">
      <c r="B16">
        <v>1914</v>
      </c>
      <c r="D16" s="1" t="s">
        <v>142</v>
      </c>
      <c r="E16" s="1" t="s">
        <v>167</v>
      </c>
      <c r="F16" s="1" t="s">
        <v>391</v>
      </c>
      <c r="L16" t="s">
        <v>1429</v>
      </c>
      <c r="M16" t="s">
        <v>1430</v>
      </c>
      <c r="O16" t="s">
        <v>1511</v>
      </c>
      <c r="R16" t="s">
        <v>1627</v>
      </c>
    </row>
    <row r="17" spans="2:18" x14ac:dyDescent="0.3">
      <c r="B17">
        <v>1915</v>
      </c>
      <c r="D17" s="1" t="s">
        <v>143</v>
      </c>
      <c r="E17" s="1" t="s">
        <v>168</v>
      </c>
      <c r="F17" s="1" t="s">
        <v>392</v>
      </c>
      <c r="L17" t="s">
        <v>1399</v>
      </c>
      <c r="M17" t="s">
        <v>1431</v>
      </c>
      <c r="O17" t="s">
        <v>1582</v>
      </c>
      <c r="R17" t="s">
        <v>1628</v>
      </c>
    </row>
    <row r="18" spans="2:18" x14ac:dyDescent="0.3">
      <c r="B18">
        <v>1916</v>
      </c>
      <c r="D18" s="1" t="s">
        <v>144</v>
      </c>
      <c r="E18" s="1" t="s">
        <v>169</v>
      </c>
      <c r="F18" s="1" t="s">
        <v>393</v>
      </c>
      <c r="L18" t="s">
        <v>1432</v>
      </c>
      <c r="M18" t="s">
        <v>1433</v>
      </c>
      <c r="O18" t="s">
        <v>1575</v>
      </c>
      <c r="R18" t="s">
        <v>1629</v>
      </c>
    </row>
    <row r="19" spans="2:18" x14ac:dyDescent="0.3">
      <c r="B19">
        <v>1917</v>
      </c>
      <c r="D19" s="1" t="s">
        <v>145</v>
      </c>
      <c r="E19" s="1" t="s">
        <v>170</v>
      </c>
      <c r="F19" s="1" t="s">
        <v>394</v>
      </c>
      <c r="L19" t="s">
        <v>1434</v>
      </c>
      <c r="M19" t="s">
        <v>1435</v>
      </c>
      <c r="O19" t="s">
        <v>1576</v>
      </c>
      <c r="R19" t="s">
        <v>1630</v>
      </c>
    </row>
    <row r="20" spans="2:18" x14ac:dyDescent="0.3">
      <c r="B20">
        <v>1918</v>
      </c>
      <c r="D20" s="1" t="s">
        <v>146</v>
      </c>
      <c r="E20" s="1" t="s">
        <v>171</v>
      </c>
      <c r="F20" s="1" t="s">
        <v>395</v>
      </c>
      <c r="L20" t="s">
        <v>62</v>
      </c>
      <c r="M20" t="s">
        <v>1436</v>
      </c>
      <c r="O20" t="s">
        <v>1577</v>
      </c>
      <c r="R20" t="s">
        <v>1631</v>
      </c>
    </row>
    <row r="21" spans="2:18" x14ac:dyDescent="0.3">
      <c r="B21">
        <v>1919</v>
      </c>
      <c r="D21" s="1" t="s">
        <v>147</v>
      </c>
      <c r="E21" s="1" t="s">
        <v>172</v>
      </c>
      <c r="F21" s="1" t="s">
        <v>396</v>
      </c>
      <c r="L21" t="s">
        <v>1437</v>
      </c>
      <c r="M21" t="s">
        <v>1438</v>
      </c>
      <c r="O21" t="s">
        <v>1512</v>
      </c>
      <c r="R21" t="s">
        <v>1632</v>
      </c>
    </row>
    <row r="22" spans="2:18" x14ac:dyDescent="0.3">
      <c r="B22">
        <v>1920</v>
      </c>
      <c r="D22" s="1" t="s">
        <v>148</v>
      </c>
      <c r="E22" s="1" t="s">
        <v>173</v>
      </c>
      <c r="F22" s="1" t="s">
        <v>397</v>
      </c>
      <c r="L22" t="s">
        <v>1439</v>
      </c>
      <c r="M22" t="s">
        <v>1440</v>
      </c>
      <c r="R22" t="s">
        <v>1715</v>
      </c>
    </row>
    <row r="23" spans="2:18" x14ac:dyDescent="0.3">
      <c r="B23">
        <v>1921</v>
      </c>
      <c r="D23" s="1" t="s">
        <v>149</v>
      </c>
      <c r="E23" s="1" t="s">
        <v>174</v>
      </c>
      <c r="F23" s="1" t="s">
        <v>398</v>
      </c>
      <c r="R23" t="s">
        <v>1716</v>
      </c>
    </row>
    <row r="24" spans="2:18" x14ac:dyDescent="0.3">
      <c r="B24">
        <v>1922</v>
      </c>
      <c r="D24" s="1" t="s">
        <v>150</v>
      </c>
      <c r="E24" s="1" t="s">
        <v>175</v>
      </c>
      <c r="F24" s="1" t="s">
        <v>399</v>
      </c>
      <c r="R24" t="s">
        <v>1717</v>
      </c>
    </row>
    <row r="25" spans="2:18" x14ac:dyDescent="0.3">
      <c r="B25">
        <v>1923</v>
      </c>
      <c r="D25" s="1" t="s">
        <v>151</v>
      </c>
      <c r="E25" s="1" t="s">
        <v>176</v>
      </c>
      <c r="F25" s="1" t="s">
        <v>400</v>
      </c>
      <c r="R25" t="s">
        <v>1718</v>
      </c>
    </row>
    <row r="26" spans="2:18" x14ac:dyDescent="0.3">
      <c r="B26">
        <v>1924</v>
      </c>
      <c r="D26" s="1" t="s">
        <v>152</v>
      </c>
      <c r="E26" s="1" t="s">
        <v>177</v>
      </c>
      <c r="F26" s="1" t="s">
        <v>401</v>
      </c>
      <c r="R26" t="s">
        <v>1719</v>
      </c>
    </row>
    <row r="27" spans="2:18" x14ac:dyDescent="0.3">
      <c r="B27">
        <v>1925</v>
      </c>
      <c r="E27" s="1" t="s">
        <v>178</v>
      </c>
      <c r="F27" s="1" t="s">
        <v>402</v>
      </c>
      <c r="R27" t="s">
        <v>1720</v>
      </c>
    </row>
    <row r="28" spans="2:18" x14ac:dyDescent="0.3">
      <c r="B28">
        <v>1926</v>
      </c>
      <c r="E28" s="1" t="s">
        <v>179</v>
      </c>
      <c r="F28" s="1" t="s">
        <v>403</v>
      </c>
      <c r="R28" t="s">
        <v>1721</v>
      </c>
    </row>
    <row r="29" spans="2:18" x14ac:dyDescent="0.3">
      <c r="B29">
        <v>1927</v>
      </c>
      <c r="E29" s="1" t="s">
        <v>180</v>
      </c>
      <c r="F29" s="1" t="s">
        <v>404</v>
      </c>
    </row>
    <row r="30" spans="2:18" x14ac:dyDescent="0.3">
      <c r="B30">
        <v>1928</v>
      </c>
      <c r="E30" s="1" t="s">
        <v>181</v>
      </c>
      <c r="F30" s="1" t="s">
        <v>405</v>
      </c>
    </row>
    <row r="31" spans="2:18" x14ac:dyDescent="0.3">
      <c r="B31">
        <v>1929</v>
      </c>
      <c r="E31" s="1" t="s">
        <v>182</v>
      </c>
      <c r="F31" s="1" t="s">
        <v>406</v>
      </c>
    </row>
    <row r="32" spans="2:18" x14ac:dyDescent="0.3">
      <c r="B32">
        <v>1930</v>
      </c>
      <c r="E32" s="1" t="s">
        <v>183</v>
      </c>
      <c r="F32" s="1" t="s">
        <v>407</v>
      </c>
    </row>
    <row r="33" spans="2:6" x14ac:dyDescent="0.3">
      <c r="B33">
        <v>1931</v>
      </c>
      <c r="E33" s="1" t="s">
        <v>184</v>
      </c>
      <c r="F33" s="1" t="s">
        <v>408</v>
      </c>
    </row>
    <row r="34" spans="2:6" x14ac:dyDescent="0.3">
      <c r="B34">
        <v>1932</v>
      </c>
      <c r="E34" s="1" t="s">
        <v>185</v>
      </c>
      <c r="F34" s="1" t="s">
        <v>409</v>
      </c>
    </row>
    <row r="35" spans="2:6" x14ac:dyDescent="0.3">
      <c r="B35">
        <v>1933</v>
      </c>
      <c r="E35" s="1" t="s">
        <v>186</v>
      </c>
      <c r="F35" s="1" t="s">
        <v>410</v>
      </c>
    </row>
    <row r="36" spans="2:6" x14ac:dyDescent="0.3">
      <c r="B36">
        <v>1934</v>
      </c>
      <c r="E36" s="1" t="s">
        <v>187</v>
      </c>
      <c r="F36" s="1" t="s">
        <v>411</v>
      </c>
    </row>
    <row r="37" spans="2:6" x14ac:dyDescent="0.3">
      <c r="B37">
        <v>1935</v>
      </c>
      <c r="E37" s="1" t="s">
        <v>188</v>
      </c>
      <c r="F37" s="1" t="s">
        <v>412</v>
      </c>
    </row>
    <row r="38" spans="2:6" x14ac:dyDescent="0.3">
      <c r="B38">
        <v>1936</v>
      </c>
      <c r="E38" s="1" t="s">
        <v>189</v>
      </c>
      <c r="F38" s="1" t="s">
        <v>413</v>
      </c>
    </row>
    <row r="39" spans="2:6" x14ac:dyDescent="0.3">
      <c r="B39">
        <v>1937</v>
      </c>
      <c r="E39" s="1" t="s">
        <v>190</v>
      </c>
      <c r="F39" s="1" t="s">
        <v>414</v>
      </c>
    </row>
    <row r="40" spans="2:6" x14ac:dyDescent="0.3">
      <c r="B40">
        <v>1938</v>
      </c>
      <c r="E40" s="1" t="s">
        <v>191</v>
      </c>
      <c r="F40" s="1" t="s">
        <v>415</v>
      </c>
    </row>
    <row r="41" spans="2:6" x14ac:dyDescent="0.3">
      <c r="B41">
        <v>1939</v>
      </c>
      <c r="E41" s="1" t="s">
        <v>192</v>
      </c>
      <c r="F41" s="1" t="s">
        <v>416</v>
      </c>
    </row>
    <row r="42" spans="2:6" x14ac:dyDescent="0.3">
      <c r="B42">
        <v>1940</v>
      </c>
      <c r="E42" s="1" t="s">
        <v>193</v>
      </c>
      <c r="F42" s="1" t="s">
        <v>417</v>
      </c>
    </row>
    <row r="43" spans="2:6" x14ac:dyDescent="0.3">
      <c r="B43">
        <v>1941</v>
      </c>
      <c r="E43" s="1" t="s">
        <v>194</v>
      </c>
      <c r="F43" s="1" t="s">
        <v>418</v>
      </c>
    </row>
    <row r="44" spans="2:6" x14ac:dyDescent="0.3">
      <c r="B44">
        <v>1942</v>
      </c>
      <c r="E44" s="1" t="s">
        <v>195</v>
      </c>
      <c r="F44" s="1" t="s">
        <v>419</v>
      </c>
    </row>
    <row r="45" spans="2:6" x14ac:dyDescent="0.3">
      <c r="B45">
        <v>1943</v>
      </c>
      <c r="E45" s="1" t="s">
        <v>196</v>
      </c>
      <c r="F45" s="1" t="s">
        <v>420</v>
      </c>
    </row>
    <row r="46" spans="2:6" x14ac:dyDescent="0.3">
      <c r="B46">
        <v>1944</v>
      </c>
      <c r="E46" s="1" t="s">
        <v>197</v>
      </c>
      <c r="F46" s="1" t="s">
        <v>421</v>
      </c>
    </row>
    <row r="47" spans="2:6" x14ac:dyDescent="0.3">
      <c r="B47">
        <v>1945</v>
      </c>
      <c r="E47" s="1" t="s">
        <v>198</v>
      </c>
      <c r="F47" s="1" t="s">
        <v>422</v>
      </c>
    </row>
    <row r="48" spans="2:6" x14ac:dyDescent="0.3">
      <c r="B48">
        <v>1946</v>
      </c>
      <c r="E48" s="1" t="s">
        <v>199</v>
      </c>
      <c r="F48" s="1" t="s">
        <v>423</v>
      </c>
    </row>
    <row r="49" spans="2:6" x14ac:dyDescent="0.3">
      <c r="B49">
        <v>1947</v>
      </c>
      <c r="E49" s="1" t="s">
        <v>200</v>
      </c>
      <c r="F49" s="1" t="s">
        <v>424</v>
      </c>
    </row>
    <row r="50" spans="2:6" x14ac:dyDescent="0.3">
      <c r="B50">
        <v>1948</v>
      </c>
      <c r="E50" s="1" t="s">
        <v>201</v>
      </c>
      <c r="F50" s="1" t="s">
        <v>425</v>
      </c>
    </row>
    <row r="51" spans="2:6" x14ac:dyDescent="0.3">
      <c r="B51">
        <v>1949</v>
      </c>
      <c r="E51" s="1" t="s">
        <v>202</v>
      </c>
      <c r="F51" s="1" t="s">
        <v>426</v>
      </c>
    </row>
    <row r="52" spans="2:6" x14ac:dyDescent="0.3">
      <c r="B52">
        <v>1950</v>
      </c>
      <c r="E52" s="1" t="s">
        <v>203</v>
      </c>
      <c r="F52" s="1" t="s">
        <v>427</v>
      </c>
    </row>
    <row r="53" spans="2:6" x14ac:dyDescent="0.3">
      <c r="B53">
        <v>1951</v>
      </c>
      <c r="E53" s="1" t="s">
        <v>204</v>
      </c>
      <c r="F53" s="1" t="s">
        <v>428</v>
      </c>
    </row>
    <row r="54" spans="2:6" x14ac:dyDescent="0.3">
      <c r="B54">
        <v>1952</v>
      </c>
      <c r="E54" s="1" t="s">
        <v>205</v>
      </c>
      <c r="F54" s="1" t="s">
        <v>429</v>
      </c>
    </row>
    <row r="55" spans="2:6" x14ac:dyDescent="0.3">
      <c r="B55">
        <v>1953</v>
      </c>
      <c r="E55" s="1" t="s">
        <v>206</v>
      </c>
      <c r="F55" s="1" t="s">
        <v>430</v>
      </c>
    </row>
    <row r="56" spans="2:6" x14ac:dyDescent="0.3">
      <c r="B56">
        <v>1954</v>
      </c>
      <c r="E56" s="1" t="s">
        <v>207</v>
      </c>
      <c r="F56" s="1" t="s">
        <v>431</v>
      </c>
    </row>
    <row r="57" spans="2:6" x14ac:dyDescent="0.3">
      <c r="B57">
        <v>1955</v>
      </c>
      <c r="E57" s="1" t="s">
        <v>208</v>
      </c>
      <c r="F57" s="1" t="s">
        <v>432</v>
      </c>
    </row>
    <row r="58" spans="2:6" x14ac:dyDescent="0.3">
      <c r="B58">
        <v>1956</v>
      </c>
      <c r="E58" s="1" t="s">
        <v>209</v>
      </c>
      <c r="F58" s="1" t="s">
        <v>433</v>
      </c>
    </row>
    <row r="59" spans="2:6" x14ac:dyDescent="0.3">
      <c r="B59">
        <v>1957</v>
      </c>
      <c r="E59" s="1" t="s">
        <v>210</v>
      </c>
      <c r="F59" s="1" t="s">
        <v>434</v>
      </c>
    </row>
    <row r="60" spans="2:6" x14ac:dyDescent="0.3">
      <c r="B60">
        <v>1958</v>
      </c>
      <c r="E60" s="1" t="s">
        <v>211</v>
      </c>
      <c r="F60" s="1" t="s">
        <v>435</v>
      </c>
    </row>
    <row r="61" spans="2:6" x14ac:dyDescent="0.3">
      <c r="B61">
        <v>1959</v>
      </c>
      <c r="E61" s="1" t="s">
        <v>212</v>
      </c>
      <c r="F61" s="1" t="s">
        <v>436</v>
      </c>
    </row>
    <row r="62" spans="2:6" x14ac:dyDescent="0.3">
      <c r="B62">
        <v>1960</v>
      </c>
      <c r="E62" s="1" t="s">
        <v>213</v>
      </c>
      <c r="F62" s="1" t="s">
        <v>437</v>
      </c>
    </row>
    <row r="63" spans="2:6" x14ac:dyDescent="0.3">
      <c r="B63">
        <v>1961</v>
      </c>
      <c r="E63" s="1" t="s">
        <v>214</v>
      </c>
      <c r="F63" s="1" t="s">
        <v>438</v>
      </c>
    </row>
    <row r="64" spans="2:6" x14ac:dyDescent="0.3">
      <c r="B64">
        <v>1962</v>
      </c>
      <c r="E64" s="1" t="s">
        <v>215</v>
      </c>
      <c r="F64" s="1" t="s">
        <v>439</v>
      </c>
    </row>
    <row r="65" spans="2:6" x14ac:dyDescent="0.3">
      <c r="B65">
        <v>1963</v>
      </c>
      <c r="E65" s="1" t="s">
        <v>216</v>
      </c>
      <c r="F65" s="1" t="s">
        <v>440</v>
      </c>
    </row>
    <row r="66" spans="2:6" x14ac:dyDescent="0.3">
      <c r="B66">
        <v>1964</v>
      </c>
      <c r="E66" s="1" t="s">
        <v>217</v>
      </c>
      <c r="F66" s="1" t="s">
        <v>441</v>
      </c>
    </row>
    <row r="67" spans="2:6" x14ac:dyDescent="0.3">
      <c r="B67">
        <v>1965</v>
      </c>
      <c r="E67" s="1" t="s">
        <v>218</v>
      </c>
      <c r="F67" s="1" t="s">
        <v>442</v>
      </c>
    </row>
    <row r="68" spans="2:6" x14ac:dyDescent="0.3">
      <c r="B68">
        <v>1966</v>
      </c>
      <c r="E68" s="1" t="s">
        <v>219</v>
      </c>
      <c r="F68" s="1" t="s">
        <v>443</v>
      </c>
    </row>
    <row r="69" spans="2:6" x14ac:dyDescent="0.3">
      <c r="B69">
        <v>1967</v>
      </c>
      <c r="E69" s="1" t="s">
        <v>220</v>
      </c>
      <c r="F69" s="1" t="s">
        <v>444</v>
      </c>
    </row>
    <row r="70" spans="2:6" x14ac:dyDescent="0.3">
      <c r="B70">
        <v>1968</v>
      </c>
      <c r="E70" s="1" t="s">
        <v>221</v>
      </c>
      <c r="F70" s="1" t="s">
        <v>445</v>
      </c>
    </row>
    <row r="71" spans="2:6" x14ac:dyDescent="0.3">
      <c r="B71">
        <v>1969</v>
      </c>
      <c r="E71" s="1" t="s">
        <v>222</v>
      </c>
      <c r="F71" s="1" t="s">
        <v>446</v>
      </c>
    </row>
    <row r="72" spans="2:6" x14ac:dyDescent="0.3">
      <c r="B72">
        <v>1970</v>
      </c>
      <c r="E72" s="1" t="s">
        <v>223</v>
      </c>
      <c r="F72" s="1" t="s">
        <v>447</v>
      </c>
    </row>
    <row r="73" spans="2:6" x14ac:dyDescent="0.3">
      <c r="B73">
        <v>1971</v>
      </c>
      <c r="E73" s="1" t="s">
        <v>224</v>
      </c>
      <c r="F73" s="1" t="s">
        <v>448</v>
      </c>
    </row>
    <row r="74" spans="2:6" x14ac:dyDescent="0.3">
      <c r="B74">
        <v>1972</v>
      </c>
      <c r="E74" s="1" t="s">
        <v>225</v>
      </c>
      <c r="F74" s="1" t="s">
        <v>449</v>
      </c>
    </row>
    <row r="75" spans="2:6" x14ac:dyDescent="0.3">
      <c r="B75">
        <v>1973</v>
      </c>
      <c r="E75" s="1" t="s">
        <v>226</v>
      </c>
      <c r="F75" s="1" t="s">
        <v>450</v>
      </c>
    </row>
    <row r="76" spans="2:6" x14ac:dyDescent="0.3">
      <c r="B76">
        <v>1974</v>
      </c>
      <c r="E76" s="1" t="s">
        <v>227</v>
      </c>
      <c r="F76" s="1" t="s">
        <v>451</v>
      </c>
    </row>
    <row r="77" spans="2:6" x14ac:dyDescent="0.3">
      <c r="B77">
        <v>1975</v>
      </c>
      <c r="E77" s="1" t="s">
        <v>228</v>
      </c>
      <c r="F77" s="1" t="s">
        <v>452</v>
      </c>
    </row>
    <row r="78" spans="2:6" x14ac:dyDescent="0.3">
      <c r="B78">
        <v>1976</v>
      </c>
      <c r="E78" s="1" t="s">
        <v>229</v>
      </c>
      <c r="F78" s="1" t="s">
        <v>453</v>
      </c>
    </row>
    <row r="79" spans="2:6" x14ac:dyDescent="0.3">
      <c r="B79">
        <v>1977</v>
      </c>
      <c r="E79" s="1" t="s">
        <v>230</v>
      </c>
      <c r="F79" s="1" t="s">
        <v>454</v>
      </c>
    </row>
    <row r="80" spans="2:6" x14ac:dyDescent="0.3">
      <c r="B80">
        <v>1978</v>
      </c>
      <c r="E80" s="1" t="s">
        <v>231</v>
      </c>
      <c r="F80" s="1" t="s">
        <v>455</v>
      </c>
    </row>
    <row r="81" spans="2:6" x14ac:dyDescent="0.3">
      <c r="B81">
        <v>1979</v>
      </c>
      <c r="E81" s="1" t="s">
        <v>232</v>
      </c>
      <c r="F81" s="1" t="s">
        <v>456</v>
      </c>
    </row>
    <row r="82" spans="2:6" x14ac:dyDescent="0.3">
      <c r="B82">
        <v>1980</v>
      </c>
      <c r="E82" s="1" t="s">
        <v>233</v>
      </c>
      <c r="F82" s="1" t="s">
        <v>457</v>
      </c>
    </row>
    <row r="83" spans="2:6" x14ac:dyDescent="0.3">
      <c r="B83">
        <v>1981</v>
      </c>
      <c r="E83" s="1" t="s">
        <v>234</v>
      </c>
      <c r="F83" s="1" t="s">
        <v>458</v>
      </c>
    </row>
    <row r="84" spans="2:6" x14ac:dyDescent="0.3">
      <c r="B84">
        <v>1982</v>
      </c>
      <c r="E84" s="1" t="s">
        <v>235</v>
      </c>
      <c r="F84" s="1" t="s">
        <v>459</v>
      </c>
    </row>
    <row r="85" spans="2:6" x14ac:dyDescent="0.3">
      <c r="B85">
        <v>1983</v>
      </c>
      <c r="E85" s="1" t="s">
        <v>236</v>
      </c>
      <c r="F85" s="1" t="s">
        <v>460</v>
      </c>
    </row>
    <row r="86" spans="2:6" x14ac:dyDescent="0.3">
      <c r="B86">
        <v>1984</v>
      </c>
      <c r="E86" s="1" t="s">
        <v>237</v>
      </c>
      <c r="F86" s="1" t="s">
        <v>461</v>
      </c>
    </row>
    <row r="87" spans="2:6" x14ac:dyDescent="0.3">
      <c r="B87">
        <v>1985</v>
      </c>
      <c r="E87" s="1" t="s">
        <v>238</v>
      </c>
      <c r="F87" s="1" t="s">
        <v>462</v>
      </c>
    </row>
    <row r="88" spans="2:6" x14ac:dyDescent="0.3">
      <c r="B88">
        <v>1986</v>
      </c>
      <c r="E88" s="1" t="s">
        <v>239</v>
      </c>
      <c r="F88" s="1" t="s">
        <v>463</v>
      </c>
    </row>
    <row r="89" spans="2:6" x14ac:dyDescent="0.3">
      <c r="B89">
        <v>1987</v>
      </c>
      <c r="E89" s="1" t="s">
        <v>240</v>
      </c>
      <c r="F89" s="1" t="s">
        <v>464</v>
      </c>
    </row>
    <row r="90" spans="2:6" x14ac:dyDescent="0.3">
      <c r="B90">
        <v>1988</v>
      </c>
      <c r="E90" s="1" t="s">
        <v>241</v>
      </c>
      <c r="F90" s="1" t="s">
        <v>465</v>
      </c>
    </row>
    <row r="91" spans="2:6" x14ac:dyDescent="0.3">
      <c r="B91">
        <v>1989</v>
      </c>
      <c r="E91" s="1" t="s">
        <v>242</v>
      </c>
      <c r="F91" s="1" t="s">
        <v>466</v>
      </c>
    </row>
    <row r="92" spans="2:6" x14ac:dyDescent="0.3">
      <c r="B92">
        <v>1990</v>
      </c>
      <c r="E92" s="1" t="s">
        <v>243</v>
      </c>
      <c r="F92" s="1" t="s">
        <v>467</v>
      </c>
    </row>
    <row r="93" spans="2:6" x14ac:dyDescent="0.3">
      <c r="B93">
        <v>1991</v>
      </c>
      <c r="E93" s="1" t="s">
        <v>244</v>
      </c>
      <c r="F93" s="1" t="s">
        <v>468</v>
      </c>
    </row>
    <row r="94" spans="2:6" x14ac:dyDescent="0.3">
      <c r="B94">
        <v>1992</v>
      </c>
      <c r="E94" s="1" t="s">
        <v>245</v>
      </c>
      <c r="F94" s="1" t="s">
        <v>469</v>
      </c>
    </row>
    <row r="95" spans="2:6" x14ac:dyDescent="0.3">
      <c r="B95">
        <v>1993</v>
      </c>
      <c r="E95" s="1" t="s">
        <v>246</v>
      </c>
      <c r="F95" s="1" t="s">
        <v>470</v>
      </c>
    </row>
    <row r="96" spans="2:6" x14ac:dyDescent="0.3">
      <c r="B96">
        <v>1994</v>
      </c>
      <c r="E96" s="1" t="s">
        <v>247</v>
      </c>
      <c r="F96" s="1" t="s">
        <v>471</v>
      </c>
    </row>
    <row r="97" spans="2:6" x14ac:dyDescent="0.3">
      <c r="B97">
        <v>1995</v>
      </c>
      <c r="E97" s="1" t="s">
        <v>248</v>
      </c>
      <c r="F97" s="1" t="s">
        <v>472</v>
      </c>
    </row>
    <row r="98" spans="2:6" x14ac:dyDescent="0.3">
      <c r="B98">
        <v>1996</v>
      </c>
      <c r="E98" s="1" t="s">
        <v>249</v>
      </c>
      <c r="F98" s="1" t="s">
        <v>473</v>
      </c>
    </row>
    <row r="99" spans="2:6" x14ac:dyDescent="0.3">
      <c r="B99">
        <v>1997</v>
      </c>
      <c r="E99" s="1" t="s">
        <v>250</v>
      </c>
      <c r="F99" s="1" t="s">
        <v>474</v>
      </c>
    </row>
    <row r="100" spans="2:6" x14ac:dyDescent="0.3">
      <c r="B100">
        <v>1998</v>
      </c>
      <c r="E100" s="1" t="s">
        <v>251</v>
      </c>
      <c r="F100" s="1" t="s">
        <v>475</v>
      </c>
    </row>
    <row r="101" spans="2:6" x14ac:dyDescent="0.3">
      <c r="B101">
        <v>1999</v>
      </c>
      <c r="E101" s="1" t="s">
        <v>252</v>
      </c>
      <c r="F101" s="1" t="s">
        <v>476</v>
      </c>
    </row>
    <row r="102" spans="2:6" x14ac:dyDescent="0.3">
      <c r="B102">
        <v>2000</v>
      </c>
      <c r="E102" s="1" t="s">
        <v>253</v>
      </c>
      <c r="F102" s="1" t="s">
        <v>477</v>
      </c>
    </row>
    <row r="103" spans="2:6" x14ac:dyDescent="0.3">
      <c r="B103">
        <v>2001</v>
      </c>
      <c r="E103" s="1" t="s">
        <v>254</v>
      </c>
      <c r="F103" s="1" t="s">
        <v>478</v>
      </c>
    </row>
    <row r="104" spans="2:6" x14ac:dyDescent="0.3">
      <c r="B104">
        <v>2002</v>
      </c>
      <c r="E104" s="1" t="s">
        <v>255</v>
      </c>
      <c r="F104" s="1" t="s">
        <v>479</v>
      </c>
    </row>
    <row r="105" spans="2:6" x14ac:dyDescent="0.3">
      <c r="B105">
        <v>2003</v>
      </c>
      <c r="E105" s="1" t="s">
        <v>256</v>
      </c>
      <c r="F105" s="1" t="s">
        <v>480</v>
      </c>
    </row>
    <row r="106" spans="2:6" x14ac:dyDescent="0.3">
      <c r="B106">
        <v>2004</v>
      </c>
      <c r="E106" s="1" t="s">
        <v>257</v>
      </c>
      <c r="F106" s="1" t="s">
        <v>481</v>
      </c>
    </row>
    <row r="107" spans="2:6" x14ac:dyDescent="0.3">
      <c r="B107">
        <v>2005</v>
      </c>
      <c r="E107" s="1" t="s">
        <v>258</v>
      </c>
      <c r="F107" s="1" t="s">
        <v>482</v>
      </c>
    </row>
    <row r="108" spans="2:6" x14ac:dyDescent="0.3">
      <c r="B108">
        <v>2006</v>
      </c>
      <c r="E108" s="1" t="s">
        <v>259</v>
      </c>
      <c r="F108" s="1" t="s">
        <v>483</v>
      </c>
    </row>
    <row r="109" spans="2:6" x14ac:dyDescent="0.3">
      <c r="B109">
        <v>2007</v>
      </c>
      <c r="E109" s="1" t="s">
        <v>260</v>
      </c>
      <c r="F109" s="1" t="s">
        <v>484</v>
      </c>
    </row>
    <row r="110" spans="2:6" x14ac:dyDescent="0.3">
      <c r="B110">
        <v>2008</v>
      </c>
      <c r="E110" s="1" t="s">
        <v>261</v>
      </c>
      <c r="F110" s="1" t="s">
        <v>485</v>
      </c>
    </row>
    <row r="111" spans="2:6" x14ac:dyDescent="0.3">
      <c r="B111">
        <v>2009</v>
      </c>
      <c r="E111" s="1" t="s">
        <v>262</v>
      </c>
      <c r="F111" s="1" t="s">
        <v>486</v>
      </c>
    </row>
    <row r="112" spans="2:6" x14ac:dyDescent="0.3">
      <c r="B112">
        <v>2010</v>
      </c>
      <c r="E112" s="1" t="s">
        <v>263</v>
      </c>
      <c r="F112" s="1" t="s">
        <v>487</v>
      </c>
    </row>
    <row r="113" spans="2:6" x14ac:dyDescent="0.3">
      <c r="B113">
        <v>2011</v>
      </c>
      <c r="E113" s="1" t="s">
        <v>264</v>
      </c>
      <c r="F113" s="1" t="s">
        <v>488</v>
      </c>
    </row>
    <row r="114" spans="2:6" x14ac:dyDescent="0.3">
      <c r="B114">
        <v>2012</v>
      </c>
      <c r="E114" s="1" t="s">
        <v>265</v>
      </c>
      <c r="F114" s="1" t="s">
        <v>489</v>
      </c>
    </row>
    <row r="115" spans="2:6" x14ac:dyDescent="0.3">
      <c r="B115">
        <v>2013</v>
      </c>
      <c r="E115" s="1" t="s">
        <v>266</v>
      </c>
      <c r="F115" s="1" t="s">
        <v>490</v>
      </c>
    </row>
    <row r="116" spans="2:6" x14ac:dyDescent="0.3">
      <c r="B116">
        <v>2014</v>
      </c>
      <c r="E116" s="1" t="s">
        <v>267</v>
      </c>
      <c r="F116" s="1" t="s">
        <v>491</v>
      </c>
    </row>
    <row r="117" spans="2:6" x14ac:dyDescent="0.3">
      <c r="B117">
        <v>2015</v>
      </c>
      <c r="E117" s="1" t="s">
        <v>268</v>
      </c>
      <c r="F117" s="1" t="s">
        <v>492</v>
      </c>
    </row>
    <row r="118" spans="2:6" x14ac:dyDescent="0.3">
      <c r="B118">
        <v>2016</v>
      </c>
      <c r="E118" s="1" t="s">
        <v>269</v>
      </c>
      <c r="F118" s="1" t="s">
        <v>493</v>
      </c>
    </row>
    <row r="119" spans="2:6" x14ac:dyDescent="0.3">
      <c r="B119">
        <v>2017</v>
      </c>
      <c r="E119" s="1" t="s">
        <v>270</v>
      </c>
      <c r="F119" s="1" t="s">
        <v>494</v>
      </c>
    </row>
    <row r="120" spans="2:6" x14ac:dyDescent="0.3">
      <c r="B120">
        <v>2018</v>
      </c>
      <c r="E120" s="1" t="s">
        <v>271</v>
      </c>
      <c r="F120" s="1" t="s">
        <v>495</v>
      </c>
    </row>
    <row r="121" spans="2:6" x14ac:dyDescent="0.3">
      <c r="B121">
        <v>2019</v>
      </c>
      <c r="E121" s="1" t="s">
        <v>272</v>
      </c>
      <c r="F121" s="1" t="s">
        <v>496</v>
      </c>
    </row>
    <row r="122" spans="2:6" x14ac:dyDescent="0.3">
      <c r="E122" s="1" t="s">
        <v>273</v>
      </c>
      <c r="F122" s="1" t="s">
        <v>497</v>
      </c>
    </row>
    <row r="123" spans="2:6" x14ac:dyDescent="0.3">
      <c r="E123" s="1" t="s">
        <v>274</v>
      </c>
      <c r="F123" s="1" t="s">
        <v>498</v>
      </c>
    </row>
    <row r="124" spans="2:6" x14ac:dyDescent="0.3">
      <c r="E124" s="1" t="s">
        <v>275</v>
      </c>
      <c r="F124" s="1" t="s">
        <v>499</v>
      </c>
    </row>
    <row r="125" spans="2:6" x14ac:dyDescent="0.3">
      <c r="E125" s="1" t="s">
        <v>276</v>
      </c>
      <c r="F125" s="1" t="s">
        <v>500</v>
      </c>
    </row>
    <row r="126" spans="2:6" x14ac:dyDescent="0.3">
      <c r="E126" s="1" t="s">
        <v>277</v>
      </c>
      <c r="F126" s="1" t="s">
        <v>501</v>
      </c>
    </row>
    <row r="127" spans="2:6" x14ac:dyDescent="0.3">
      <c r="E127" s="1" t="s">
        <v>278</v>
      </c>
      <c r="F127" s="1" t="s">
        <v>502</v>
      </c>
    </row>
    <row r="128" spans="2:6" x14ac:dyDescent="0.3">
      <c r="E128" s="1" t="s">
        <v>279</v>
      </c>
      <c r="F128" s="1" t="s">
        <v>503</v>
      </c>
    </row>
    <row r="129" spans="5:6" x14ac:dyDescent="0.3">
      <c r="E129" s="1" t="s">
        <v>280</v>
      </c>
      <c r="F129" s="1" t="s">
        <v>504</v>
      </c>
    </row>
    <row r="130" spans="5:6" x14ac:dyDescent="0.3">
      <c r="E130" s="1" t="s">
        <v>281</v>
      </c>
      <c r="F130" s="1" t="s">
        <v>505</v>
      </c>
    </row>
    <row r="131" spans="5:6" x14ac:dyDescent="0.3">
      <c r="E131" s="1" t="s">
        <v>282</v>
      </c>
      <c r="F131" s="1" t="s">
        <v>506</v>
      </c>
    </row>
    <row r="132" spans="5:6" x14ac:dyDescent="0.3">
      <c r="E132" s="1" t="s">
        <v>283</v>
      </c>
      <c r="F132" s="1" t="s">
        <v>507</v>
      </c>
    </row>
    <row r="133" spans="5:6" x14ac:dyDescent="0.3">
      <c r="E133" s="1" t="s">
        <v>284</v>
      </c>
      <c r="F133" s="1" t="s">
        <v>508</v>
      </c>
    </row>
    <row r="134" spans="5:6" x14ac:dyDescent="0.3">
      <c r="E134" s="1" t="s">
        <v>285</v>
      </c>
      <c r="F134" s="1" t="s">
        <v>509</v>
      </c>
    </row>
    <row r="135" spans="5:6" x14ac:dyDescent="0.3">
      <c r="E135" s="1" t="s">
        <v>286</v>
      </c>
      <c r="F135" s="1" t="s">
        <v>510</v>
      </c>
    </row>
    <row r="136" spans="5:6" x14ac:dyDescent="0.3">
      <c r="E136" s="1" t="s">
        <v>287</v>
      </c>
      <c r="F136" s="1" t="s">
        <v>511</v>
      </c>
    </row>
    <row r="137" spans="5:6" x14ac:dyDescent="0.3">
      <c r="E137" s="1" t="s">
        <v>288</v>
      </c>
      <c r="F137" s="1" t="s">
        <v>512</v>
      </c>
    </row>
    <row r="138" spans="5:6" x14ac:dyDescent="0.3">
      <c r="E138" s="1" t="s">
        <v>289</v>
      </c>
      <c r="F138" s="1" t="s">
        <v>513</v>
      </c>
    </row>
    <row r="139" spans="5:6" x14ac:dyDescent="0.3">
      <c r="E139" s="1" t="s">
        <v>290</v>
      </c>
      <c r="F139" s="1" t="s">
        <v>514</v>
      </c>
    </row>
    <row r="140" spans="5:6" x14ac:dyDescent="0.3">
      <c r="E140" s="1" t="s">
        <v>291</v>
      </c>
      <c r="F140" s="1" t="s">
        <v>515</v>
      </c>
    </row>
    <row r="141" spans="5:6" x14ac:dyDescent="0.3">
      <c r="E141" s="1" t="s">
        <v>292</v>
      </c>
      <c r="F141" s="1" t="s">
        <v>516</v>
      </c>
    </row>
    <row r="142" spans="5:6" x14ac:dyDescent="0.3">
      <c r="E142" s="1" t="s">
        <v>293</v>
      </c>
      <c r="F142" s="1" t="s">
        <v>517</v>
      </c>
    </row>
    <row r="143" spans="5:6" x14ac:dyDescent="0.3">
      <c r="E143" s="1" t="s">
        <v>294</v>
      </c>
      <c r="F143" s="1" t="s">
        <v>518</v>
      </c>
    </row>
    <row r="144" spans="5:6" x14ac:dyDescent="0.3">
      <c r="E144" s="1" t="s">
        <v>295</v>
      </c>
      <c r="F144" s="1" t="s">
        <v>519</v>
      </c>
    </row>
    <row r="145" spans="5:6" x14ac:dyDescent="0.3">
      <c r="E145" s="1" t="s">
        <v>296</v>
      </c>
      <c r="F145" s="1" t="s">
        <v>520</v>
      </c>
    </row>
    <row r="146" spans="5:6" x14ac:dyDescent="0.3">
      <c r="E146" s="1" t="s">
        <v>297</v>
      </c>
      <c r="F146" s="1" t="s">
        <v>521</v>
      </c>
    </row>
    <row r="147" spans="5:6" x14ac:dyDescent="0.3">
      <c r="E147" s="1" t="s">
        <v>298</v>
      </c>
      <c r="F147" s="1" t="s">
        <v>522</v>
      </c>
    </row>
    <row r="148" spans="5:6" x14ac:dyDescent="0.3">
      <c r="E148" s="1" t="s">
        <v>299</v>
      </c>
      <c r="F148" s="1" t="s">
        <v>523</v>
      </c>
    </row>
    <row r="149" spans="5:6" x14ac:dyDescent="0.3">
      <c r="E149" s="1" t="s">
        <v>300</v>
      </c>
      <c r="F149" s="1" t="s">
        <v>524</v>
      </c>
    </row>
    <row r="150" spans="5:6" x14ac:dyDescent="0.3">
      <c r="E150" s="1" t="s">
        <v>301</v>
      </c>
      <c r="F150" s="1" t="s">
        <v>525</v>
      </c>
    </row>
    <row r="151" spans="5:6" x14ac:dyDescent="0.3">
      <c r="E151" s="1" t="s">
        <v>302</v>
      </c>
      <c r="F151" s="1" t="s">
        <v>526</v>
      </c>
    </row>
    <row r="152" spans="5:6" x14ac:dyDescent="0.3">
      <c r="E152" s="1" t="s">
        <v>303</v>
      </c>
      <c r="F152" s="1" t="s">
        <v>527</v>
      </c>
    </row>
    <row r="153" spans="5:6" x14ac:dyDescent="0.3">
      <c r="E153" s="1" t="s">
        <v>304</v>
      </c>
      <c r="F153" s="1" t="s">
        <v>528</v>
      </c>
    </row>
    <row r="154" spans="5:6" x14ac:dyDescent="0.3">
      <c r="E154" s="1" t="s">
        <v>305</v>
      </c>
      <c r="F154" s="1" t="s">
        <v>529</v>
      </c>
    </row>
    <row r="155" spans="5:6" x14ac:dyDescent="0.3">
      <c r="E155" s="1" t="s">
        <v>306</v>
      </c>
      <c r="F155" s="1" t="s">
        <v>530</v>
      </c>
    </row>
    <row r="156" spans="5:6" x14ac:dyDescent="0.3">
      <c r="E156" s="1" t="s">
        <v>307</v>
      </c>
      <c r="F156" s="1" t="s">
        <v>531</v>
      </c>
    </row>
    <row r="157" spans="5:6" x14ac:dyDescent="0.3">
      <c r="E157" s="1" t="s">
        <v>308</v>
      </c>
      <c r="F157" s="1" t="s">
        <v>532</v>
      </c>
    </row>
    <row r="158" spans="5:6" x14ac:dyDescent="0.3">
      <c r="E158" s="1" t="s">
        <v>309</v>
      </c>
      <c r="F158" s="1" t="s">
        <v>533</v>
      </c>
    </row>
    <row r="159" spans="5:6" x14ac:dyDescent="0.3">
      <c r="E159" s="1" t="s">
        <v>310</v>
      </c>
      <c r="F159" s="1" t="s">
        <v>534</v>
      </c>
    </row>
    <row r="160" spans="5:6" x14ac:dyDescent="0.3">
      <c r="E160" s="1" t="s">
        <v>311</v>
      </c>
      <c r="F160" s="1" t="s">
        <v>535</v>
      </c>
    </row>
    <row r="161" spans="5:6" x14ac:dyDescent="0.3">
      <c r="E161" s="1" t="s">
        <v>312</v>
      </c>
      <c r="F161" s="1" t="s">
        <v>536</v>
      </c>
    </row>
    <row r="162" spans="5:6" x14ac:dyDescent="0.3">
      <c r="E162" s="1" t="s">
        <v>313</v>
      </c>
      <c r="F162" s="1" t="s">
        <v>537</v>
      </c>
    </row>
    <row r="163" spans="5:6" x14ac:dyDescent="0.3">
      <c r="E163" s="1" t="s">
        <v>314</v>
      </c>
      <c r="F163" s="1" t="s">
        <v>538</v>
      </c>
    </row>
    <row r="164" spans="5:6" x14ac:dyDescent="0.3">
      <c r="E164" s="1" t="s">
        <v>315</v>
      </c>
      <c r="F164" s="1" t="s">
        <v>539</v>
      </c>
    </row>
    <row r="165" spans="5:6" x14ac:dyDescent="0.3">
      <c r="E165" s="1" t="s">
        <v>316</v>
      </c>
      <c r="F165" s="1" t="s">
        <v>540</v>
      </c>
    </row>
    <row r="166" spans="5:6" x14ac:dyDescent="0.3">
      <c r="E166" s="1" t="s">
        <v>317</v>
      </c>
      <c r="F166" s="1" t="s">
        <v>541</v>
      </c>
    </row>
    <row r="167" spans="5:6" x14ac:dyDescent="0.3">
      <c r="E167" s="1" t="s">
        <v>318</v>
      </c>
      <c r="F167" s="1" t="s">
        <v>542</v>
      </c>
    </row>
    <row r="168" spans="5:6" x14ac:dyDescent="0.3">
      <c r="E168" s="1" t="s">
        <v>319</v>
      </c>
      <c r="F168" s="1" t="s">
        <v>543</v>
      </c>
    </row>
    <row r="169" spans="5:6" x14ac:dyDescent="0.3">
      <c r="E169" s="1" t="s">
        <v>320</v>
      </c>
      <c r="F169" s="1" t="s">
        <v>544</v>
      </c>
    </row>
    <row r="170" spans="5:6" x14ac:dyDescent="0.3">
      <c r="E170" s="1" t="s">
        <v>321</v>
      </c>
      <c r="F170" s="1" t="s">
        <v>545</v>
      </c>
    </row>
    <row r="171" spans="5:6" x14ac:dyDescent="0.3">
      <c r="E171" s="1" t="s">
        <v>322</v>
      </c>
      <c r="F171" s="1" t="s">
        <v>546</v>
      </c>
    </row>
    <row r="172" spans="5:6" x14ac:dyDescent="0.3">
      <c r="E172" s="1" t="s">
        <v>323</v>
      </c>
      <c r="F172" s="1" t="s">
        <v>547</v>
      </c>
    </row>
    <row r="173" spans="5:6" x14ac:dyDescent="0.3">
      <c r="E173" s="1" t="s">
        <v>324</v>
      </c>
      <c r="F173" s="1" t="s">
        <v>548</v>
      </c>
    </row>
    <row r="174" spans="5:6" x14ac:dyDescent="0.3">
      <c r="E174" s="1" t="s">
        <v>325</v>
      </c>
      <c r="F174" s="1" t="s">
        <v>549</v>
      </c>
    </row>
    <row r="175" spans="5:6" x14ac:dyDescent="0.3">
      <c r="E175" s="1" t="s">
        <v>326</v>
      </c>
      <c r="F175" s="1" t="s">
        <v>550</v>
      </c>
    </row>
    <row r="176" spans="5:6" x14ac:dyDescent="0.3">
      <c r="E176" s="1" t="s">
        <v>327</v>
      </c>
      <c r="F176" s="1" t="s">
        <v>551</v>
      </c>
    </row>
    <row r="177" spans="5:6" x14ac:dyDescent="0.3">
      <c r="E177" s="1" t="s">
        <v>328</v>
      </c>
      <c r="F177" s="1" t="s">
        <v>552</v>
      </c>
    </row>
    <row r="178" spans="5:6" x14ac:dyDescent="0.3">
      <c r="E178" s="1" t="s">
        <v>329</v>
      </c>
      <c r="F178" s="1" t="s">
        <v>553</v>
      </c>
    </row>
    <row r="179" spans="5:6" x14ac:dyDescent="0.3">
      <c r="E179" s="1" t="s">
        <v>330</v>
      </c>
      <c r="F179" s="1" t="s">
        <v>554</v>
      </c>
    </row>
    <row r="180" spans="5:6" x14ac:dyDescent="0.3">
      <c r="E180" s="1" t="s">
        <v>331</v>
      </c>
      <c r="F180" s="1" t="s">
        <v>555</v>
      </c>
    </row>
    <row r="181" spans="5:6" x14ac:dyDescent="0.3">
      <c r="E181" s="1" t="s">
        <v>332</v>
      </c>
      <c r="F181" s="1" t="s">
        <v>556</v>
      </c>
    </row>
    <row r="182" spans="5:6" x14ac:dyDescent="0.3">
      <c r="E182" s="1" t="s">
        <v>333</v>
      </c>
      <c r="F182" s="1" t="s">
        <v>557</v>
      </c>
    </row>
    <row r="183" spans="5:6" x14ac:dyDescent="0.3">
      <c r="E183" s="1" t="s">
        <v>334</v>
      </c>
      <c r="F183" s="1" t="s">
        <v>558</v>
      </c>
    </row>
    <row r="184" spans="5:6" x14ac:dyDescent="0.3">
      <c r="E184" s="1" t="s">
        <v>335</v>
      </c>
      <c r="F184" s="1" t="s">
        <v>559</v>
      </c>
    </row>
    <row r="185" spans="5:6" x14ac:dyDescent="0.3">
      <c r="E185" s="1" t="s">
        <v>336</v>
      </c>
      <c r="F185" s="1" t="s">
        <v>560</v>
      </c>
    </row>
    <row r="186" spans="5:6" x14ac:dyDescent="0.3">
      <c r="E186" s="1" t="s">
        <v>337</v>
      </c>
      <c r="F186" s="1" t="s">
        <v>561</v>
      </c>
    </row>
    <row r="187" spans="5:6" x14ac:dyDescent="0.3">
      <c r="E187" s="1" t="s">
        <v>338</v>
      </c>
      <c r="F187" s="1" t="s">
        <v>562</v>
      </c>
    </row>
    <row r="188" spans="5:6" x14ac:dyDescent="0.3">
      <c r="E188" s="1" t="s">
        <v>339</v>
      </c>
      <c r="F188" s="1" t="s">
        <v>563</v>
      </c>
    </row>
    <row r="189" spans="5:6" x14ac:dyDescent="0.3">
      <c r="E189" s="1" t="s">
        <v>340</v>
      </c>
      <c r="F189" s="1" t="s">
        <v>564</v>
      </c>
    </row>
    <row r="190" spans="5:6" x14ac:dyDescent="0.3">
      <c r="E190" s="1" t="s">
        <v>341</v>
      </c>
      <c r="F190" s="1" t="s">
        <v>565</v>
      </c>
    </row>
    <row r="191" spans="5:6" x14ac:dyDescent="0.3">
      <c r="E191" s="1" t="s">
        <v>342</v>
      </c>
      <c r="F191" s="1" t="s">
        <v>566</v>
      </c>
    </row>
    <row r="192" spans="5:6" x14ac:dyDescent="0.3">
      <c r="E192" s="1" t="s">
        <v>343</v>
      </c>
      <c r="F192" s="1" t="s">
        <v>567</v>
      </c>
    </row>
    <row r="193" spans="5:6" x14ac:dyDescent="0.3">
      <c r="E193" s="1" t="s">
        <v>344</v>
      </c>
      <c r="F193" s="1" t="s">
        <v>568</v>
      </c>
    </row>
    <row r="194" spans="5:6" x14ac:dyDescent="0.3">
      <c r="E194" s="1" t="s">
        <v>345</v>
      </c>
      <c r="F194" s="1" t="s">
        <v>569</v>
      </c>
    </row>
    <row r="195" spans="5:6" x14ac:dyDescent="0.3">
      <c r="E195" s="1" t="s">
        <v>346</v>
      </c>
      <c r="F195" s="1" t="s">
        <v>570</v>
      </c>
    </row>
    <row r="196" spans="5:6" x14ac:dyDescent="0.3">
      <c r="E196" s="1" t="s">
        <v>347</v>
      </c>
      <c r="F196" s="1" t="s">
        <v>571</v>
      </c>
    </row>
    <row r="197" spans="5:6" x14ac:dyDescent="0.3">
      <c r="E197" s="1" t="s">
        <v>348</v>
      </c>
      <c r="F197" s="1" t="s">
        <v>572</v>
      </c>
    </row>
    <row r="198" spans="5:6" x14ac:dyDescent="0.3">
      <c r="E198" s="1" t="s">
        <v>349</v>
      </c>
      <c r="F198" s="1" t="s">
        <v>573</v>
      </c>
    </row>
    <row r="199" spans="5:6" x14ac:dyDescent="0.3">
      <c r="E199" s="1" t="s">
        <v>350</v>
      </c>
      <c r="F199" s="1" t="s">
        <v>574</v>
      </c>
    </row>
    <row r="200" spans="5:6" x14ac:dyDescent="0.3">
      <c r="E200" s="1" t="s">
        <v>351</v>
      </c>
      <c r="F200" s="1" t="s">
        <v>575</v>
      </c>
    </row>
    <row r="201" spans="5:6" x14ac:dyDescent="0.3">
      <c r="E201" s="1" t="s">
        <v>352</v>
      </c>
      <c r="F201" s="1" t="s">
        <v>576</v>
      </c>
    </row>
    <row r="202" spans="5:6" x14ac:dyDescent="0.3">
      <c r="E202" s="1" t="s">
        <v>353</v>
      </c>
      <c r="F202" s="1" t="s">
        <v>577</v>
      </c>
    </row>
    <row r="203" spans="5:6" x14ac:dyDescent="0.3">
      <c r="E203" s="1" t="s">
        <v>354</v>
      </c>
      <c r="F203" s="1" t="s">
        <v>578</v>
      </c>
    </row>
    <row r="204" spans="5:6" x14ac:dyDescent="0.3">
      <c r="E204" s="1" t="s">
        <v>355</v>
      </c>
      <c r="F204" s="1" t="s">
        <v>579</v>
      </c>
    </row>
    <row r="205" spans="5:6" x14ac:dyDescent="0.3">
      <c r="E205" s="1" t="s">
        <v>356</v>
      </c>
      <c r="F205" s="1" t="s">
        <v>580</v>
      </c>
    </row>
    <row r="206" spans="5:6" x14ac:dyDescent="0.3">
      <c r="E206" s="1" t="s">
        <v>357</v>
      </c>
      <c r="F206" s="1" t="s">
        <v>581</v>
      </c>
    </row>
    <row r="207" spans="5:6" x14ac:dyDescent="0.3">
      <c r="E207" s="1" t="s">
        <v>358</v>
      </c>
      <c r="F207" s="1" t="s">
        <v>582</v>
      </c>
    </row>
    <row r="208" spans="5:6" x14ac:dyDescent="0.3">
      <c r="E208" s="1" t="s">
        <v>359</v>
      </c>
      <c r="F208" s="1" t="s">
        <v>583</v>
      </c>
    </row>
    <row r="209" spans="5:6" x14ac:dyDescent="0.3">
      <c r="E209" s="1" t="s">
        <v>360</v>
      </c>
      <c r="F209" s="1" t="s">
        <v>584</v>
      </c>
    </row>
    <row r="210" spans="5:6" x14ac:dyDescent="0.3">
      <c r="E210" s="1" t="s">
        <v>361</v>
      </c>
      <c r="F210" s="1" t="s">
        <v>585</v>
      </c>
    </row>
    <row r="211" spans="5:6" x14ac:dyDescent="0.3">
      <c r="E211" s="1" t="s">
        <v>362</v>
      </c>
      <c r="F211" s="1" t="s">
        <v>586</v>
      </c>
    </row>
    <row r="212" spans="5:6" x14ac:dyDescent="0.3">
      <c r="E212" s="1" t="s">
        <v>363</v>
      </c>
      <c r="F212" s="1" t="s">
        <v>587</v>
      </c>
    </row>
    <row r="213" spans="5:6" x14ac:dyDescent="0.3">
      <c r="E213" s="1" t="s">
        <v>364</v>
      </c>
      <c r="F213" s="1" t="s">
        <v>588</v>
      </c>
    </row>
    <row r="214" spans="5:6" x14ac:dyDescent="0.3">
      <c r="E214" s="1" t="s">
        <v>365</v>
      </c>
      <c r="F214" s="1" t="s">
        <v>589</v>
      </c>
    </row>
    <row r="215" spans="5:6" x14ac:dyDescent="0.3">
      <c r="E215" s="1" t="s">
        <v>366</v>
      </c>
      <c r="F215" s="1" t="s">
        <v>590</v>
      </c>
    </row>
    <row r="216" spans="5:6" x14ac:dyDescent="0.3">
      <c r="E216" s="1" t="s">
        <v>367</v>
      </c>
      <c r="F216" s="1" t="s">
        <v>591</v>
      </c>
    </row>
    <row r="217" spans="5:6" x14ac:dyDescent="0.3">
      <c r="E217" s="1" t="s">
        <v>368</v>
      </c>
      <c r="F217" s="1" t="s">
        <v>592</v>
      </c>
    </row>
    <row r="218" spans="5:6" x14ac:dyDescent="0.3">
      <c r="E218" s="1" t="s">
        <v>369</v>
      </c>
      <c r="F218" s="1" t="s">
        <v>593</v>
      </c>
    </row>
    <row r="219" spans="5:6" x14ac:dyDescent="0.3">
      <c r="E219" s="1" t="s">
        <v>370</v>
      </c>
      <c r="F219" s="1" t="s">
        <v>594</v>
      </c>
    </row>
    <row r="220" spans="5:6" x14ac:dyDescent="0.3">
      <c r="E220" s="1" t="s">
        <v>371</v>
      </c>
      <c r="F220" s="1" t="s">
        <v>595</v>
      </c>
    </row>
    <row r="221" spans="5:6" x14ac:dyDescent="0.3">
      <c r="E221" s="1" t="s">
        <v>372</v>
      </c>
      <c r="F221" s="1" t="s">
        <v>596</v>
      </c>
    </row>
    <row r="222" spans="5:6" x14ac:dyDescent="0.3">
      <c r="E222" s="1" t="s">
        <v>373</v>
      </c>
      <c r="F222" s="1" t="s">
        <v>597</v>
      </c>
    </row>
    <row r="223" spans="5:6" x14ac:dyDescent="0.3">
      <c r="E223" s="1" t="s">
        <v>374</v>
      </c>
      <c r="F223" s="1" t="s">
        <v>598</v>
      </c>
    </row>
    <row r="224" spans="5:6" x14ac:dyDescent="0.3">
      <c r="E224" s="1" t="s">
        <v>375</v>
      </c>
      <c r="F224" s="1" t="s">
        <v>599</v>
      </c>
    </row>
    <row r="225" spans="6:6" x14ac:dyDescent="0.3">
      <c r="F225" s="1" t="s">
        <v>600</v>
      </c>
    </row>
    <row r="226" spans="6:6" x14ac:dyDescent="0.3">
      <c r="F226" s="1" t="s">
        <v>601</v>
      </c>
    </row>
    <row r="227" spans="6:6" x14ac:dyDescent="0.3">
      <c r="F227" s="1" t="s">
        <v>602</v>
      </c>
    </row>
    <row r="228" spans="6:6" x14ac:dyDescent="0.3">
      <c r="F228" s="1" t="s">
        <v>603</v>
      </c>
    </row>
    <row r="229" spans="6:6" x14ac:dyDescent="0.3">
      <c r="F229" s="1" t="s">
        <v>604</v>
      </c>
    </row>
    <row r="230" spans="6:6" x14ac:dyDescent="0.3">
      <c r="F230" s="1" t="s">
        <v>605</v>
      </c>
    </row>
    <row r="231" spans="6:6" x14ac:dyDescent="0.3">
      <c r="F231" s="1" t="s">
        <v>606</v>
      </c>
    </row>
    <row r="232" spans="6:6" x14ac:dyDescent="0.3">
      <c r="F232" s="1" t="s">
        <v>607</v>
      </c>
    </row>
    <row r="233" spans="6:6" x14ac:dyDescent="0.3">
      <c r="F233" s="1" t="s">
        <v>608</v>
      </c>
    </row>
    <row r="234" spans="6:6" x14ac:dyDescent="0.3">
      <c r="F234" s="1" t="s">
        <v>609</v>
      </c>
    </row>
    <row r="235" spans="6:6" x14ac:dyDescent="0.3">
      <c r="F235" s="1" t="s">
        <v>610</v>
      </c>
    </row>
    <row r="236" spans="6:6" x14ac:dyDescent="0.3">
      <c r="F236" s="1" t="s">
        <v>611</v>
      </c>
    </row>
    <row r="237" spans="6:6" x14ac:dyDescent="0.3">
      <c r="F237" s="1" t="s">
        <v>612</v>
      </c>
    </row>
    <row r="238" spans="6:6" x14ac:dyDescent="0.3">
      <c r="F238" s="1" t="s">
        <v>613</v>
      </c>
    </row>
    <row r="239" spans="6:6" x14ac:dyDescent="0.3">
      <c r="F239" s="1" t="s">
        <v>614</v>
      </c>
    </row>
    <row r="240" spans="6:6" x14ac:dyDescent="0.3">
      <c r="F240" s="1" t="s">
        <v>615</v>
      </c>
    </row>
    <row r="241" spans="6:6" x14ac:dyDescent="0.3">
      <c r="F241" s="1" t="s">
        <v>616</v>
      </c>
    </row>
    <row r="242" spans="6:6" x14ac:dyDescent="0.3">
      <c r="F242" s="1" t="s">
        <v>617</v>
      </c>
    </row>
    <row r="243" spans="6:6" x14ac:dyDescent="0.3">
      <c r="F243" s="1" t="s">
        <v>618</v>
      </c>
    </row>
    <row r="244" spans="6:6" x14ac:dyDescent="0.3">
      <c r="F244" s="1" t="s">
        <v>619</v>
      </c>
    </row>
    <row r="245" spans="6:6" x14ac:dyDescent="0.3">
      <c r="F245" s="1" t="s">
        <v>620</v>
      </c>
    </row>
    <row r="246" spans="6:6" x14ac:dyDescent="0.3">
      <c r="F246" s="1" t="s">
        <v>621</v>
      </c>
    </row>
    <row r="247" spans="6:6" x14ac:dyDescent="0.3">
      <c r="F247" s="1" t="s">
        <v>622</v>
      </c>
    </row>
    <row r="248" spans="6:6" x14ac:dyDescent="0.3">
      <c r="F248" s="1" t="s">
        <v>623</v>
      </c>
    </row>
    <row r="249" spans="6:6" x14ac:dyDescent="0.3">
      <c r="F249" s="1" t="s">
        <v>624</v>
      </c>
    </row>
    <row r="250" spans="6:6" x14ac:dyDescent="0.3">
      <c r="F250" s="1" t="s">
        <v>625</v>
      </c>
    </row>
    <row r="251" spans="6:6" x14ac:dyDescent="0.3">
      <c r="F251" s="1" t="s">
        <v>626</v>
      </c>
    </row>
    <row r="252" spans="6:6" x14ac:dyDescent="0.3">
      <c r="F252" s="1" t="s">
        <v>627</v>
      </c>
    </row>
    <row r="253" spans="6:6" x14ac:dyDescent="0.3">
      <c r="F253" s="1" t="s">
        <v>628</v>
      </c>
    </row>
    <row r="254" spans="6:6" x14ac:dyDescent="0.3">
      <c r="F254" s="1" t="s">
        <v>629</v>
      </c>
    </row>
    <row r="255" spans="6:6" x14ac:dyDescent="0.3">
      <c r="F255" s="1" t="s">
        <v>630</v>
      </c>
    </row>
    <row r="256" spans="6:6" x14ac:dyDescent="0.3">
      <c r="F256" s="1" t="s">
        <v>631</v>
      </c>
    </row>
    <row r="257" spans="6:6" x14ac:dyDescent="0.3">
      <c r="F257" s="1" t="s">
        <v>632</v>
      </c>
    </row>
    <row r="258" spans="6:6" x14ac:dyDescent="0.3">
      <c r="F258" s="1" t="s">
        <v>633</v>
      </c>
    </row>
    <row r="259" spans="6:6" x14ac:dyDescent="0.3">
      <c r="F259" s="1" t="s">
        <v>634</v>
      </c>
    </row>
    <row r="260" spans="6:6" x14ac:dyDescent="0.3">
      <c r="F260" s="1" t="s">
        <v>635</v>
      </c>
    </row>
    <row r="261" spans="6:6" x14ac:dyDescent="0.3">
      <c r="F261" s="1" t="s">
        <v>636</v>
      </c>
    </row>
    <row r="262" spans="6:6" x14ac:dyDescent="0.3">
      <c r="F262" s="1" t="s">
        <v>637</v>
      </c>
    </row>
    <row r="263" spans="6:6" x14ac:dyDescent="0.3">
      <c r="F263" s="1" t="s">
        <v>638</v>
      </c>
    </row>
    <row r="264" spans="6:6" x14ac:dyDescent="0.3">
      <c r="F264" s="1" t="s">
        <v>639</v>
      </c>
    </row>
    <row r="265" spans="6:6" x14ac:dyDescent="0.3">
      <c r="F265" s="1" t="s">
        <v>640</v>
      </c>
    </row>
    <row r="266" spans="6:6" x14ac:dyDescent="0.3">
      <c r="F266" s="1" t="s">
        <v>641</v>
      </c>
    </row>
    <row r="267" spans="6:6" x14ac:dyDescent="0.3">
      <c r="F267" s="1" t="s">
        <v>642</v>
      </c>
    </row>
    <row r="268" spans="6:6" x14ac:dyDescent="0.3">
      <c r="F268" s="1" t="s">
        <v>643</v>
      </c>
    </row>
    <row r="269" spans="6:6" x14ac:dyDescent="0.3">
      <c r="F269" s="1" t="s">
        <v>644</v>
      </c>
    </row>
    <row r="270" spans="6:6" x14ac:dyDescent="0.3">
      <c r="F270" s="1" t="s">
        <v>645</v>
      </c>
    </row>
    <row r="271" spans="6:6" x14ac:dyDescent="0.3">
      <c r="F271" s="1" t="s">
        <v>646</v>
      </c>
    </row>
    <row r="272" spans="6:6" x14ac:dyDescent="0.3">
      <c r="F272" s="1" t="s">
        <v>647</v>
      </c>
    </row>
    <row r="273" spans="6:6" x14ac:dyDescent="0.3">
      <c r="F273" s="1" t="s">
        <v>648</v>
      </c>
    </row>
    <row r="274" spans="6:6" x14ac:dyDescent="0.3">
      <c r="F274" s="1" t="s">
        <v>649</v>
      </c>
    </row>
    <row r="275" spans="6:6" x14ac:dyDescent="0.3">
      <c r="F275" s="1" t="s">
        <v>650</v>
      </c>
    </row>
    <row r="276" spans="6:6" x14ac:dyDescent="0.3">
      <c r="F276" s="1" t="s">
        <v>651</v>
      </c>
    </row>
    <row r="277" spans="6:6" x14ac:dyDescent="0.3">
      <c r="F277" s="1" t="s">
        <v>652</v>
      </c>
    </row>
    <row r="278" spans="6:6" x14ac:dyDescent="0.3">
      <c r="F278" s="1" t="s">
        <v>653</v>
      </c>
    </row>
    <row r="279" spans="6:6" x14ac:dyDescent="0.3">
      <c r="F279" s="1" t="s">
        <v>654</v>
      </c>
    </row>
    <row r="280" spans="6:6" x14ac:dyDescent="0.3">
      <c r="F280" s="1" t="s">
        <v>655</v>
      </c>
    </row>
    <row r="281" spans="6:6" x14ac:dyDescent="0.3">
      <c r="F281" s="1" t="s">
        <v>656</v>
      </c>
    </row>
    <row r="282" spans="6:6" x14ac:dyDescent="0.3">
      <c r="F282" s="1" t="s">
        <v>657</v>
      </c>
    </row>
    <row r="283" spans="6:6" x14ac:dyDescent="0.3">
      <c r="F283" s="1" t="s">
        <v>658</v>
      </c>
    </row>
    <row r="284" spans="6:6" x14ac:dyDescent="0.3">
      <c r="F284" s="1" t="s">
        <v>659</v>
      </c>
    </row>
    <row r="285" spans="6:6" x14ac:dyDescent="0.3">
      <c r="F285" s="1" t="s">
        <v>660</v>
      </c>
    </row>
    <row r="286" spans="6:6" x14ac:dyDescent="0.3">
      <c r="F286" s="1" t="s">
        <v>661</v>
      </c>
    </row>
    <row r="287" spans="6:6" x14ac:dyDescent="0.3">
      <c r="F287" s="1" t="s">
        <v>662</v>
      </c>
    </row>
    <row r="288" spans="6:6" x14ac:dyDescent="0.3">
      <c r="F288" s="1" t="s">
        <v>663</v>
      </c>
    </row>
    <row r="289" spans="6:6" x14ac:dyDescent="0.3">
      <c r="F289" s="1" t="s">
        <v>664</v>
      </c>
    </row>
    <row r="290" spans="6:6" x14ac:dyDescent="0.3">
      <c r="F290" s="1" t="s">
        <v>665</v>
      </c>
    </row>
    <row r="291" spans="6:6" x14ac:dyDescent="0.3">
      <c r="F291" s="1" t="s">
        <v>666</v>
      </c>
    </row>
    <row r="292" spans="6:6" x14ac:dyDescent="0.3">
      <c r="F292" s="1" t="s">
        <v>667</v>
      </c>
    </row>
    <row r="293" spans="6:6" x14ac:dyDescent="0.3">
      <c r="F293" s="1" t="s">
        <v>668</v>
      </c>
    </row>
    <row r="294" spans="6:6" x14ac:dyDescent="0.3">
      <c r="F294" s="1" t="s">
        <v>669</v>
      </c>
    </row>
    <row r="295" spans="6:6" x14ac:dyDescent="0.3">
      <c r="F295" s="1" t="s">
        <v>670</v>
      </c>
    </row>
    <row r="296" spans="6:6" x14ac:dyDescent="0.3">
      <c r="F296" s="1" t="s">
        <v>671</v>
      </c>
    </row>
    <row r="297" spans="6:6" x14ac:dyDescent="0.3">
      <c r="F297" s="1" t="s">
        <v>672</v>
      </c>
    </row>
    <row r="298" spans="6:6" x14ac:dyDescent="0.3">
      <c r="F298" s="1" t="s">
        <v>673</v>
      </c>
    </row>
    <row r="299" spans="6:6" x14ac:dyDescent="0.3">
      <c r="F299" s="1" t="s">
        <v>674</v>
      </c>
    </row>
    <row r="300" spans="6:6" x14ac:dyDescent="0.3">
      <c r="F300" s="1" t="s">
        <v>675</v>
      </c>
    </row>
    <row r="301" spans="6:6" x14ac:dyDescent="0.3">
      <c r="F301" s="1" t="s">
        <v>676</v>
      </c>
    </row>
    <row r="302" spans="6:6" x14ac:dyDescent="0.3">
      <c r="F302" s="1" t="s">
        <v>677</v>
      </c>
    </row>
    <row r="303" spans="6:6" x14ac:dyDescent="0.3">
      <c r="F303" s="1" t="s">
        <v>678</v>
      </c>
    </row>
    <row r="304" spans="6:6" x14ac:dyDescent="0.3">
      <c r="F304" s="1" t="s">
        <v>679</v>
      </c>
    </row>
    <row r="305" spans="6:6" x14ac:dyDescent="0.3">
      <c r="F305" s="1" t="s">
        <v>680</v>
      </c>
    </row>
    <row r="306" spans="6:6" x14ac:dyDescent="0.3">
      <c r="F306" s="1" t="s">
        <v>681</v>
      </c>
    </row>
    <row r="307" spans="6:6" x14ac:dyDescent="0.3">
      <c r="F307" s="1" t="s">
        <v>682</v>
      </c>
    </row>
    <row r="308" spans="6:6" x14ac:dyDescent="0.3">
      <c r="F308" s="1" t="s">
        <v>683</v>
      </c>
    </row>
    <row r="309" spans="6:6" x14ac:dyDescent="0.3">
      <c r="F309" s="1" t="s">
        <v>684</v>
      </c>
    </row>
    <row r="310" spans="6:6" x14ac:dyDescent="0.3">
      <c r="F310" s="1" t="s">
        <v>685</v>
      </c>
    </row>
    <row r="311" spans="6:6" x14ac:dyDescent="0.3">
      <c r="F311" s="1" t="s">
        <v>686</v>
      </c>
    </row>
    <row r="312" spans="6:6" x14ac:dyDescent="0.3">
      <c r="F312" s="1" t="s">
        <v>687</v>
      </c>
    </row>
    <row r="313" spans="6:6" x14ac:dyDescent="0.3">
      <c r="F313" s="1" t="s">
        <v>688</v>
      </c>
    </row>
    <row r="314" spans="6:6" x14ac:dyDescent="0.3">
      <c r="F314" s="1" t="s">
        <v>689</v>
      </c>
    </row>
    <row r="315" spans="6:6" x14ac:dyDescent="0.3">
      <c r="F315" s="1" t="s">
        <v>690</v>
      </c>
    </row>
    <row r="316" spans="6:6" x14ac:dyDescent="0.3">
      <c r="F316" s="1" t="s">
        <v>691</v>
      </c>
    </row>
    <row r="317" spans="6:6" x14ac:dyDescent="0.3">
      <c r="F317" s="1" t="s">
        <v>692</v>
      </c>
    </row>
    <row r="318" spans="6:6" x14ac:dyDescent="0.3">
      <c r="F318" s="1" t="s">
        <v>693</v>
      </c>
    </row>
    <row r="319" spans="6:6" x14ac:dyDescent="0.3">
      <c r="F319" s="1" t="s">
        <v>694</v>
      </c>
    </row>
    <row r="320" spans="6:6" x14ac:dyDescent="0.3">
      <c r="F320" s="1" t="s">
        <v>695</v>
      </c>
    </row>
    <row r="321" spans="6:6" x14ac:dyDescent="0.3">
      <c r="F321" s="1" t="s">
        <v>696</v>
      </c>
    </row>
    <row r="322" spans="6:6" x14ac:dyDescent="0.3">
      <c r="F322" s="1" t="s">
        <v>697</v>
      </c>
    </row>
    <row r="323" spans="6:6" x14ac:dyDescent="0.3">
      <c r="F323" s="1" t="s">
        <v>698</v>
      </c>
    </row>
    <row r="324" spans="6:6" x14ac:dyDescent="0.3">
      <c r="F324" s="1" t="s">
        <v>699</v>
      </c>
    </row>
    <row r="325" spans="6:6" x14ac:dyDescent="0.3">
      <c r="F325" s="1" t="s">
        <v>700</v>
      </c>
    </row>
    <row r="326" spans="6:6" x14ac:dyDescent="0.3">
      <c r="F326" s="1" t="s">
        <v>701</v>
      </c>
    </row>
    <row r="327" spans="6:6" x14ac:dyDescent="0.3">
      <c r="F327" s="1" t="s">
        <v>702</v>
      </c>
    </row>
    <row r="328" spans="6:6" x14ac:dyDescent="0.3">
      <c r="F328" s="1" t="s">
        <v>703</v>
      </c>
    </row>
    <row r="329" spans="6:6" x14ac:dyDescent="0.3">
      <c r="F329" s="1" t="s">
        <v>704</v>
      </c>
    </row>
    <row r="330" spans="6:6" x14ac:dyDescent="0.3">
      <c r="F330" s="1" t="s">
        <v>705</v>
      </c>
    </row>
    <row r="331" spans="6:6" x14ac:dyDescent="0.3">
      <c r="F331" s="1" t="s">
        <v>706</v>
      </c>
    </row>
    <row r="332" spans="6:6" x14ac:dyDescent="0.3">
      <c r="F332" s="1" t="s">
        <v>707</v>
      </c>
    </row>
    <row r="333" spans="6:6" x14ac:dyDescent="0.3">
      <c r="F333" s="1" t="s">
        <v>708</v>
      </c>
    </row>
    <row r="334" spans="6:6" x14ac:dyDescent="0.3">
      <c r="F334" s="1" t="s">
        <v>709</v>
      </c>
    </row>
    <row r="335" spans="6:6" x14ac:dyDescent="0.3">
      <c r="F335" s="1" t="s">
        <v>710</v>
      </c>
    </row>
    <row r="336" spans="6:6" x14ac:dyDescent="0.3">
      <c r="F336" s="1" t="s">
        <v>711</v>
      </c>
    </row>
    <row r="337" spans="6:6" x14ac:dyDescent="0.3">
      <c r="F337" s="1" t="s">
        <v>712</v>
      </c>
    </row>
    <row r="338" spans="6:6" x14ac:dyDescent="0.3">
      <c r="F338" s="1" t="s">
        <v>713</v>
      </c>
    </row>
    <row r="339" spans="6:6" x14ac:dyDescent="0.3">
      <c r="F339" s="1" t="s">
        <v>714</v>
      </c>
    </row>
    <row r="340" spans="6:6" x14ac:dyDescent="0.3">
      <c r="F340" s="1" t="s">
        <v>715</v>
      </c>
    </row>
    <row r="341" spans="6:6" x14ac:dyDescent="0.3">
      <c r="F341" s="1" t="s">
        <v>716</v>
      </c>
    </row>
    <row r="342" spans="6:6" x14ac:dyDescent="0.3">
      <c r="F342" s="1" t="s">
        <v>717</v>
      </c>
    </row>
    <row r="343" spans="6:6" x14ac:dyDescent="0.3">
      <c r="F343" s="1" t="s">
        <v>718</v>
      </c>
    </row>
    <row r="344" spans="6:6" x14ac:dyDescent="0.3">
      <c r="F344" s="1" t="s">
        <v>719</v>
      </c>
    </row>
    <row r="345" spans="6:6" x14ac:dyDescent="0.3">
      <c r="F345" s="1" t="s">
        <v>720</v>
      </c>
    </row>
    <row r="346" spans="6:6" x14ac:dyDescent="0.3">
      <c r="F346" s="1" t="s">
        <v>721</v>
      </c>
    </row>
    <row r="347" spans="6:6" x14ac:dyDescent="0.3">
      <c r="F347" s="1" t="s">
        <v>722</v>
      </c>
    </row>
    <row r="348" spans="6:6" x14ac:dyDescent="0.3">
      <c r="F348" s="1" t="s">
        <v>723</v>
      </c>
    </row>
    <row r="349" spans="6:6" x14ac:dyDescent="0.3">
      <c r="F349" s="1" t="s">
        <v>724</v>
      </c>
    </row>
    <row r="350" spans="6:6" x14ac:dyDescent="0.3">
      <c r="F350" s="1" t="s">
        <v>725</v>
      </c>
    </row>
    <row r="351" spans="6:6" x14ac:dyDescent="0.3">
      <c r="F351" s="1" t="s">
        <v>726</v>
      </c>
    </row>
    <row r="352" spans="6:6" x14ac:dyDescent="0.3">
      <c r="F352" s="1" t="s">
        <v>727</v>
      </c>
    </row>
    <row r="353" spans="6:6" x14ac:dyDescent="0.3">
      <c r="F353" s="1" t="s">
        <v>728</v>
      </c>
    </row>
    <row r="354" spans="6:6" x14ac:dyDescent="0.3">
      <c r="F354" s="1" t="s">
        <v>729</v>
      </c>
    </row>
    <row r="355" spans="6:6" x14ac:dyDescent="0.3">
      <c r="F355" s="1" t="s">
        <v>730</v>
      </c>
    </row>
    <row r="356" spans="6:6" x14ac:dyDescent="0.3">
      <c r="F356" s="1" t="s">
        <v>731</v>
      </c>
    </row>
    <row r="357" spans="6:6" x14ac:dyDescent="0.3">
      <c r="F357" s="1" t="s">
        <v>732</v>
      </c>
    </row>
    <row r="358" spans="6:6" x14ac:dyDescent="0.3">
      <c r="F358" s="1" t="s">
        <v>733</v>
      </c>
    </row>
    <row r="359" spans="6:6" x14ac:dyDescent="0.3">
      <c r="F359" s="1" t="s">
        <v>734</v>
      </c>
    </row>
    <row r="360" spans="6:6" x14ac:dyDescent="0.3">
      <c r="F360" s="1" t="s">
        <v>735</v>
      </c>
    </row>
    <row r="361" spans="6:6" x14ac:dyDescent="0.3">
      <c r="F361" s="1" t="s">
        <v>736</v>
      </c>
    </row>
    <row r="362" spans="6:6" x14ac:dyDescent="0.3">
      <c r="F362" s="1" t="s">
        <v>737</v>
      </c>
    </row>
    <row r="363" spans="6:6" x14ac:dyDescent="0.3">
      <c r="F363" s="1" t="s">
        <v>738</v>
      </c>
    </row>
    <row r="364" spans="6:6" x14ac:dyDescent="0.3">
      <c r="F364" s="1" t="s">
        <v>739</v>
      </c>
    </row>
    <row r="365" spans="6:6" x14ac:dyDescent="0.3">
      <c r="F365" s="1" t="s">
        <v>740</v>
      </c>
    </row>
    <row r="366" spans="6:6" x14ac:dyDescent="0.3">
      <c r="F366" s="1" t="s">
        <v>741</v>
      </c>
    </row>
    <row r="367" spans="6:6" x14ac:dyDescent="0.3">
      <c r="F367" s="1" t="s">
        <v>742</v>
      </c>
    </row>
    <row r="368" spans="6:6" x14ac:dyDescent="0.3">
      <c r="F368" s="1" t="s">
        <v>743</v>
      </c>
    </row>
    <row r="369" spans="6:6" x14ac:dyDescent="0.3">
      <c r="F369" s="1" t="s">
        <v>744</v>
      </c>
    </row>
    <row r="370" spans="6:6" x14ac:dyDescent="0.3">
      <c r="F370" s="1" t="s">
        <v>745</v>
      </c>
    </row>
    <row r="371" spans="6:6" x14ac:dyDescent="0.3">
      <c r="F371" s="1" t="s">
        <v>746</v>
      </c>
    </row>
    <row r="372" spans="6:6" x14ac:dyDescent="0.3">
      <c r="F372" s="1" t="s">
        <v>747</v>
      </c>
    </row>
    <row r="373" spans="6:6" x14ac:dyDescent="0.3">
      <c r="F373" s="1" t="s">
        <v>748</v>
      </c>
    </row>
    <row r="374" spans="6:6" x14ac:dyDescent="0.3">
      <c r="F374" s="1" t="s">
        <v>749</v>
      </c>
    </row>
    <row r="375" spans="6:6" x14ac:dyDescent="0.3">
      <c r="F375" s="1" t="s">
        <v>750</v>
      </c>
    </row>
    <row r="376" spans="6:6" x14ac:dyDescent="0.3">
      <c r="F376" s="1" t="s">
        <v>751</v>
      </c>
    </row>
    <row r="377" spans="6:6" x14ac:dyDescent="0.3">
      <c r="F377" s="1" t="s">
        <v>752</v>
      </c>
    </row>
    <row r="378" spans="6:6" x14ac:dyDescent="0.3">
      <c r="F378" s="1" t="s">
        <v>753</v>
      </c>
    </row>
    <row r="379" spans="6:6" x14ac:dyDescent="0.3">
      <c r="F379" s="1" t="s">
        <v>754</v>
      </c>
    </row>
    <row r="380" spans="6:6" x14ac:dyDescent="0.3">
      <c r="F380" s="1" t="s">
        <v>755</v>
      </c>
    </row>
    <row r="381" spans="6:6" x14ac:dyDescent="0.3">
      <c r="F381" s="1" t="s">
        <v>756</v>
      </c>
    </row>
    <row r="382" spans="6:6" x14ac:dyDescent="0.3">
      <c r="F382" s="1" t="s">
        <v>757</v>
      </c>
    </row>
    <row r="383" spans="6:6" x14ac:dyDescent="0.3">
      <c r="F383" s="1" t="s">
        <v>758</v>
      </c>
    </row>
    <row r="384" spans="6:6" x14ac:dyDescent="0.3">
      <c r="F384" s="1" t="s">
        <v>759</v>
      </c>
    </row>
    <row r="385" spans="6:6" x14ac:dyDescent="0.3">
      <c r="F385" s="1" t="s">
        <v>760</v>
      </c>
    </row>
    <row r="386" spans="6:6" x14ac:dyDescent="0.3">
      <c r="F386" s="1" t="s">
        <v>761</v>
      </c>
    </row>
    <row r="387" spans="6:6" x14ac:dyDescent="0.3">
      <c r="F387" s="1" t="s">
        <v>762</v>
      </c>
    </row>
    <row r="388" spans="6:6" x14ac:dyDescent="0.3">
      <c r="F388" s="1" t="s">
        <v>763</v>
      </c>
    </row>
    <row r="389" spans="6:6" x14ac:dyDescent="0.3">
      <c r="F389" s="1" t="s">
        <v>764</v>
      </c>
    </row>
    <row r="390" spans="6:6" x14ac:dyDescent="0.3">
      <c r="F390" s="1" t="s">
        <v>765</v>
      </c>
    </row>
    <row r="391" spans="6:6" x14ac:dyDescent="0.3">
      <c r="F391" s="1" t="s">
        <v>766</v>
      </c>
    </row>
    <row r="392" spans="6:6" x14ac:dyDescent="0.3">
      <c r="F392" s="1" t="s">
        <v>767</v>
      </c>
    </row>
    <row r="393" spans="6:6" x14ac:dyDescent="0.3">
      <c r="F393" s="1" t="s">
        <v>768</v>
      </c>
    </row>
    <row r="394" spans="6:6" x14ac:dyDescent="0.3">
      <c r="F394" s="1" t="s">
        <v>769</v>
      </c>
    </row>
    <row r="395" spans="6:6" x14ac:dyDescent="0.3">
      <c r="F395" s="1" t="s">
        <v>770</v>
      </c>
    </row>
    <row r="396" spans="6:6" x14ac:dyDescent="0.3">
      <c r="F396" s="1" t="s">
        <v>771</v>
      </c>
    </row>
    <row r="397" spans="6:6" x14ac:dyDescent="0.3">
      <c r="F397" s="1" t="s">
        <v>772</v>
      </c>
    </row>
    <row r="398" spans="6:6" x14ac:dyDescent="0.3">
      <c r="F398" s="1" t="s">
        <v>773</v>
      </c>
    </row>
    <row r="399" spans="6:6" x14ac:dyDescent="0.3">
      <c r="F399" s="1" t="s">
        <v>774</v>
      </c>
    </row>
    <row r="400" spans="6:6" x14ac:dyDescent="0.3">
      <c r="F400" s="1" t="s">
        <v>775</v>
      </c>
    </row>
    <row r="401" spans="6:6" x14ac:dyDescent="0.3">
      <c r="F401" s="1" t="s">
        <v>776</v>
      </c>
    </row>
    <row r="402" spans="6:6" x14ac:dyDescent="0.3">
      <c r="F402" s="1" t="s">
        <v>777</v>
      </c>
    </row>
    <row r="403" spans="6:6" x14ac:dyDescent="0.3">
      <c r="F403" s="1" t="s">
        <v>778</v>
      </c>
    </row>
    <row r="404" spans="6:6" x14ac:dyDescent="0.3">
      <c r="F404" s="1" t="s">
        <v>779</v>
      </c>
    </row>
    <row r="405" spans="6:6" x14ac:dyDescent="0.3">
      <c r="F405" s="1" t="s">
        <v>780</v>
      </c>
    </row>
    <row r="406" spans="6:6" x14ac:dyDescent="0.3">
      <c r="F406" s="1" t="s">
        <v>781</v>
      </c>
    </row>
    <row r="407" spans="6:6" x14ac:dyDescent="0.3">
      <c r="F407" s="1" t="s">
        <v>782</v>
      </c>
    </row>
    <row r="408" spans="6:6" x14ac:dyDescent="0.3">
      <c r="F408" s="1" t="s">
        <v>783</v>
      </c>
    </row>
    <row r="409" spans="6:6" x14ac:dyDescent="0.3">
      <c r="F409" s="1" t="s">
        <v>784</v>
      </c>
    </row>
    <row r="410" spans="6:6" x14ac:dyDescent="0.3">
      <c r="F410" s="1" t="s">
        <v>785</v>
      </c>
    </row>
    <row r="411" spans="6:6" x14ac:dyDescent="0.3">
      <c r="F411" s="1" t="s">
        <v>786</v>
      </c>
    </row>
    <row r="412" spans="6:6" x14ac:dyDescent="0.3">
      <c r="F412" s="1" t="s">
        <v>787</v>
      </c>
    </row>
    <row r="413" spans="6:6" x14ac:dyDescent="0.3">
      <c r="F413" s="1" t="s">
        <v>788</v>
      </c>
    </row>
    <row r="414" spans="6:6" x14ac:dyDescent="0.3">
      <c r="F414" s="1" t="s">
        <v>789</v>
      </c>
    </row>
    <row r="415" spans="6:6" x14ac:dyDescent="0.3">
      <c r="F415" s="1" t="s">
        <v>790</v>
      </c>
    </row>
    <row r="416" spans="6:6" x14ac:dyDescent="0.3">
      <c r="F416" s="1" t="s">
        <v>791</v>
      </c>
    </row>
    <row r="417" spans="6:6" x14ac:dyDescent="0.3">
      <c r="F417" s="1" t="s">
        <v>792</v>
      </c>
    </row>
    <row r="418" spans="6:6" x14ac:dyDescent="0.3">
      <c r="F418" s="1" t="s">
        <v>793</v>
      </c>
    </row>
    <row r="419" spans="6:6" x14ac:dyDescent="0.3">
      <c r="F419" s="1" t="s">
        <v>794</v>
      </c>
    </row>
    <row r="420" spans="6:6" x14ac:dyDescent="0.3">
      <c r="F420" s="1" t="s">
        <v>795</v>
      </c>
    </row>
    <row r="421" spans="6:6" x14ac:dyDescent="0.3">
      <c r="F421" s="1" t="s">
        <v>796</v>
      </c>
    </row>
    <row r="422" spans="6:6" x14ac:dyDescent="0.3">
      <c r="F422" s="1" t="s">
        <v>797</v>
      </c>
    </row>
    <row r="423" spans="6:6" x14ac:dyDescent="0.3">
      <c r="F423" s="1" t="s">
        <v>798</v>
      </c>
    </row>
    <row r="424" spans="6:6" x14ac:dyDescent="0.3">
      <c r="F424" s="1" t="s">
        <v>799</v>
      </c>
    </row>
    <row r="425" spans="6:6" x14ac:dyDescent="0.3">
      <c r="F425" s="1" t="s">
        <v>800</v>
      </c>
    </row>
    <row r="426" spans="6:6" x14ac:dyDescent="0.3">
      <c r="F426" s="1" t="s">
        <v>801</v>
      </c>
    </row>
    <row r="427" spans="6:6" x14ac:dyDescent="0.3">
      <c r="F427" s="1" t="s">
        <v>802</v>
      </c>
    </row>
    <row r="428" spans="6:6" x14ac:dyDescent="0.3">
      <c r="F428" s="1" t="s">
        <v>803</v>
      </c>
    </row>
    <row r="429" spans="6:6" x14ac:dyDescent="0.3">
      <c r="F429" s="1" t="s">
        <v>804</v>
      </c>
    </row>
    <row r="430" spans="6:6" x14ac:dyDescent="0.3">
      <c r="F430" s="1" t="s">
        <v>805</v>
      </c>
    </row>
    <row r="431" spans="6:6" x14ac:dyDescent="0.3">
      <c r="F431" s="1" t="s">
        <v>806</v>
      </c>
    </row>
    <row r="432" spans="6:6" x14ac:dyDescent="0.3">
      <c r="F432" s="1" t="s">
        <v>807</v>
      </c>
    </row>
    <row r="433" spans="6:6" x14ac:dyDescent="0.3">
      <c r="F433" s="1" t="s">
        <v>808</v>
      </c>
    </row>
    <row r="434" spans="6:6" x14ac:dyDescent="0.3">
      <c r="F434" s="1" t="s">
        <v>809</v>
      </c>
    </row>
    <row r="435" spans="6:6" x14ac:dyDescent="0.3">
      <c r="F435" s="1" t="s">
        <v>810</v>
      </c>
    </row>
    <row r="436" spans="6:6" x14ac:dyDescent="0.3">
      <c r="F436" s="1" t="s">
        <v>811</v>
      </c>
    </row>
    <row r="437" spans="6:6" x14ac:dyDescent="0.3">
      <c r="F437" s="1" t="s">
        <v>812</v>
      </c>
    </row>
    <row r="438" spans="6:6" x14ac:dyDescent="0.3">
      <c r="F438" s="1" t="s">
        <v>813</v>
      </c>
    </row>
    <row r="439" spans="6:6" x14ac:dyDescent="0.3">
      <c r="F439" s="1" t="s">
        <v>814</v>
      </c>
    </row>
    <row r="440" spans="6:6" x14ac:dyDescent="0.3">
      <c r="F440" s="1" t="s">
        <v>815</v>
      </c>
    </row>
    <row r="441" spans="6:6" x14ac:dyDescent="0.3">
      <c r="F441" s="1" t="s">
        <v>816</v>
      </c>
    </row>
    <row r="442" spans="6:6" x14ac:dyDescent="0.3">
      <c r="F442" s="1" t="s">
        <v>817</v>
      </c>
    </row>
    <row r="443" spans="6:6" x14ac:dyDescent="0.3">
      <c r="F443" s="1" t="s">
        <v>818</v>
      </c>
    </row>
    <row r="444" spans="6:6" x14ac:dyDescent="0.3">
      <c r="F444" s="1" t="s">
        <v>819</v>
      </c>
    </row>
    <row r="445" spans="6:6" x14ac:dyDescent="0.3">
      <c r="F445" s="1" t="s">
        <v>820</v>
      </c>
    </row>
    <row r="446" spans="6:6" x14ac:dyDescent="0.3">
      <c r="F446" s="1" t="s">
        <v>821</v>
      </c>
    </row>
    <row r="447" spans="6:6" x14ac:dyDescent="0.3">
      <c r="F447" s="1" t="s">
        <v>822</v>
      </c>
    </row>
    <row r="448" spans="6:6" x14ac:dyDescent="0.3">
      <c r="F448" s="1" t="s">
        <v>823</v>
      </c>
    </row>
    <row r="449" spans="6:6" x14ac:dyDescent="0.3">
      <c r="F449" s="1" t="s">
        <v>824</v>
      </c>
    </row>
    <row r="450" spans="6:6" x14ac:dyDescent="0.3">
      <c r="F450" s="1" t="s">
        <v>825</v>
      </c>
    </row>
    <row r="451" spans="6:6" x14ac:dyDescent="0.3">
      <c r="F451" s="1" t="s">
        <v>826</v>
      </c>
    </row>
    <row r="452" spans="6:6" x14ac:dyDescent="0.3">
      <c r="F452" s="1" t="s">
        <v>827</v>
      </c>
    </row>
    <row r="453" spans="6:6" x14ac:dyDescent="0.3">
      <c r="F453" s="1" t="s">
        <v>828</v>
      </c>
    </row>
    <row r="454" spans="6:6" x14ac:dyDescent="0.3">
      <c r="F454" s="1" t="s">
        <v>829</v>
      </c>
    </row>
    <row r="455" spans="6:6" x14ac:dyDescent="0.3">
      <c r="F455" s="1" t="s">
        <v>830</v>
      </c>
    </row>
    <row r="456" spans="6:6" x14ac:dyDescent="0.3">
      <c r="F456" s="1" t="s">
        <v>831</v>
      </c>
    </row>
    <row r="457" spans="6:6" x14ac:dyDescent="0.3">
      <c r="F457" s="1" t="s">
        <v>832</v>
      </c>
    </row>
    <row r="458" spans="6:6" x14ac:dyDescent="0.3">
      <c r="F458" s="1" t="s">
        <v>833</v>
      </c>
    </row>
    <row r="459" spans="6:6" x14ac:dyDescent="0.3">
      <c r="F459" s="1" t="s">
        <v>834</v>
      </c>
    </row>
    <row r="460" spans="6:6" x14ac:dyDescent="0.3">
      <c r="F460" s="1" t="s">
        <v>835</v>
      </c>
    </row>
    <row r="461" spans="6:6" x14ac:dyDescent="0.3">
      <c r="F461" s="1" t="s">
        <v>836</v>
      </c>
    </row>
    <row r="462" spans="6:6" x14ac:dyDescent="0.3">
      <c r="F462" s="1" t="s">
        <v>837</v>
      </c>
    </row>
    <row r="463" spans="6:6" x14ac:dyDescent="0.3">
      <c r="F463" s="1" t="s">
        <v>838</v>
      </c>
    </row>
    <row r="464" spans="6:6" x14ac:dyDescent="0.3">
      <c r="F464" s="1" t="s">
        <v>839</v>
      </c>
    </row>
    <row r="465" spans="6:6" x14ac:dyDescent="0.3">
      <c r="F465" s="1" t="s">
        <v>840</v>
      </c>
    </row>
    <row r="466" spans="6:6" x14ac:dyDescent="0.3">
      <c r="F466" s="1" t="s">
        <v>841</v>
      </c>
    </row>
    <row r="467" spans="6:6" x14ac:dyDescent="0.3">
      <c r="F467" s="1" t="s">
        <v>842</v>
      </c>
    </row>
    <row r="468" spans="6:6" x14ac:dyDescent="0.3">
      <c r="F468" s="1" t="s">
        <v>843</v>
      </c>
    </row>
    <row r="469" spans="6:6" x14ac:dyDescent="0.3">
      <c r="F469" s="1" t="s">
        <v>844</v>
      </c>
    </row>
    <row r="470" spans="6:6" x14ac:dyDescent="0.3">
      <c r="F470" s="1" t="s">
        <v>845</v>
      </c>
    </row>
    <row r="471" spans="6:6" x14ac:dyDescent="0.3">
      <c r="F471" s="1" t="s">
        <v>846</v>
      </c>
    </row>
    <row r="472" spans="6:6" x14ac:dyDescent="0.3">
      <c r="F472" s="1" t="s">
        <v>847</v>
      </c>
    </row>
    <row r="473" spans="6:6" x14ac:dyDescent="0.3">
      <c r="F473" s="1" t="s">
        <v>848</v>
      </c>
    </row>
    <row r="474" spans="6:6" x14ac:dyDescent="0.3">
      <c r="F474" s="1" t="s">
        <v>849</v>
      </c>
    </row>
    <row r="475" spans="6:6" x14ac:dyDescent="0.3">
      <c r="F475" s="1" t="s">
        <v>850</v>
      </c>
    </row>
    <row r="476" spans="6:6" x14ac:dyDescent="0.3">
      <c r="F476" s="1" t="s">
        <v>851</v>
      </c>
    </row>
    <row r="477" spans="6:6" x14ac:dyDescent="0.3">
      <c r="F477" s="1" t="s">
        <v>852</v>
      </c>
    </row>
    <row r="478" spans="6:6" x14ac:dyDescent="0.3">
      <c r="F478" s="1" t="s">
        <v>853</v>
      </c>
    </row>
    <row r="479" spans="6:6" x14ac:dyDescent="0.3">
      <c r="F479" s="1" t="s">
        <v>854</v>
      </c>
    </row>
    <row r="480" spans="6:6" x14ac:dyDescent="0.3">
      <c r="F480" s="1" t="s">
        <v>855</v>
      </c>
    </row>
    <row r="481" spans="6:6" x14ac:dyDescent="0.3">
      <c r="F481" s="1" t="s">
        <v>856</v>
      </c>
    </row>
    <row r="482" spans="6:6" x14ac:dyDescent="0.3">
      <c r="F482" s="1" t="s">
        <v>857</v>
      </c>
    </row>
    <row r="483" spans="6:6" x14ac:dyDescent="0.3">
      <c r="F483" s="1" t="s">
        <v>858</v>
      </c>
    </row>
    <row r="484" spans="6:6" x14ac:dyDescent="0.3">
      <c r="F484" s="1" t="s">
        <v>859</v>
      </c>
    </row>
    <row r="485" spans="6:6" x14ac:dyDescent="0.3">
      <c r="F485" s="1" t="s">
        <v>860</v>
      </c>
    </row>
    <row r="486" spans="6:6" x14ac:dyDescent="0.3">
      <c r="F486" s="1" t="s">
        <v>861</v>
      </c>
    </row>
    <row r="487" spans="6:6" x14ac:dyDescent="0.3">
      <c r="F487" s="1" t="s">
        <v>862</v>
      </c>
    </row>
    <row r="488" spans="6:6" x14ac:dyDescent="0.3">
      <c r="F488" s="1" t="s">
        <v>863</v>
      </c>
    </row>
    <row r="489" spans="6:6" x14ac:dyDescent="0.3">
      <c r="F489" s="1" t="s">
        <v>864</v>
      </c>
    </row>
    <row r="490" spans="6:6" x14ac:dyDescent="0.3">
      <c r="F490" s="1" t="s">
        <v>865</v>
      </c>
    </row>
    <row r="491" spans="6:6" x14ac:dyDescent="0.3">
      <c r="F491" s="1" t="s">
        <v>866</v>
      </c>
    </row>
    <row r="492" spans="6:6" x14ac:dyDescent="0.3">
      <c r="F492" s="1" t="s">
        <v>867</v>
      </c>
    </row>
    <row r="493" spans="6:6" x14ac:dyDescent="0.3">
      <c r="F493" s="1" t="s">
        <v>868</v>
      </c>
    </row>
    <row r="494" spans="6:6" x14ac:dyDescent="0.3">
      <c r="F494" s="1" t="s">
        <v>869</v>
      </c>
    </row>
    <row r="495" spans="6:6" x14ac:dyDescent="0.3">
      <c r="F495" s="1" t="s">
        <v>870</v>
      </c>
    </row>
    <row r="496" spans="6:6" x14ac:dyDescent="0.3">
      <c r="F496" s="1" t="s">
        <v>871</v>
      </c>
    </row>
    <row r="497" spans="6:6" x14ac:dyDescent="0.3">
      <c r="F497" s="1" t="s">
        <v>872</v>
      </c>
    </row>
    <row r="498" spans="6:6" x14ac:dyDescent="0.3">
      <c r="F498" s="1" t="s">
        <v>873</v>
      </c>
    </row>
    <row r="499" spans="6:6" x14ac:dyDescent="0.3">
      <c r="F499" s="1" t="s">
        <v>874</v>
      </c>
    </row>
    <row r="500" spans="6:6" x14ac:dyDescent="0.3">
      <c r="F500" s="1" t="s">
        <v>875</v>
      </c>
    </row>
    <row r="501" spans="6:6" x14ac:dyDescent="0.3">
      <c r="F501" s="1" t="s">
        <v>876</v>
      </c>
    </row>
    <row r="502" spans="6:6" x14ac:dyDescent="0.3">
      <c r="F502" s="1" t="s">
        <v>877</v>
      </c>
    </row>
    <row r="503" spans="6:6" x14ac:dyDescent="0.3">
      <c r="F503" s="1" t="s">
        <v>878</v>
      </c>
    </row>
    <row r="504" spans="6:6" x14ac:dyDescent="0.3">
      <c r="F504" s="1" t="s">
        <v>879</v>
      </c>
    </row>
    <row r="505" spans="6:6" x14ac:dyDescent="0.3">
      <c r="F505" s="1" t="s">
        <v>880</v>
      </c>
    </row>
    <row r="506" spans="6:6" x14ac:dyDescent="0.3">
      <c r="F506" s="1" t="s">
        <v>881</v>
      </c>
    </row>
    <row r="507" spans="6:6" x14ac:dyDescent="0.3">
      <c r="F507" s="1" t="s">
        <v>882</v>
      </c>
    </row>
    <row r="508" spans="6:6" x14ac:dyDescent="0.3">
      <c r="F508" s="1" t="s">
        <v>883</v>
      </c>
    </row>
    <row r="509" spans="6:6" x14ac:dyDescent="0.3">
      <c r="F509" s="1" t="s">
        <v>884</v>
      </c>
    </row>
    <row r="510" spans="6:6" x14ac:dyDescent="0.3">
      <c r="F510" s="1" t="s">
        <v>885</v>
      </c>
    </row>
    <row r="511" spans="6:6" x14ac:dyDescent="0.3">
      <c r="F511" s="1" t="s">
        <v>886</v>
      </c>
    </row>
    <row r="512" spans="6:6" x14ac:dyDescent="0.3">
      <c r="F512" s="1" t="s">
        <v>887</v>
      </c>
    </row>
    <row r="513" spans="6:6" x14ac:dyDescent="0.3">
      <c r="F513" s="1" t="s">
        <v>888</v>
      </c>
    </row>
    <row r="514" spans="6:6" x14ac:dyDescent="0.3">
      <c r="F514" s="1" t="s">
        <v>889</v>
      </c>
    </row>
    <row r="515" spans="6:6" x14ac:dyDescent="0.3">
      <c r="F515" s="1" t="s">
        <v>890</v>
      </c>
    </row>
    <row r="516" spans="6:6" x14ac:dyDescent="0.3">
      <c r="F516" s="1" t="s">
        <v>891</v>
      </c>
    </row>
    <row r="517" spans="6:6" x14ac:dyDescent="0.3">
      <c r="F517" s="1" t="s">
        <v>892</v>
      </c>
    </row>
    <row r="518" spans="6:6" x14ac:dyDescent="0.3">
      <c r="F518" s="1" t="s">
        <v>893</v>
      </c>
    </row>
    <row r="519" spans="6:6" x14ac:dyDescent="0.3">
      <c r="F519" s="1" t="s">
        <v>894</v>
      </c>
    </row>
    <row r="520" spans="6:6" x14ac:dyDescent="0.3">
      <c r="F520" s="1" t="s">
        <v>895</v>
      </c>
    </row>
    <row r="521" spans="6:6" x14ac:dyDescent="0.3">
      <c r="F521" s="1" t="s">
        <v>896</v>
      </c>
    </row>
    <row r="522" spans="6:6" x14ac:dyDescent="0.3">
      <c r="F522" s="1" t="s">
        <v>897</v>
      </c>
    </row>
    <row r="523" spans="6:6" x14ac:dyDescent="0.3">
      <c r="F523" s="1" t="s">
        <v>898</v>
      </c>
    </row>
    <row r="524" spans="6:6" x14ac:dyDescent="0.3">
      <c r="F524" s="1" t="s">
        <v>899</v>
      </c>
    </row>
    <row r="525" spans="6:6" x14ac:dyDescent="0.3">
      <c r="F525" s="1" t="s">
        <v>900</v>
      </c>
    </row>
    <row r="526" spans="6:6" x14ac:dyDescent="0.3">
      <c r="F526" s="1" t="s">
        <v>901</v>
      </c>
    </row>
    <row r="527" spans="6:6" x14ac:dyDescent="0.3">
      <c r="F527" s="1" t="s">
        <v>902</v>
      </c>
    </row>
    <row r="528" spans="6:6" x14ac:dyDescent="0.3">
      <c r="F528" s="1" t="s">
        <v>903</v>
      </c>
    </row>
    <row r="529" spans="6:6" x14ac:dyDescent="0.3">
      <c r="F529" s="1" t="s">
        <v>904</v>
      </c>
    </row>
    <row r="530" spans="6:6" x14ac:dyDescent="0.3">
      <c r="F530" s="1" t="s">
        <v>905</v>
      </c>
    </row>
    <row r="531" spans="6:6" x14ac:dyDescent="0.3">
      <c r="F531" s="1" t="s">
        <v>906</v>
      </c>
    </row>
    <row r="532" spans="6:6" x14ac:dyDescent="0.3">
      <c r="F532" s="1" t="s">
        <v>907</v>
      </c>
    </row>
    <row r="533" spans="6:6" x14ac:dyDescent="0.3">
      <c r="F533" s="1" t="s">
        <v>908</v>
      </c>
    </row>
    <row r="534" spans="6:6" x14ac:dyDescent="0.3">
      <c r="F534" s="1" t="s">
        <v>909</v>
      </c>
    </row>
    <row r="535" spans="6:6" x14ac:dyDescent="0.3">
      <c r="F535" s="1" t="s">
        <v>910</v>
      </c>
    </row>
    <row r="536" spans="6:6" x14ac:dyDescent="0.3">
      <c r="F536" s="1" t="s">
        <v>911</v>
      </c>
    </row>
    <row r="537" spans="6:6" x14ac:dyDescent="0.3">
      <c r="F537" s="1" t="s">
        <v>912</v>
      </c>
    </row>
    <row r="538" spans="6:6" x14ac:dyDescent="0.3">
      <c r="F538" s="1" t="s">
        <v>913</v>
      </c>
    </row>
    <row r="539" spans="6:6" x14ac:dyDescent="0.3">
      <c r="F539" s="1" t="s">
        <v>914</v>
      </c>
    </row>
    <row r="540" spans="6:6" x14ac:dyDescent="0.3">
      <c r="F540" s="1" t="s">
        <v>915</v>
      </c>
    </row>
    <row r="541" spans="6:6" x14ac:dyDescent="0.3">
      <c r="F541" s="1" t="s">
        <v>916</v>
      </c>
    </row>
    <row r="542" spans="6:6" x14ac:dyDescent="0.3">
      <c r="F542" s="1" t="s">
        <v>917</v>
      </c>
    </row>
    <row r="543" spans="6:6" x14ac:dyDescent="0.3">
      <c r="F543" s="1" t="s">
        <v>918</v>
      </c>
    </row>
    <row r="544" spans="6:6" x14ac:dyDescent="0.3">
      <c r="F544" s="1" t="s">
        <v>919</v>
      </c>
    </row>
    <row r="545" spans="6:6" x14ac:dyDescent="0.3">
      <c r="F545" s="1" t="s">
        <v>920</v>
      </c>
    </row>
    <row r="546" spans="6:6" x14ac:dyDescent="0.3">
      <c r="F546" s="1" t="s">
        <v>921</v>
      </c>
    </row>
    <row r="547" spans="6:6" x14ac:dyDescent="0.3">
      <c r="F547" s="1" t="s">
        <v>922</v>
      </c>
    </row>
    <row r="548" spans="6:6" x14ac:dyDescent="0.3">
      <c r="F548" s="1" t="s">
        <v>923</v>
      </c>
    </row>
    <row r="549" spans="6:6" x14ac:dyDescent="0.3">
      <c r="F549" s="1" t="s">
        <v>924</v>
      </c>
    </row>
    <row r="550" spans="6:6" x14ac:dyDescent="0.3">
      <c r="F550" s="1" t="s">
        <v>925</v>
      </c>
    </row>
    <row r="551" spans="6:6" x14ac:dyDescent="0.3">
      <c r="F551" s="1" t="s">
        <v>926</v>
      </c>
    </row>
    <row r="552" spans="6:6" x14ac:dyDescent="0.3">
      <c r="F552" s="1" t="s">
        <v>927</v>
      </c>
    </row>
    <row r="553" spans="6:6" x14ac:dyDescent="0.3">
      <c r="F553" s="1" t="s">
        <v>928</v>
      </c>
    </row>
    <row r="554" spans="6:6" x14ac:dyDescent="0.3">
      <c r="F554" s="1" t="s">
        <v>929</v>
      </c>
    </row>
    <row r="555" spans="6:6" x14ac:dyDescent="0.3">
      <c r="F555" s="1" t="s">
        <v>930</v>
      </c>
    </row>
    <row r="556" spans="6:6" x14ac:dyDescent="0.3">
      <c r="F556" s="1" t="s">
        <v>931</v>
      </c>
    </row>
    <row r="557" spans="6:6" x14ac:dyDescent="0.3">
      <c r="F557" s="1" t="s">
        <v>932</v>
      </c>
    </row>
    <row r="558" spans="6:6" x14ac:dyDescent="0.3">
      <c r="F558" s="1" t="s">
        <v>933</v>
      </c>
    </row>
    <row r="559" spans="6:6" x14ac:dyDescent="0.3">
      <c r="F559" s="1" t="s">
        <v>934</v>
      </c>
    </row>
    <row r="560" spans="6:6" x14ac:dyDescent="0.3">
      <c r="F560" s="1" t="s">
        <v>935</v>
      </c>
    </row>
    <row r="561" spans="6:6" x14ac:dyDescent="0.3">
      <c r="F561" s="1" t="s">
        <v>936</v>
      </c>
    </row>
    <row r="562" spans="6:6" x14ac:dyDescent="0.3">
      <c r="F562" s="1" t="s">
        <v>937</v>
      </c>
    </row>
    <row r="563" spans="6:6" x14ac:dyDescent="0.3">
      <c r="F563" s="1" t="s">
        <v>938</v>
      </c>
    </row>
    <row r="564" spans="6:6" x14ac:dyDescent="0.3">
      <c r="F564" s="1" t="s">
        <v>939</v>
      </c>
    </row>
    <row r="565" spans="6:6" x14ac:dyDescent="0.3">
      <c r="F565" s="1" t="s">
        <v>940</v>
      </c>
    </row>
    <row r="566" spans="6:6" x14ac:dyDescent="0.3">
      <c r="F566" s="1" t="s">
        <v>941</v>
      </c>
    </row>
    <row r="567" spans="6:6" x14ac:dyDescent="0.3">
      <c r="F567" s="1" t="s">
        <v>942</v>
      </c>
    </row>
    <row r="568" spans="6:6" x14ac:dyDescent="0.3">
      <c r="F568" s="1" t="s">
        <v>943</v>
      </c>
    </row>
    <row r="569" spans="6:6" x14ac:dyDescent="0.3">
      <c r="F569" s="1" t="s">
        <v>944</v>
      </c>
    </row>
    <row r="570" spans="6:6" x14ac:dyDescent="0.3">
      <c r="F570" s="1" t="s">
        <v>945</v>
      </c>
    </row>
    <row r="571" spans="6:6" x14ac:dyDescent="0.3">
      <c r="F571" s="1" t="s">
        <v>946</v>
      </c>
    </row>
    <row r="572" spans="6:6" x14ac:dyDescent="0.3">
      <c r="F572" s="1" t="s">
        <v>947</v>
      </c>
    </row>
    <row r="573" spans="6:6" x14ac:dyDescent="0.3">
      <c r="F573" s="1" t="s">
        <v>948</v>
      </c>
    </row>
    <row r="574" spans="6:6" x14ac:dyDescent="0.3">
      <c r="F574" s="1" t="s">
        <v>949</v>
      </c>
    </row>
    <row r="575" spans="6:6" x14ac:dyDescent="0.3">
      <c r="F575" s="1" t="s">
        <v>950</v>
      </c>
    </row>
    <row r="576" spans="6:6" x14ac:dyDescent="0.3">
      <c r="F576" s="1" t="s">
        <v>951</v>
      </c>
    </row>
    <row r="577" spans="6:6" x14ac:dyDescent="0.3">
      <c r="F577" s="1" t="s">
        <v>952</v>
      </c>
    </row>
    <row r="578" spans="6:6" x14ac:dyDescent="0.3">
      <c r="F578" s="1" t="s">
        <v>953</v>
      </c>
    </row>
    <row r="579" spans="6:6" x14ac:dyDescent="0.3">
      <c r="F579" s="1" t="s">
        <v>954</v>
      </c>
    </row>
    <row r="580" spans="6:6" x14ac:dyDescent="0.3">
      <c r="F580" s="1" t="s">
        <v>955</v>
      </c>
    </row>
    <row r="581" spans="6:6" x14ac:dyDescent="0.3">
      <c r="F581" s="1" t="s">
        <v>956</v>
      </c>
    </row>
    <row r="582" spans="6:6" x14ac:dyDescent="0.3">
      <c r="F582" s="1" t="s">
        <v>957</v>
      </c>
    </row>
    <row r="583" spans="6:6" x14ac:dyDescent="0.3">
      <c r="F583" s="1" t="s">
        <v>958</v>
      </c>
    </row>
    <row r="584" spans="6:6" x14ac:dyDescent="0.3">
      <c r="F584" s="1" t="s">
        <v>959</v>
      </c>
    </row>
    <row r="585" spans="6:6" x14ac:dyDescent="0.3">
      <c r="F585" s="1" t="s">
        <v>960</v>
      </c>
    </row>
    <row r="586" spans="6:6" x14ac:dyDescent="0.3">
      <c r="F586" s="1" t="s">
        <v>961</v>
      </c>
    </row>
    <row r="587" spans="6:6" x14ac:dyDescent="0.3">
      <c r="F587" s="1" t="s">
        <v>962</v>
      </c>
    </row>
    <row r="588" spans="6:6" x14ac:dyDescent="0.3">
      <c r="F588" s="1" t="s">
        <v>963</v>
      </c>
    </row>
    <row r="589" spans="6:6" x14ac:dyDescent="0.3">
      <c r="F589" s="1" t="s">
        <v>964</v>
      </c>
    </row>
    <row r="590" spans="6:6" x14ac:dyDescent="0.3">
      <c r="F590" s="1" t="s">
        <v>965</v>
      </c>
    </row>
    <row r="591" spans="6:6" x14ac:dyDescent="0.3">
      <c r="F591" s="1" t="s">
        <v>966</v>
      </c>
    </row>
    <row r="592" spans="6:6" x14ac:dyDescent="0.3">
      <c r="F592" s="1" t="s">
        <v>967</v>
      </c>
    </row>
    <row r="593" spans="6:6" x14ac:dyDescent="0.3">
      <c r="F593" s="1" t="s">
        <v>968</v>
      </c>
    </row>
    <row r="594" spans="6:6" x14ac:dyDescent="0.3">
      <c r="F594" s="1" t="s">
        <v>969</v>
      </c>
    </row>
    <row r="595" spans="6:6" x14ac:dyDescent="0.3">
      <c r="F595" s="1" t="s">
        <v>970</v>
      </c>
    </row>
    <row r="596" spans="6:6" x14ac:dyDescent="0.3">
      <c r="F596" s="1" t="s">
        <v>971</v>
      </c>
    </row>
    <row r="597" spans="6:6" x14ac:dyDescent="0.3">
      <c r="F597" s="1" t="s">
        <v>972</v>
      </c>
    </row>
    <row r="598" spans="6:6" x14ac:dyDescent="0.3">
      <c r="F598" s="1" t="s">
        <v>973</v>
      </c>
    </row>
    <row r="599" spans="6:6" x14ac:dyDescent="0.3">
      <c r="F599" s="1" t="s">
        <v>974</v>
      </c>
    </row>
    <row r="600" spans="6:6" x14ac:dyDescent="0.3">
      <c r="F600" s="1" t="s">
        <v>975</v>
      </c>
    </row>
    <row r="601" spans="6:6" x14ac:dyDescent="0.3">
      <c r="F601" s="1" t="s">
        <v>976</v>
      </c>
    </row>
    <row r="602" spans="6:6" x14ac:dyDescent="0.3">
      <c r="F602" s="1" t="s">
        <v>977</v>
      </c>
    </row>
    <row r="603" spans="6:6" x14ac:dyDescent="0.3">
      <c r="F603" s="1" t="s">
        <v>978</v>
      </c>
    </row>
    <row r="604" spans="6:6" x14ac:dyDescent="0.3">
      <c r="F604" s="1" t="s">
        <v>979</v>
      </c>
    </row>
    <row r="605" spans="6:6" x14ac:dyDescent="0.3">
      <c r="F605" s="1" t="s">
        <v>980</v>
      </c>
    </row>
    <row r="606" spans="6:6" x14ac:dyDescent="0.3">
      <c r="F606" s="1" t="s">
        <v>981</v>
      </c>
    </row>
    <row r="607" spans="6:6" x14ac:dyDescent="0.3">
      <c r="F607" s="1" t="s">
        <v>982</v>
      </c>
    </row>
    <row r="608" spans="6:6" x14ac:dyDescent="0.3">
      <c r="F608" s="1" t="s">
        <v>983</v>
      </c>
    </row>
    <row r="609" spans="6:6" x14ac:dyDescent="0.3">
      <c r="F609" s="1" t="s">
        <v>984</v>
      </c>
    </row>
    <row r="610" spans="6:6" x14ac:dyDescent="0.3">
      <c r="F610" s="1" t="s">
        <v>985</v>
      </c>
    </row>
    <row r="611" spans="6:6" x14ac:dyDescent="0.3">
      <c r="F611" s="1" t="s">
        <v>986</v>
      </c>
    </row>
    <row r="612" spans="6:6" x14ac:dyDescent="0.3">
      <c r="F612" s="1" t="s">
        <v>987</v>
      </c>
    </row>
    <row r="613" spans="6:6" x14ac:dyDescent="0.3">
      <c r="F613" s="1" t="s">
        <v>988</v>
      </c>
    </row>
    <row r="614" spans="6:6" x14ac:dyDescent="0.3">
      <c r="F614" s="1" t="s">
        <v>989</v>
      </c>
    </row>
    <row r="615" spans="6:6" x14ac:dyDescent="0.3">
      <c r="F615" s="1" t="s">
        <v>990</v>
      </c>
    </row>
    <row r="616" spans="6:6" x14ac:dyDescent="0.3">
      <c r="F616" s="1" t="s">
        <v>991</v>
      </c>
    </row>
    <row r="617" spans="6:6" x14ac:dyDescent="0.3">
      <c r="F617" s="1" t="s">
        <v>992</v>
      </c>
    </row>
    <row r="618" spans="6:6" x14ac:dyDescent="0.3">
      <c r="F618" s="1" t="s">
        <v>993</v>
      </c>
    </row>
    <row r="619" spans="6:6" x14ac:dyDescent="0.3">
      <c r="F619" s="1" t="s">
        <v>994</v>
      </c>
    </row>
    <row r="620" spans="6:6" x14ac:dyDescent="0.3">
      <c r="F620" s="1" t="s">
        <v>995</v>
      </c>
    </row>
    <row r="621" spans="6:6" x14ac:dyDescent="0.3">
      <c r="F621" s="1" t="s">
        <v>996</v>
      </c>
    </row>
    <row r="622" spans="6:6" x14ac:dyDescent="0.3">
      <c r="F622" s="1" t="s">
        <v>997</v>
      </c>
    </row>
    <row r="623" spans="6:6" x14ac:dyDescent="0.3">
      <c r="F623" s="1" t="s">
        <v>998</v>
      </c>
    </row>
    <row r="624" spans="6:6" x14ac:dyDescent="0.3">
      <c r="F624" s="1" t="s">
        <v>999</v>
      </c>
    </row>
    <row r="625" spans="6:6" x14ac:dyDescent="0.3">
      <c r="F625" s="1" t="s">
        <v>1000</v>
      </c>
    </row>
    <row r="626" spans="6:6" x14ac:dyDescent="0.3">
      <c r="F626" s="1" t="s">
        <v>1001</v>
      </c>
    </row>
    <row r="627" spans="6:6" x14ac:dyDescent="0.3">
      <c r="F627" s="1" t="s">
        <v>1002</v>
      </c>
    </row>
    <row r="628" spans="6:6" x14ac:dyDescent="0.3">
      <c r="F628" s="1" t="s">
        <v>1003</v>
      </c>
    </row>
    <row r="629" spans="6:6" x14ac:dyDescent="0.3">
      <c r="F629" s="1" t="s">
        <v>1004</v>
      </c>
    </row>
    <row r="630" spans="6:6" x14ac:dyDescent="0.3">
      <c r="F630" s="1" t="s">
        <v>1005</v>
      </c>
    </row>
    <row r="631" spans="6:6" x14ac:dyDescent="0.3">
      <c r="F631" s="1" t="s">
        <v>1006</v>
      </c>
    </row>
    <row r="632" spans="6:6" x14ac:dyDescent="0.3">
      <c r="F632" s="1" t="s">
        <v>1007</v>
      </c>
    </row>
    <row r="633" spans="6:6" x14ac:dyDescent="0.3">
      <c r="F633" s="1" t="s">
        <v>1008</v>
      </c>
    </row>
    <row r="634" spans="6:6" x14ac:dyDescent="0.3">
      <c r="F634" s="1" t="s">
        <v>1009</v>
      </c>
    </row>
    <row r="635" spans="6:6" x14ac:dyDescent="0.3">
      <c r="F635" s="1" t="s">
        <v>1010</v>
      </c>
    </row>
    <row r="636" spans="6:6" x14ac:dyDescent="0.3">
      <c r="F636" s="1" t="s">
        <v>1011</v>
      </c>
    </row>
    <row r="637" spans="6:6" x14ac:dyDescent="0.3">
      <c r="F637" s="1" t="s">
        <v>1012</v>
      </c>
    </row>
    <row r="638" spans="6:6" x14ac:dyDescent="0.3">
      <c r="F638" s="1" t="s">
        <v>1013</v>
      </c>
    </row>
    <row r="639" spans="6:6" x14ac:dyDescent="0.3">
      <c r="F639" s="1" t="s">
        <v>1014</v>
      </c>
    </row>
    <row r="640" spans="6:6" x14ac:dyDescent="0.3">
      <c r="F640" s="1" t="s">
        <v>1015</v>
      </c>
    </row>
    <row r="641" spans="6:6" x14ac:dyDescent="0.3">
      <c r="F641" s="1" t="s">
        <v>1016</v>
      </c>
    </row>
    <row r="642" spans="6:6" x14ac:dyDescent="0.3">
      <c r="F642" s="1" t="s">
        <v>1017</v>
      </c>
    </row>
    <row r="643" spans="6:6" x14ac:dyDescent="0.3">
      <c r="F643" s="1" t="s">
        <v>1018</v>
      </c>
    </row>
    <row r="644" spans="6:6" x14ac:dyDescent="0.3">
      <c r="F644" s="1" t="s">
        <v>1019</v>
      </c>
    </row>
    <row r="645" spans="6:6" x14ac:dyDescent="0.3">
      <c r="F645" s="1" t="s">
        <v>1020</v>
      </c>
    </row>
    <row r="646" spans="6:6" x14ac:dyDescent="0.3">
      <c r="F646" s="1" t="s">
        <v>1021</v>
      </c>
    </row>
    <row r="647" spans="6:6" x14ac:dyDescent="0.3">
      <c r="F647" s="1" t="s">
        <v>1022</v>
      </c>
    </row>
    <row r="648" spans="6:6" x14ac:dyDescent="0.3">
      <c r="F648" s="1" t="s">
        <v>1023</v>
      </c>
    </row>
    <row r="649" spans="6:6" x14ac:dyDescent="0.3">
      <c r="F649" s="1" t="s">
        <v>1024</v>
      </c>
    </row>
    <row r="650" spans="6:6" x14ac:dyDescent="0.3">
      <c r="F650" s="1" t="s">
        <v>1025</v>
      </c>
    </row>
    <row r="651" spans="6:6" x14ac:dyDescent="0.3">
      <c r="F651" s="1" t="s">
        <v>1026</v>
      </c>
    </row>
    <row r="652" spans="6:6" x14ac:dyDescent="0.3">
      <c r="F652" s="1" t="s">
        <v>1027</v>
      </c>
    </row>
    <row r="653" spans="6:6" x14ac:dyDescent="0.3">
      <c r="F653" s="1" t="s">
        <v>1028</v>
      </c>
    </row>
    <row r="654" spans="6:6" x14ac:dyDescent="0.3">
      <c r="F654" s="1" t="s">
        <v>1029</v>
      </c>
    </row>
    <row r="655" spans="6:6" x14ac:dyDescent="0.3">
      <c r="F655" s="1" t="s">
        <v>1030</v>
      </c>
    </row>
    <row r="656" spans="6:6" x14ac:dyDescent="0.3">
      <c r="F656" s="1" t="s">
        <v>1031</v>
      </c>
    </row>
    <row r="657" spans="6:6" x14ac:dyDescent="0.3">
      <c r="F657" s="1" t="s">
        <v>1032</v>
      </c>
    </row>
    <row r="658" spans="6:6" x14ac:dyDescent="0.3">
      <c r="F658" s="1" t="s">
        <v>1033</v>
      </c>
    </row>
    <row r="659" spans="6:6" x14ac:dyDescent="0.3">
      <c r="F659" s="1" t="s">
        <v>1034</v>
      </c>
    </row>
    <row r="660" spans="6:6" x14ac:dyDescent="0.3">
      <c r="F660" s="1" t="s">
        <v>1035</v>
      </c>
    </row>
    <row r="661" spans="6:6" x14ac:dyDescent="0.3">
      <c r="F661" s="1" t="s">
        <v>1036</v>
      </c>
    </row>
    <row r="662" spans="6:6" x14ac:dyDescent="0.3">
      <c r="F662" s="1" t="s">
        <v>1037</v>
      </c>
    </row>
    <row r="663" spans="6:6" x14ac:dyDescent="0.3">
      <c r="F663" s="1" t="s">
        <v>1038</v>
      </c>
    </row>
    <row r="664" spans="6:6" x14ac:dyDescent="0.3">
      <c r="F664" s="1" t="s">
        <v>1039</v>
      </c>
    </row>
    <row r="665" spans="6:6" x14ac:dyDescent="0.3">
      <c r="F665" s="1" t="s">
        <v>1040</v>
      </c>
    </row>
    <row r="666" spans="6:6" x14ac:dyDescent="0.3">
      <c r="F666" s="1" t="s">
        <v>1041</v>
      </c>
    </row>
    <row r="667" spans="6:6" x14ac:dyDescent="0.3">
      <c r="F667" s="1" t="s">
        <v>1042</v>
      </c>
    </row>
    <row r="668" spans="6:6" x14ac:dyDescent="0.3">
      <c r="F668" s="1" t="s">
        <v>1043</v>
      </c>
    </row>
    <row r="669" spans="6:6" x14ac:dyDescent="0.3">
      <c r="F669" s="1" t="s">
        <v>1044</v>
      </c>
    </row>
    <row r="670" spans="6:6" x14ac:dyDescent="0.3">
      <c r="F670" s="1" t="s">
        <v>1045</v>
      </c>
    </row>
    <row r="671" spans="6:6" x14ac:dyDescent="0.3">
      <c r="F671" s="1" t="s">
        <v>1046</v>
      </c>
    </row>
    <row r="672" spans="6:6" x14ac:dyDescent="0.3">
      <c r="F672" s="1" t="s">
        <v>1047</v>
      </c>
    </row>
    <row r="673" spans="6:6" x14ac:dyDescent="0.3">
      <c r="F673" s="1" t="s">
        <v>1048</v>
      </c>
    </row>
    <row r="674" spans="6:6" x14ac:dyDescent="0.3">
      <c r="F674" s="1" t="s">
        <v>1049</v>
      </c>
    </row>
    <row r="675" spans="6:6" x14ac:dyDescent="0.3">
      <c r="F675" s="1" t="s">
        <v>1050</v>
      </c>
    </row>
    <row r="676" spans="6:6" x14ac:dyDescent="0.3">
      <c r="F676" s="1" t="s">
        <v>1051</v>
      </c>
    </row>
    <row r="677" spans="6:6" x14ac:dyDescent="0.3">
      <c r="F677" s="1" t="s">
        <v>1052</v>
      </c>
    </row>
    <row r="678" spans="6:6" x14ac:dyDescent="0.3">
      <c r="F678" s="1" t="s">
        <v>1053</v>
      </c>
    </row>
    <row r="679" spans="6:6" x14ac:dyDescent="0.3">
      <c r="F679" s="1" t="s">
        <v>1054</v>
      </c>
    </row>
    <row r="680" spans="6:6" x14ac:dyDescent="0.3">
      <c r="F680" s="1" t="s">
        <v>1055</v>
      </c>
    </row>
    <row r="681" spans="6:6" x14ac:dyDescent="0.3">
      <c r="F681" s="1" t="s">
        <v>1056</v>
      </c>
    </row>
    <row r="682" spans="6:6" x14ac:dyDescent="0.3">
      <c r="F682" s="1" t="s">
        <v>1057</v>
      </c>
    </row>
    <row r="683" spans="6:6" x14ac:dyDescent="0.3">
      <c r="F683" s="1" t="s">
        <v>1058</v>
      </c>
    </row>
    <row r="684" spans="6:6" x14ac:dyDescent="0.3">
      <c r="F684" s="1" t="s">
        <v>1059</v>
      </c>
    </row>
    <row r="685" spans="6:6" x14ac:dyDescent="0.3">
      <c r="F685" s="1" t="s">
        <v>1060</v>
      </c>
    </row>
    <row r="686" spans="6:6" x14ac:dyDescent="0.3">
      <c r="F686" s="1" t="s">
        <v>1061</v>
      </c>
    </row>
    <row r="687" spans="6:6" x14ac:dyDescent="0.3">
      <c r="F687" s="1" t="s">
        <v>1062</v>
      </c>
    </row>
    <row r="688" spans="6:6" x14ac:dyDescent="0.3">
      <c r="F688" s="1" t="s">
        <v>1063</v>
      </c>
    </row>
    <row r="689" spans="6:6" x14ac:dyDescent="0.3">
      <c r="F689" s="1" t="s">
        <v>1064</v>
      </c>
    </row>
    <row r="690" spans="6:6" x14ac:dyDescent="0.3">
      <c r="F690" s="1" t="s">
        <v>1065</v>
      </c>
    </row>
    <row r="691" spans="6:6" x14ac:dyDescent="0.3">
      <c r="F691" s="1" t="s">
        <v>1066</v>
      </c>
    </row>
    <row r="692" spans="6:6" x14ac:dyDescent="0.3">
      <c r="F692" s="1" t="s">
        <v>1067</v>
      </c>
    </row>
    <row r="693" spans="6:6" x14ac:dyDescent="0.3">
      <c r="F693" s="1" t="s">
        <v>1068</v>
      </c>
    </row>
    <row r="694" spans="6:6" x14ac:dyDescent="0.3">
      <c r="F694" s="1" t="s">
        <v>1069</v>
      </c>
    </row>
    <row r="695" spans="6:6" x14ac:dyDescent="0.3">
      <c r="F695" s="1" t="s">
        <v>1070</v>
      </c>
    </row>
    <row r="696" spans="6:6" x14ac:dyDescent="0.3">
      <c r="F696" s="1" t="s">
        <v>1071</v>
      </c>
    </row>
    <row r="697" spans="6:6" x14ac:dyDescent="0.3">
      <c r="F697" s="1" t="s">
        <v>1072</v>
      </c>
    </row>
    <row r="698" spans="6:6" x14ac:dyDescent="0.3">
      <c r="F698" s="1" t="s">
        <v>1073</v>
      </c>
    </row>
    <row r="699" spans="6:6" x14ac:dyDescent="0.3">
      <c r="F699" s="1" t="s">
        <v>1074</v>
      </c>
    </row>
    <row r="700" spans="6:6" x14ac:dyDescent="0.3">
      <c r="F700" s="1" t="s">
        <v>1075</v>
      </c>
    </row>
    <row r="701" spans="6:6" x14ac:dyDescent="0.3">
      <c r="F701" s="1" t="s">
        <v>1076</v>
      </c>
    </row>
    <row r="702" spans="6:6" x14ac:dyDescent="0.3">
      <c r="F702" s="1" t="s">
        <v>1077</v>
      </c>
    </row>
    <row r="703" spans="6:6" x14ac:dyDescent="0.3">
      <c r="F703" s="1" t="s">
        <v>1078</v>
      </c>
    </row>
    <row r="704" spans="6:6" x14ac:dyDescent="0.3">
      <c r="F704" s="1" t="s">
        <v>1079</v>
      </c>
    </row>
    <row r="705" spans="6:6" x14ac:dyDescent="0.3">
      <c r="F705" s="1" t="s">
        <v>1080</v>
      </c>
    </row>
    <row r="706" spans="6:6" x14ac:dyDescent="0.3">
      <c r="F706" s="1" t="s">
        <v>1081</v>
      </c>
    </row>
    <row r="707" spans="6:6" x14ac:dyDescent="0.3">
      <c r="F707" s="1" t="s">
        <v>1082</v>
      </c>
    </row>
    <row r="708" spans="6:6" x14ac:dyDescent="0.3">
      <c r="F708" s="1" t="s">
        <v>1083</v>
      </c>
    </row>
    <row r="709" spans="6:6" x14ac:dyDescent="0.3">
      <c r="F709" s="1" t="s">
        <v>1084</v>
      </c>
    </row>
    <row r="710" spans="6:6" x14ac:dyDescent="0.3">
      <c r="F710" s="1" t="s">
        <v>1085</v>
      </c>
    </row>
    <row r="711" spans="6:6" x14ac:dyDescent="0.3">
      <c r="F711" s="1" t="s">
        <v>1086</v>
      </c>
    </row>
    <row r="712" spans="6:6" x14ac:dyDescent="0.3">
      <c r="F712" s="1" t="s">
        <v>1087</v>
      </c>
    </row>
    <row r="713" spans="6:6" x14ac:dyDescent="0.3">
      <c r="F713" s="1" t="s">
        <v>1088</v>
      </c>
    </row>
    <row r="714" spans="6:6" x14ac:dyDescent="0.3">
      <c r="F714" s="1" t="s">
        <v>1089</v>
      </c>
    </row>
    <row r="715" spans="6:6" x14ac:dyDescent="0.3">
      <c r="F715" s="1" t="s">
        <v>1090</v>
      </c>
    </row>
    <row r="716" spans="6:6" x14ac:dyDescent="0.3">
      <c r="F716" s="1" t="s">
        <v>1091</v>
      </c>
    </row>
    <row r="717" spans="6:6" x14ac:dyDescent="0.3">
      <c r="F717" s="1" t="s">
        <v>1092</v>
      </c>
    </row>
    <row r="718" spans="6:6" x14ac:dyDescent="0.3">
      <c r="F718" s="1" t="s">
        <v>1093</v>
      </c>
    </row>
    <row r="719" spans="6:6" x14ac:dyDescent="0.3">
      <c r="F719" s="1" t="s">
        <v>1094</v>
      </c>
    </row>
    <row r="720" spans="6:6" x14ac:dyDescent="0.3">
      <c r="F720" s="1" t="s">
        <v>1095</v>
      </c>
    </row>
    <row r="721" spans="6:6" x14ac:dyDescent="0.3">
      <c r="F721" s="1" t="s">
        <v>1096</v>
      </c>
    </row>
    <row r="722" spans="6:6" x14ac:dyDescent="0.3">
      <c r="F722" s="1" t="s">
        <v>1097</v>
      </c>
    </row>
    <row r="723" spans="6:6" x14ac:dyDescent="0.3">
      <c r="F723" s="1" t="s">
        <v>1098</v>
      </c>
    </row>
    <row r="724" spans="6:6" x14ac:dyDescent="0.3">
      <c r="F724" s="1" t="s">
        <v>1099</v>
      </c>
    </row>
    <row r="725" spans="6:6" x14ac:dyDescent="0.3">
      <c r="F725" s="1" t="s">
        <v>1100</v>
      </c>
    </row>
    <row r="726" spans="6:6" x14ac:dyDescent="0.3">
      <c r="F726" s="1" t="s">
        <v>1101</v>
      </c>
    </row>
    <row r="727" spans="6:6" x14ac:dyDescent="0.3">
      <c r="F727" s="1" t="s">
        <v>1102</v>
      </c>
    </row>
    <row r="728" spans="6:6" x14ac:dyDescent="0.3">
      <c r="F728" s="1" t="s">
        <v>1103</v>
      </c>
    </row>
    <row r="729" spans="6:6" x14ac:dyDescent="0.3">
      <c r="F729" s="1" t="s">
        <v>1104</v>
      </c>
    </row>
    <row r="730" spans="6:6" x14ac:dyDescent="0.3">
      <c r="F730" s="1" t="s">
        <v>1105</v>
      </c>
    </row>
    <row r="731" spans="6:6" x14ac:dyDescent="0.3">
      <c r="F731" s="1" t="s">
        <v>1106</v>
      </c>
    </row>
    <row r="732" spans="6:6" x14ac:dyDescent="0.3">
      <c r="F732" s="1" t="s">
        <v>1107</v>
      </c>
    </row>
    <row r="733" spans="6:6" x14ac:dyDescent="0.3">
      <c r="F733" s="1" t="s">
        <v>1108</v>
      </c>
    </row>
    <row r="734" spans="6:6" x14ac:dyDescent="0.3">
      <c r="F734" s="1" t="s">
        <v>1109</v>
      </c>
    </row>
    <row r="735" spans="6:6" x14ac:dyDescent="0.3">
      <c r="F735" s="1" t="s">
        <v>1110</v>
      </c>
    </row>
    <row r="736" spans="6:6" x14ac:dyDescent="0.3">
      <c r="F736" s="1" t="s">
        <v>1111</v>
      </c>
    </row>
    <row r="737" spans="6:6" x14ac:dyDescent="0.3">
      <c r="F737" s="1" t="s">
        <v>1112</v>
      </c>
    </row>
    <row r="738" spans="6:6" x14ac:dyDescent="0.3">
      <c r="F738" s="1" t="s">
        <v>1113</v>
      </c>
    </row>
    <row r="739" spans="6:6" x14ac:dyDescent="0.3">
      <c r="F739" s="1" t="s">
        <v>1114</v>
      </c>
    </row>
    <row r="740" spans="6:6" x14ac:dyDescent="0.3">
      <c r="F740" s="1" t="s">
        <v>1115</v>
      </c>
    </row>
    <row r="741" spans="6:6" x14ac:dyDescent="0.3">
      <c r="F741" s="1" t="s">
        <v>1116</v>
      </c>
    </row>
    <row r="742" spans="6:6" x14ac:dyDescent="0.3">
      <c r="F742" s="1" t="s">
        <v>1117</v>
      </c>
    </row>
    <row r="743" spans="6:6" x14ac:dyDescent="0.3">
      <c r="F743" s="1" t="s">
        <v>1118</v>
      </c>
    </row>
    <row r="744" spans="6:6" x14ac:dyDescent="0.3">
      <c r="F744" s="1" t="s">
        <v>1119</v>
      </c>
    </row>
    <row r="745" spans="6:6" x14ac:dyDescent="0.3">
      <c r="F745" s="1" t="s">
        <v>1120</v>
      </c>
    </row>
    <row r="746" spans="6:6" x14ac:dyDescent="0.3">
      <c r="F746" s="1" t="s">
        <v>1121</v>
      </c>
    </row>
    <row r="747" spans="6:6" x14ac:dyDescent="0.3">
      <c r="F747" s="1" t="s">
        <v>1122</v>
      </c>
    </row>
    <row r="748" spans="6:6" x14ac:dyDescent="0.3">
      <c r="F748" s="1" t="s">
        <v>1123</v>
      </c>
    </row>
    <row r="749" spans="6:6" x14ac:dyDescent="0.3">
      <c r="F749" s="1" t="s">
        <v>1124</v>
      </c>
    </row>
    <row r="750" spans="6:6" x14ac:dyDescent="0.3">
      <c r="F750" s="1" t="s">
        <v>1125</v>
      </c>
    </row>
    <row r="751" spans="6:6" x14ac:dyDescent="0.3">
      <c r="F751" s="1" t="s">
        <v>1126</v>
      </c>
    </row>
    <row r="752" spans="6:6" x14ac:dyDescent="0.3">
      <c r="F752" s="1" t="s">
        <v>1127</v>
      </c>
    </row>
    <row r="753" spans="6:6" x14ac:dyDescent="0.3">
      <c r="F753" s="1" t="s">
        <v>1128</v>
      </c>
    </row>
    <row r="754" spans="6:6" x14ac:dyDescent="0.3">
      <c r="F754" s="1" t="s">
        <v>1129</v>
      </c>
    </row>
    <row r="755" spans="6:6" x14ac:dyDescent="0.3">
      <c r="F755" s="1" t="s">
        <v>1130</v>
      </c>
    </row>
    <row r="756" spans="6:6" x14ac:dyDescent="0.3">
      <c r="F756" s="1" t="s">
        <v>1131</v>
      </c>
    </row>
    <row r="757" spans="6:6" x14ac:dyDescent="0.3">
      <c r="F757" s="1" t="s">
        <v>1132</v>
      </c>
    </row>
    <row r="758" spans="6:6" x14ac:dyDescent="0.3">
      <c r="F758" s="1" t="s">
        <v>1133</v>
      </c>
    </row>
    <row r="759" spans="6:6" x14ac:dyDescent="0.3">
      <c r="F759" s="1" t="s">
        <v>1134</v>
      </c>
    </row>
    <row r="760" spans="6:6" x14ac:dyDescent="0.3">
      <c r="F760" s="1" t="s">
        <v>1135</v>
      </c>
    </row>
    <row r="761" spans="6:6" x14ac:dyDescent="0.3">
      <c r="F761" s="1" t="s">
        <v>1136</v>
      </c>
    </row>
    <row r="762" spans="6:6" x14ac:dyDescent="0.3">
      <c r="F762" s="1" t="s">
        <v>1137</v>
      </c>
    </row>
    <row r="763" spans="6:6" x14ac:dyDescent="0.3">
      <c r="F763" s="1" t="s">
        <v>1138</v>
      </c>
    </row>
    <row r="764" spans="6:6" x14ac:dyDescent="0.3">
      <c r="F764" s="1" t="s">
        <v>1139</v>
      </c>
    </row>
    <row r="765" spans="6:6" x14ac:dyDescent="0.3">
      <c r="F765" s="1" t="s">
        <v>1140</v>
      </c>
    </row>
    <row r="766" spans="6:6" x14ac:dyDescent="0.3">
      <c r="F766" s="1" t="s">
        <v>1141</v>
      </c>
    </row>
    <row r="767" spans="6:6" x14ac:dyDescent="0.3">
      <c r="F767" s="1" t="s">
        <v>1142</v>
      </c>
    </row>
    <row r="768" spans="6:6" x14ac:dyDescent="0.3">
      <c r="F768" s="1" t="s">
        <v>1143</v>
      </c>
    </row>
    <row r="769" spans="6:6" x14ac:dyDescent="0.3">
      <c r="F769" s="1" t="s">
        <v>1144</v>
      </c>
    </row>
    <row r="770" spans="6:6" x14ac:dyDescent="0.3">
      <c r="F770" s="1" t="s">
        <v>1145</v>
      </c>
    </row>
    <row r="771" spans="6:6" x14ac:dyDescent="0.3">
      <c r="F771" s="1" t="s">
        <v>1146</v>
      </c>
    </row>
    <row r="772" spans="6:6" x14ac:dyDescent="0.3">
      <c r="F772" s="1" t="s">
        <v>1147</v>
      </c>
    </row>
    <row r="773" spans="6:6" x14ac:dyDescent="0.3">
      <c r="F773" s="1" t="s">
        <v>1148</v>
      </c>
    </row>
    <row r="774" spans="6:6" x14ac:dyDescent="0.3">
      <c r="F774" s="1" t="s">
        <v>1149</v>
      </c>
    </row>
    <row r="775" spans="6:6" x14ac:dyDescent="0.3">
      <c r="F775" s="1" t="s">
        <v>1150</v>
      </c>
    </row>
    <row r="776" spans="6:6" x14ac:dyDescent="0.3">
      <c r="F776" s="1" t="s">
        <v>1151</v>
      </c>
    </row>
    <row r="777" spans="6:6" x14ac:dyDescent="0.3">
      <c r="F777" s="1" t="s">
        <v>1152</v>
      </c>
    </row>
    <row r="778" spans="6:6" x14ac:dyDescent="0.3">
      <c r="F778" s="1" t="s">
        <v>1153</v>
      </c>
    </row>
    <row r="779" spans="6:6" x14ac:dyDescent="0.3">
      <c r="F779" s="1" t="s">
        <v>1154</v>
      </c>
    </row>
    <row r="780" spans="6:6" x14ac:dyDescent="0.3">
      <c r="F780" s="1" t="s">
        <v>1155</v>
      </c>
    </row>
    <row r="781" spans="6:6" x14ac:dyDescent="0.3">
      <c r="F781" s="1" t="s">
        <v>1156</v>
      </c>
    </row>
    <row r="782" spans="6:6" x14ac:dyDescent="0.3">
      <c r="F782" s="1" t="s">
        <v>1157</v>
      </c>
    </row>
    <row r="783" spans="6:6" x14ac:dyDescent="0.3">
      <c r="F783" s="1" t="s">
        <v>1158</v>
      </c>
    </row>
    <row r="784" spans="6:6" x14ac:dyDescent="0.3">
      <c r="F784" s="1" t="s">
        <v>1159</v>
      </c>
    </row>
    <row r="785" spans="6:6" x14ac:dyDescent="0.3">
      <c r="F785" s="1" t="s">
        <v>1160</v>
      </c>
    </row>
    <row r="786" spans="6:6" x14ac:dyDescent="0.3">
      <c r="F786" s="1" t="s">
        <v>1161</v>
      </c>
    </row>
    <row r="787" spans="6:6" x14ac:dyDescent="0.3">
      <c r="F787" s="1" t="s">
        <v>1162</v>
      </c>
    </row>
    <row r="788" spans="6:6" x14ac:dyDescent="0.3">
      <c r="F788" s="1" t="s">
        <v>1163</v>
      </c>
    </row>
    <row r="789" spans="6:6" x14ac:dyDescent="0.3">
      <c r="F789" s="1" t="s">
        <v>1164</v>
      </c>
    </row>
    <row r="790" spans="6:6" x14ac:dyDescent="0.3">
      <c r="F790" s="1" t="s">
        <v>1165</v>
      </c>
    </row>
    <row r="791" spans="6:6" x14ac:dyDescent="0.3">
      <c r="F791" s="1" t="s">
        <v>1166</v>
      </c>
    </row>
    <row r="792" spans="6:6" x14ac:dyDescent="0.3">
      <c r="F792" s="1" t="s">
        <v>1167</v>
      </c>
    </row>
    <row r="793" spans="6:6" x14ac:dyDescent="0.3">
      <c r="F793" s="1" t="s">
        <v>1168</v>
      </c>
    </row>
    <row r="794" spans="6:6" x14ac:dyDescent="0.3">
      <c r="F794" s="1" t="s">
        <v>1169</v>
      </c>
    </row>
    <row r="795" spans="6:6" x14ac:dyDescent="0.3">
      <c r="F795" s="1" t="s">
        <v>1170</v>
      </c>
    </row>
    <row r="796" spans="6:6" x14ac:dyDescent="0.3">
      <c r="F796" s="1" t="s">
        <v>1171</v>
      </c>
    </row>
    <row r="797" spans="6:6" x14ac:dyDescent="0.3">
      <c r="F797" s="1" t="s">
        <v>1172</v>
      </c>
    </row>
    <row r="798" spans="6:6" x14ac:dyDescent="0.3">
      <c r="F798" s="1" t="s">
        <v>1173</v>
      </c>
    </row>
    <row r="799" spans="6:6" x14ac:dyDescent="0.3">
      <c r="F799" s="1" t="s">
        <v>1174</v>
      </c>
    </row>
    <row r="800" spans="6:6" x14ac:dyDescent="0.3">
      <c r="F800" s="1" t="s">
        <v>1175</v>
      </c>
    </row>
    <row r="801" spans="6:6" x14ac:dyDescent="0.3">
      <c r="F801" s="1" t="s">
        <v>1176</v>
      </c>
    </row>
    <row r="802" spans="6:6" x14ac:dyDescent="0.3">
      <c r="F802" s="1" t="s">
        <v>1177</v>
      </c>
    </row>
    <row r="803" spans="6:6" x14ac:dyDescent="0.3">
      <c r="F803" s="1" t="s">
        <v>1178</v>
      </c>
    </row>
    <row r="804" spans="6:6" x14ac:dyDescent="0.3">
      <c r="F804" s="1" t="s">
        <v>1179</v>
      </c>
    </row>
    <row r="805" spans="6:6" x14ac:dyDescent="0.3">
      <c r="F805" s="1" t="s">
        <v>1180</v>
      </c>
    </row>
    <row r="806" spans="6:6" x14ac:dyDescent="0.3">
      <c r="F806" s="1" t="s">
        <v>1181</v>
      </c>
    </row>
    <row r="807" spans="6:6" x14ac:dyDescent="0.3">
      <c r="F807" s="1" t="s">
        <v>1182</v>
      </c>
    </row>
    <row r="808" spans="6:6" x14ac:dyDescent="0.3">
      <c r="F808" s="1" t="s">
        <v>1183</v>
      </c>
    </row>
    <row r="809" spans="6:6" x14ac:dyDescent="0.3">
      <c r="F809" s="1" t="s">
        <v>1184</v>
      </c>
    </row>
    <row r="810" spans="6:6" x14ac:dyDescent="0.3">
      <c r="F810" s="1" t="s">
        <v>1185</v>
      </c>
    </row>
    <row r="811" spans="6:6" x14ac:dyDescent="0.3">
      <c r="F811" s="1" t="s">
        <v>1186</v>
      </c>
    </row>
    <row r="812" spans="6:6" x14ac:dyDescent="0.3">
      <c r="F812" s="1" t="s">
        <v>1187</v>
      </c>
    </row>
    <row r="813" spans="6:6" x14ac:dyDescent="0.3">
      <c r="F813" s="1" t="s">
        <v>1188</v>
      </c>
    </row>
    <row r="814" spans="6:6" x14ac:dyDescent="0.3">
      <c r="F814" s="1" t="s">
        <v>1189</v>
      </c>
    </row>
    <row r="815" spans="6:6" x14ac:dyDescent="0.3">
      <c r="F815" s="1" t="s">
        <v>1190</v>
      </c>
    </row>
    <row r="816" spans="6:6" x14ac:dyDescent="0.3">
      <c r="F816" s="1" t="s">
        <v>1191</v>
      </c>
    </row>
    <row r="817" spans="6:6" x14ac:dyDescent="0.3">
      <c r="F817" s="1" t="s">
        <v>1192</v>
      </c>
    </row>
    <row r="818" spans="6:6" x14ac:dyDescent="0.3">
      <c r="F818" s="1" t="s">
        <v>1193</v>
      </c>
    </row>
    <row r="819" spans="6:6" x14ac:dyDescent="0.3">
      <c r="F819" s="1" t="s">
        <v>1194</v>
      </c>
    </row>
    <row r="820" spans="6:6" x14ac:dyDescent="0.3">
      <c r="F820" s="1" t="s">
        <v>1195</v>
      </c>
    </row>
    <row r="821" spans="6:6" x14ac:dyDescent="0.3">
      <c r="F821" s="1" t="s">
        <v>1196</v>
      </c>
    </row>
    <row r="822" spans="6:6" x14ac:dyDescent="0.3">
      <c r="F822" s="1" t="s">
        <v>1197</v>
      </c>
    </row>
    <row r="823" spans="6:6" x14ac:dyDescent="0.3">
      <c r="F823" s="1" t="s">
        <v>1198</v>
      </c>
    </row>
    <row r="824" spans="6:6" x14ac:dyDescent="0.3">
      <c r="F824" s="1" t="s">
        <v>1199</v>
      </c>
    </row>
    <row r="825" spans="6:6" x14ac:dyDescent="0.3">
      <c r="F825" s="1" t="s">
        <v>1200</v>
      </c>
    </row>
    <row r="826" spans="6:6" x14ac:dyDescent="0.3">
      <c r="F826" s="1" t="s">
        <v>1201</v>
      </c>
    </row>
    <row r="827" spans="6:6" x14ac:dyDescent="0.3">
      <c r="F827" s="1" t="s">
        <v>1202</v>
      </c>
    </row>
    <row r="828" spans="6:6" x14ac:dyDescent="0.3">
      <c r="F828" s="1" t="s">
        <v>1203</v>
      </c>
    </row>
    <row r="829" spans="6:6" x14ac:dyDescent="0.3">
      <c r="F829" s="1" t="s">
        <v>1204</v>
      </c>
    </row>
    <row r="830" spans="6:6" x14ac:dyDescent="0.3">
      <c r="F830" s="1" t="s">
        <v>1205</v>
      </c>
    </row>
    <row r="831" spans="6:6" x14ac:dyDescent="0.3">
      <c r="F831" s="1" t="s">
        <v>1206</v>
      </c>
    </row>
    <row r="832" spans="6:6" x14ac:dyDescent="0.3">
      <c r="F832" s="1" t="s">
        <v>1207</v>
      </c>
    </row>
    <row r="833" spans="6:6" x14ac:dyDescent="0.3">
      <c r="F833" s="1" t="s">
        <v>1208</v>
      </c>
    </row>
    <row r="834" spans="6:6" x14ac:dyDescent="0.3">
      <c r="F834" s="1" t="s">
        <v>1209</v>
      </c>
    </row>
    <row r="835" spans="6:6" x14ac:dyDescent="0.3">
      <c r="F835" s="1" t="s">
        <v>1210</v>
      </c>
    </row>
    <row r="836" spans="6:6" x14ac:dyDescent="0.3">
      <c r="F836" s="1" t="s">
        <v>1211</v>
      </c>
    </row>
    <row r="837" spans="6:6" x14ac:dyDescent="0.3">
      <c r="F837" s="1" t="s">
        <v>1212</v>
      </c>
    </row>
    <row r="838" spans="6:6" x14ac:dyDescent="0.3">
      <c r="F838" s="1" t="s">
        <v>1213</v>
      </c>
    </row>
    <row r="839" spans="6:6" x14ac:dyDescent="0.3">
      <c r="F839" s="1" t="s">
        <v>1214</v>
      </c>
    </row>
    <row r="840" spans="6:6" x14ac:dyDescent="0.3">
      <c r="F840" s="1" t="s">
        <v>1215</v>
      </c>
    </row>
    <row r="841" spans="6:6" x14ac:dyDescent="0.3">
      <c r="F841" s="1" t="s">
        <v>1216</v>
      </c>
    </row>
    <row r="842" spans="6:6" x14ac:dyDescent="0.3">
      <c r="F842" s="1" t="s">
        <v>1217</v>
      </c>
    </row>
    <row r="843" spans="6:6" x14ac:dyDescent="0.3">
      <c r="F843" s="1" t="s">
        <v>1218</v>
      </c>
    </row>
    <row r="844" spans="6:6" x14ac:dyDescent="0.3">
      <c r="F844" s="1" t="s">
        <v>1219</v>
      </c>
    </row>
    <row r="845" spans="6:6" x14ac:dyDescent="0.3">
      <c r="F845" s="1" t="s">
        <v>1220</v>
      </c>
    </row>
    <row r="846" spans="6:6" x14ac:dyDescent="0.3">
      <c r="F846" s="1" t="s">
        <v>1221</v>
      </c>
    </row>
    <row r="847" spans="6:6" x14ac:dyDescent="0.3">
      <c r="F847" s="1" t="s">
        <v>1222</v>
      </c>
    </row>
    <row r="848" spans="6:6" x14ac:dyDescent="0.3">
      <c r="F848" s="1" t="s">
        <v>1223</v>
      </c>
    </row>
    <row r="849" spans="6:6" x14ac:dyDescent="0.3">
      <c r="F849" s="1" t="s">
        <v>1224</v>
      </c>
    </row>
    <row r="850" spans="6:6" x14ac:dyDescent="0.3">
      <c r="F850" s="1" t="s">
        <v>1225</v>
      </c>
    </row>
    <row r="851" spans="6:6" x14ac:dyDescent="0.3">
      <c r="F851" s="1" t="s">
        <v>1226</v>
      </c>
    </row>
    <row r="852" spans="6:6" x14ac:dyDescent="0.3">
      <c r="F852" s="1" t="s">
        <v>1227</v>
      </c>
    </row>
    <row r="853" spans="6:6" x14ac:dyDescent="0.3">
      <c r="F853" s="1" t="s">
        <v>1228</v>
      </c>
    </row>
    <row r="854" spans="6:6" x14ac:dyDescent="0.3">
      <c r="F854" s="1" t="s">
        <v>1229</v>
      </c>
    </row>
    <row r="855" spans="6:6" x14ac:dyDescent="0.3">
      <c r="F855" s="1" t="s">
        <v>1230</v>
      </c>
    </row>
    <row r="856" spans="6:6" x14ac:dyDescent="0.3">
      <c r="F856" s="1" t="s">
        <v>1231</v>
      </c>
    </row>
    <row r="857" spans="6:6" x14ac:dyDescent="0.3">
      <c r="F857" s="1" t="s">
        <v>1232</v>
      </c>
    </row>
    <row r="858" spans="6:6" x14ac:dyDescent="0.3">
      <c r="F858" s="1" t="s">
        <v>1233</v>
      </c>
    </row>
    <row r="859" spans="6:6" x14ac:dyDescent="0.3">
      <c r="F859" s="1" t="s">
        <v>1234</v>
      </c>
    </row>
    <row r="860" spans="6:6" x14ac:dyDescent="0.3">
      <c r="F860" s="1" t="s">
        <v>1235</v>
      </c>
    </row>
    <row r="861" spans="6:6" x14ac:dyDescent="0.3">
      <c r="F861" s="1" t="s">
        <v>1236</v>
      </c>
    </row>
    <row r="862" spans="6:6" x14ac:dyDescent="0.3">
      <c r="F862" s="1" t="s">
        <v>1237</v>
      </c>
    </row>
    <row r="863" spans="6:6" x14ac:dyDescent="0.3">
      <c r="F863" s="1" t="s">
        <v>1238</v>
      </c>
    </row>
    <row r="864" spans="6:6" x14ac:dyDescent="0.3">
      <c r="F864" s="1" t="s">
        <v>1239</v>
      </c>
    </row>
    <row r="865" spans="6:6" x14ac:dyDescent="0.3">
      <c r="F865" s="1" t="s">
        <v>1240</v>
      </c>
    </row>
    <row r="866" spans="6:6" x14ac:dyDescent="0.3">
      <c r="F866" s="1" t="s">
        <v>1241</v>
      </c>
    </row>
    <row r="867" spans="6:6" x14ac:dyDescent="0.3">
      <c r="F867" s="1" t="s">
        <v>1242</v>
      </c>
    </row>
    <row r="868" spans="6:6" x14ac:dyDescent="0.3">
      <c r="F868" s="1" t="s">
        <v>1243</v>
      </c>
    </row>
    <row r="869" spans="6:6" x14ac:dyDescent="0.3">
      <c r="F869" s="1" t="s">
        <v>1244</v>
      </c>
    </row>
    <row r="870" spans="6:6" x14ac:dyDescent="0.3">
      <c r="F870" s="1" t="s">
        <v>1245</v>
      </c>
    </row>
    <row r="871" spans="6:6" x14ac:dyDescent="0.3">
      <c r="F871" s="1" t="s">
        <v>1246</v>
      </c>
    </row>
    <row r="872" spans="6:6" x14ac:dyDescent="0.3">
      <c r="F872" s="1" t="s">
        <v>1247</v>
      </c>
    </row>
    <row r="873" spans="6:6" x14ac:dyDescent="0.3">
      <c r="F873" s="1" t="s">
        <v>1248</v>
      </c>
    </row>
    <row r="874" spans="6:6" x14ac:dyDescent="0.3">
      <c r="F874" s="1" t="s">
        <v>1249</v>
      </c>
    </row>
    <row r="875" spans="6:6" x14ac:dyDescent="0.3">
      <c r="F875" s="1" t="s">
        <v>1250</v>
      </c>
    </row>
    <row r="876" spans="6:6" x14ac:dyDescent="0.3">
      <c r="F876" s="1" t="s">
        <v>1251</v>
      </c>
    </row>
    <row r="877" spans="6:6" x14ac:dyDescent="0.3">
      <c r="F877" s="1" t="s">
        <v>1252</v>
      </c>
    </row>
    <row r="878" spans="6:6" x14ac:dyDescent="0.3">
      <c r="F878" s="1" t="s">
        <v>1253</v>
      </c>
    </row>
    <row r="879" spans="6:6" x14ac:dyDescent="0.3">
      <c r="F879" s="1" t="s">
        <v>1254</v>
      </c>
    </row>
    <row r="880" spans="6:6" x14ac:dyDescent="0.3">
      <c r="F880" s="1" t="s">
        <v>1255</v>
      </c>
    </row>
    <row r="881" spans="6:6" x14ac:dyDescent="0.3">
      <c r="F881" s="1" t="s">
        <v>1256</v>
      </c>
    </row>
    <row r="882" spans="6:6" x14ac:dyDescent="0.3">
      <c r="F882" s="1" t="s">
        <v>1257</v>
      </c>
    </row>
    <row r="883" spans="6:6" x14ac:dyDescent="0.3">
      <c r="F883" s="1" t="s">
        <v>1258</v>
      </c>
    </row>
    <row r="884" spans="6:6" x14ac:dyDescent="0.3">
      <c r="F884" s="1" t="s">
        <v>1259</v>
      </c>
    </row>
    <row r="885" spans="6:6" x14ac:dyDescent="0.3">
      <c r="F885" s="1" t="s">
        <v>1260</v>
      </c>
    </row>
    <row r="886" spans="6:6" x14ac:dyDescent="0.3">
      <c r="F886" s="1" t="s">
        <v>1261</v>
      </c>
    </row>
    <row r="887" spans="6:6" x14ac:dyDescent="0.3">
      <c r="F887" s="1" t="s">
        <v>1262</v>
      </c>
    </row>
    <row r="888" spans="6:6" x14ac:dyDescent="0.3">
      <c r="F888" s="1" t="s">
        <v>1263</v>
      </c>
    </row>
    <row r="889" spans="6:6" x14ac:dyDescent="0.3">
      <c r="F889" s="1" t="s">
        <v>1264</v>
      </c>
    </row>
    <row r="890" spans="6:6" x14ac:dyDescent="0.3">
      <c r="F890" s="1" t="s">
        <v>1265</v>
      </c>
    </row>
    <row r="891" spans="6:6" x14ac:dyDescent="0.3">
      <c r="F891" s="1" t="s">
        <v>1266</v>
      </c>
    </row>
    <row r="892" spans="6:6" x14ac:dyDescent="0.3">
      <c r="F892" s="1" t="s">
        <v>1267</v>
      </c>
    </row>
    <row r="893" spans="6:6" x14ac:dyDescent="0.3">
      <c r="F893" s="1" t="s">
        <v>1268</v>
      </c>
    </row>
    <row r="894" spans="6:6" x14ac:dyDescent="0.3">
      <c r="F894" s="1" t="s">
        <v>1269</v>
      </c>
    </row>
    <row r="895" spans="6:6" x14ac:dyDescent="0.3">
      <c r="F895" s="1" t="s">
        <v>1270</v>
      </c>
    </row>
    <row r="896" spans="6:6" x14ac:dyDescent="0.3">
      <c r="F896" s="1" t="s">
        <v>1271</v>
      </c>
    </row>
    <row r="897" spans="6:6" x14ac:dyDescent="0.3">
      <c r="F897" s="1" t="s">
        <v>1272</v>
      </c>
    </row>
    <row r="898" spans="6:6" x14ac:dyDescent="0.3">
      <c r="F898" s="1" t="s">
        <v>1273</v>
      </c>
    </row>
    <row r="899" spans="6:6" x14ac:dyDescent="0.3">
      <c r="F899" s="1" t="s">
        <v>1274</v>
      </c>
    </row>
    <row r="900" spans="6:6" x14ac:dyDescent="0.3">
      <c r="F900" s="1" t="s">
        <v>1275</v>
      </c>
    </row>
    <row r="901" spans="6:6" x14ac:dyDescent="0.3">
      <c r="F901" s="1" t="s">
        <v>1276</v>
      </c>
    </row>
    <row r="902" spans="6:6" x14ac:dyDescent="0.3">
      <c r="F902" s="1" t="s">
        <v>1277</v>
      </c>
    </row>
    <row r="903" spans="6:6" x14ac:dyDescent="0.3">
      <c r="F903" s="1" t="s">
        <v>1278</v>
      </c>
    </row>
    <row r="904" spans="6:6" x14ac:dyDescent="0.3">
      <c r="F904" s="1" t="s">
        <v>1279</v>
      </c>
    </row>
    <row r="905" spans="6:6" x14ac:dyDescent="0.3">
      <c r="F905" s="1" t="s">
        <v>1280</v>
      </c>
    </row>
    <row r="906" spans="6:6" x14ac:dyDescent="0.3">
      <c r="F906" s="1" t="s">
        <v>1281</v>
      </c>
    </row>
    <row r="907" spans="6:6" x14ac:dyDescent="0.3">
      <c r="F907" s="1" t="s">
        <v>1282</v>
      </c>
    </row>
    <row r="908" spans="6:6" x14ac:dyDescent="0.3">
      <c r="F908" s="1" t="s">
        <v>1283</v>
      </c>
    </row>
    <row r="909" spans="6:6" x14ac:dyDescent="0.3">
      <c r="F909" s="1" t="s">
        <v>1284</v>
      </c>
    </row>
    <row r="910" spans="6:6" x14ac:dyDescent="0.3">
      <c r="F910" s="1" t="s">
        <v>1285</v>
      </c>
    </row>
    <row r="911" spans="6:6" x14ac:dyDescent="0.3">
      <c r="F911" s="1" t="s">
        <v>1286</v>
      </c>
    </row>
    <row r="912" spans="6:6" x14ac:dyDescent="0.3">
      <c r="F912" s="1" t="s">
        <v>1287</v>
      </c>
    </row>
    <row r="913" spans="6:6" x14ac:dyDescent="0.3">
      <c r="F913" s="1" t="s">
        <v>1288</v>
      </c>
    </row>
    <row r="914" spans="6:6" x14ac:dyDescent="0.3">
      <c r="F914" s="1" t="s">
        <v>1289</v>
      </c>
    </row>
    <row r="915" spans="6:6" x14ac:dyDescent="0.3">
      <c r="F915" s="1" t="s">
        <v>1290</v>
      </c>
    </row>
    <row r="916" spans="6:6" x14ac:dyDescent="0.3">
      <c r="F916" s="1" t="s">
        <v>1291</v>
      </c>
    </row>
    <row r="917" spans="6:6" x14ac:dyDescent="0.3">
      <c r="F917" s="1" t="s">
        <v>1292</v>
      </c>
    </row>
    <row r="918" spans="6:6" x14ac:dyDescent="0.3">
      <c r="F918" s="1" t="s">
        <v>1293</v>
      </c>
    </row>
    <row r="919" spans="6:6" x14ac:dyDescent="0.3">
      <c r="F919" s="1" t="s">
        <v>1294</v>
      </c>
    </row>
    <row r="920" spans="6:6" x14ac:dyDescent="0.3">
      <c r="F920" s="1" t="s">
        <v>1295</v>
      </c>
    </row>
    <row r="921" spans="6:6" x14ac:dyDescent="0.3">
      <c r="F921" s="1" t="s">
        <v>1296</v>
      </c>
    </row>
    <row r="922" spans="6:6" x14ac:dyDescent="0.3">
      <c r="F922" s="1" t="s">
        <v>1297</v>
      </c>
    </row>
    <row r="923" spans="6:6" x14ac:dyDescent="0.3">
      <c r="F923" s="1" t="s">
        <v>1298</v>
      </c>
    </row>
    <row r="924" spans="6:6" x14ac:dyDescent="0.3">
      <c r="F924" s="1" t="s">
        <v>1299</v>
      </c>
    </row>
    <row r="925" spans="6:6" x14ac:dyDescent="0.3">
      <c r="F925" s="1" t="s">
        <v>1300</v>
      </c>
    </row>
    <row r="926" spans="6:6" x14ac:dyDescent="0.3">
      <c r="F926" s="1" t="s">
        <v>1301</v>
      </c>
    </row>
    <row r="927" spans="6:6" x14ac:dyDescent="0.3">
      <c r="F927" s="1" t="s">
        <v>1302</v>
      </c>
    </row>
    <row r="928" spans="6:6" x14ac:dyDescent="0.3">
      <c r="F928" s="1" t="s">
        <v>1303</v>
      </c>
    </row>
    <row r="929" spans="6:6" x14ac:dyDescent="0.3">
      <c r="F929" s="1" t="s">
        <v>1304</v>
      </c>
    </row>
    <row r="930" spans="6:6" x14ac:dyDescent="0.3">
      <c r="F930" s="1" t="s">
        <v>1305</v>
      </c>
    </row>
    <row r="931" spans="6:6" x14ac:dyDescent="0.3">
      <c r="F931" s="1" t="s">
        <v>1306</v>
      </c>
    </row>
    <row r="932" spans="6:6" x14ac:dyDescent="0.3">
      <c r="F932" s="1" t="s">
        <v>1307</v>
      </c>
    </row>
    <row r="933" spans="6:6" x14ac:dyDescent="0.3">
      <c r="F933" s="1" t="s">
        <v>1308</v>
      </c>
    </row>
    <row r="934" spans="6:6" x14ac:dyDescent="0.3">
      <c r="F934" s="1" t="s">
        <v>1309</v>
      </c>
    </row>
    <row r="935" spans="6:6" x14ac:dyDescent="0.3">
      <c r="F935" s="1" t="s">
        <v>1310</v>
      </c>
    </row>
    <row r="936" spans="6:6" x14ac:dyDescent="0.3">
      <c r="F936" s="1" t="s">
        <v>1311</v>
      </c>
    </row>
    <row r="937" spans="6:6" x14ac:dyDescent="0.3">
      <c r="F937" s="1" t="s">
        <v>1312</v>
      </c>
    </row>
    <row r="938" spans="6:6" x14ac:dyDescent="0.3">
      <c r="F938" s="1" t="s">
        <v>1313</v>
      </c>
    </row>
    <row r="939" spans="6:6" x14ac:dyDescent="0.3">
      <c r="F939" s="1" t="s">
        <v>1314</v>
      </c>
    </row>
    <row r="940" spans="6:6" x14ac:dyDescent="0.3">
      <c r="F940" s="1" t="s">
        <v>1315</v>
      </c>
    </row>
    <row r="941" spans="6:6" x14ac:dyDescent="0.3">
      <c r="F941" s="1" t="s">
        <v>1316</v>
      </c>
    </row>
    <row r="942" spans="6:6" x14ac:dyDescent="0.3">
      <c r="F942" s="1" t="s">
        <v>1317</v>
      </c>
    </row>
    <row r="943" spans="6:6" x14ac:dyDescent="0.3">
      <c r="F943" s="1" t="s">
        <v>1318</v>
      </c>
    </row>
    <row r="944" spans="6:6" x14ac:dyDescent="0.3">
      <c r="F944" s="1" t="s">
        <v>1319</v>
      </c>
    </row>
    <row r="945" spans="6:6" x14ac:dyDescent="0.3">
      <c r="F945" s="1" t="s">
        <v>1320</v>
      </c>
    </row>
    <row r="946" spans="6:6" x14ac:dyDescent="0.3">
      <c r="F946" s="1" t="s">
        <v>1321</v>
      </c>
    </row>
    <row r="947" spans="6:6" x14ac:dyDescent="0.3">
      <c r="F947" s="1" t="s">
        <v>1322</v>
      </c>
    </row>
    <row r="948" spans="6:6" x14ac:dyDescent="0.3">
      <c r="F948" s="1" t="s">
        <v>1323</v>
      </c>
    </row>
    <row r="949" spans="6:6" x14ac:dyDescent="0.3">
      <c r="F949" s="1" t="s">
        <v>1324</v>
      </c>
    </row>
    <row r="950" spans="6:6" x14ac:dyDescent="0.3">
      <c r="F950" s="1" t="s">
        <v>1325</v>
      </c>
    </row>
    <row r="951" spans="6:6" x14ac:dyDescent="0.3">
      <c r="F951" s="1" t="s">
        <v>1326</v>
      </c>
    </row>
    <row r="952" spans="6:6" x14ac:dyDescent="0.3">
      <c r="F952" s="1" t="s">
        <v>1327</v>
      </c>
    </row>
    <row r="953" spans="6:6" x14ac:dyDescent="0.3">
      <c r="F953" s="1" t="s">
        <v>1328</v>
      </c>
    </row>
    <row r="954" spans="6:6" x14ac:dyDescent="0.3">
      <c r="F954" s="1" t="s">
        <v>1329</v>
      </c>
    </row>
    <row r="955" spans="6:6" x14ac:dyDescent="0.3">
      <c r="F955" s="1" t="s">
        <v>1330</v>
      </c>
    </row>
    <row r="956" spans="6:6" x14ac:dyDescent="0.3">
      <c r="F956" s="1" t="s">
        <v>1331</v>
      </c>
    </row>
    <row r="957" spans="6:6" x14ac:dyDescent="0.3">
      <c r="F957" s="1" t="s">
        <v>1332</v>
      </c>
    </row>
    <row r="958" spans="6:6" x14ac:dyDescent="0.3">
      <c r="F958" s="1" t="s">
        <v>1333</v>
      </c>
    </row>
    <row r="959" spans="6:6" x14ac:dyDescent="0.3">
      <c r="F959" s="1" t="s">
        <v>1334</v>
      </c>
    </row>
    <row r="960" spans="6:6" x14ac:dyDescent="0.3">
      <c r="F960" s="1" t="s">
        <v>1335</v>
      </c>
    </row>
    <row r="961" spans="6:6" x14ac:dyDescent="0.3">
      <c r="F961" s="1" t="s">
        <v>1336</v>
      </c>
    </row>
    <row r="962" spans="6:6" x14ac:dyDescent="0.3">
      <c r="F962" s="1" t="s">
        <v>1337</v>
      </c>
    </row>
    <row r="963" spans="6:6" x14ac:dyDescent="0.3">
      <c r="F963" s="1" t="s">
        <v>1338</v>
      </c>
    </row>
    <row r="964" spans="6:6" x14ac:dyDescent="0.3">
      <c r="F964" s="1" t="s">
        <v>1339</v>
      </c>
    </row>
    <row r="965" spans="6:6" x14ac:dyDescent="0.3">
      <c r="F965" s="1" t="s">
        <v>1340</v>
      </c>
    </row>
    <row r="966" spans="6:6" x14ac:dyDescent="0.3">
      <c r="F966" s="1" t="s">
        <v>1341</v>
      </c>
    </row>
    <row r="967" spans="6:6" x14ac:dyDescent="0.3">
      <c r="F967" s="1" t="s">
        <v>1342</v>
      </c>
    </row>
    <row r="968" spans="6:6" x14ac:dyDescent="0.3">
      <c r="F968" s="1" t="s">
        <v>1343</v>
      </c>
    </row>
    <row r="969" spans="6:6" x14ac:dyDescent="0.3">
      <c r="F969" s="1" t="s">
        <v>1344</v>
      </c>
    </row>
    <row r="970" spans="6:6" x14ac:dyDescent="0.3">
      <c r="F970" s="1" t="s">
        <v>1345</v>
      </c>
    </row>
    <row r="971" spans="6:6" x14ac:dyDescent="0.3">
      <c r="F971" s="1" t="s">
        <v>1346</v>
      </c>
    </row>
    <row r="972" spans="6:6" x14ac:dyDescent="0.3">
      <c r="F972" s="1" t="s">
        <v>1347</v>
      </c>
    </row>
    <row r="973" spans="6:6" x14ac:dyDescent="0.3">
      <c r="F973" s="1" t="s">
        <v>1348</v>
      </c>
    </row>
    <row r="974" spans="6:6" x14ac:dyDescent="0.3">
      <c r="F974" s="1" t="s">
        <v>1349</v>
      </c>
    </row>
    <row r="975" spans="6:6" x14ac:dyDescent="0.3">
      <c r="F975" s="1" t="s">
        <v>1350</v>
      </c>
    </row>
    <row r="976" spans="6:6" x14ac:dyDescent="0.3">
      <c r="F976" s="1" t="s">
        <v>1351</v>
      </c>
    </row>
    <row r="977" spans="6:6" x14ac:dyDescent="0.3">
      <c r="F977" s="1" t="s">
        <v>1352</v>
      </c>
    </row>
    <row r="978" spans="6:6" x14ac:dyDescent="0.3">
      <c r="F978" s="1" t="s">
        <v>1353</v>
      </c>
    </row>
    <row r="979" spans="6:6" x14ac:dyDescent="0.3">
      <c r="F979" s="1" t="s">
        <v>1354</v>
      </c>
    </row>
    <row r="980" spans="6:6" x14ac:dyDescent="0.3">
      <c r="F980" s="1" t="s">
        <v>1355</v>
      </c>
    </row>
    <row r="981" spans="6:6" x14ac:dyDescent="0.3">
      <c r="F981" s="1" t="s">
        <v>1356</v>
      </c>
    </row>
    <row r="982" spans="6:6" x14ac:dyDescent="0.3">
      <c r="F982" s="1" t="s">
        <v>1357</v>
      </c>
    </row>
    <row r="983" spans="6:6" x14ac:dyDescent="0.3">
      <c r="F983" s="1" t="s">
        <v>1358</v>
      </c>
    </row>
    <row r="984" spans="6:6" x14ac:dyDescent="0.3">
      <c r="F984" s="1" t="s">
        <v>1359</v>
      </c>
    </row>
    <row r="985" spans="6:6" x14ac:dyDescent="0.3">
      <c r="F985" s="1" t="s">
        <v>1360</v>
      </c>
    </row>
    <row r="986" spans="6:6" x14ac:dyDescent="0.3">
      <c r="F986" s="1" t="s">
        <v>1361</v>
      </c>
    </row>
    <row r="987" spans="6:6" x14ac:dyDescent="0.3">
      <c r="F987" s="1" t="s">
        <v>1362</v>
      </c>
    </row>
    <row r="988" spans="6:6" x14ac:dyDescent="0.3">
      <c r="F988" s="1" t="s">
        <v>1363</v>
      </c>
    </row>
    <row r="989" spans="6:6" x14ac:dyDescent="0.3">
      <c r="F989" s="1" t="s">
        <v>1364</v>
      </c>
    </row>
    <row r="990" spans="6:6" x14ac:dyDescent="0.3">
      <c r="F990" s="1" t="s">
        <v>1365</v>
      </c>
    </row>
    <row r="991" spans="6:6" x14ac:dyDescent="0.3">
      <c r="F991" s="1" t="s">
        <v>1366</v>
      </c>
    </row>
    <row r="992" spans="6:6" x14ac:dyDescent="0.3">
      <c r="F992" s="1" t="s">
        <v>1367</v>
      </c>
    </row>
    <row r="993" spans="6:6" x14ac:dyDescent="0.3">
      <c r="F993" s="1" t="s">
        <v>1368</v>
      </c>
    </row>
    <row r="994" spans="6:6" x14ac:dyDescent="0.3">
      <c r="F994" s="1" t="s">
        <v>1369</v>
      </c>
    </row>
    <row r="995" spans="6:6" x14ac:dyDescent="0.3">
      <c r="F995" s="1" t="s">
        <v>1370</v>
      </c>
    </row>
    <row r="996" spans="6:6" x14ac:dyDescent="0.3">
      <c r="F996" s="1" t="s">
        <v>1371</v>
      </c>
    </row>
    <row r="997" spans="6:6" x14ac:dyDescent="0.3">
      <c r="F997" s="1" t="s">
        <v>1372</v>
      </c>
    </row>
    <row r="998" spans="6:6" x14ac:dyDescent="0.3">
      <c r="F998" s="1" t="s">
        <v>1373</v>
      </c>
    </row>
    <row r="999" spans="6:6" x14ac:dyDescent="0.3">
      <c r="F999" s="1" t="s">
        <v>1374</v>
      </c>
    </row>
    <row r="1000" spans="6:6" x14ac:dyDescent="0.3">
      <c r="F1000" s="1" t="s">
        <v>1375</v>
      </c>
    </row>
    <row r="1001" spans="6:6" x14ac:dyDescent="0.3">
      <c r="F1001" s="1" t="s">
        <v>1376</v>
      </c>
    </row>
    <row r="1002" spans="6:6" x14ac:dyDescent="0.3">
      <c r="F1002" s="1" t="s">
        <v>1377</v>
      </c>
    </row>
    <row r="1003" spans="6:6" x14ac:dyDescent="0.3">
      <c r="F1003" s="1" t="s">
        <v>1378</v>
      </c>
    </row>
    <row r="1004" spans="6:6" x14ac:dyDescent="0.3">
      <c r="F1004" s="1" t="s">
        <v>1379</v>
      </c>
    </row>
    <row r="1005" spans="6:6" x14ac:dyDescent="0.3">
      <c r="F1005" s="1" t="s">
        <v>1380</v>
      </c>
    </row>
    <row r="1006" spans="6:6" x14ac:dyDescent="0.3">
      <c r="F1006" s="1" t="s">
        <v>1381</v>
      </c>
    </row>
    <row r="1007" spans="6:6" x14ac:dyDescent="0.3">
      <c r="F1007" s="1" t="s">
        <v>1382</v>
      </c>
    </row>
    <row r="1008" spans="6:6" x14ac:dyDescent="0.3">
      <c r="F1008" s="1" t="s">
        <v>1383</v>
      </c>
    </row>
    <row r="1009" spans="6:6" x14ac:dyDescent="0.3">
      <c r="F1009" s="1" t="s">
        <v>1384</v>
      </c>
    </row>
    <row r="1010" spans="6:6" x14ac:dyDescent="0.3">
      <c r="F1010" s="1" t="s">
        <v>1385</v>
      </c>
    </row>
    <row r="1011" spans="6:6" x14ac:dyDescent="0.3">
      <c r="F1011" s="1" t="s">
        <v>1386</v>
      </c>
    </row>
    <row r="1012" spans="6:6" x14ac:dyDescent="0.3">
      <c r="F1012" s="1" t="s">
        <v>1387</v>
      </c>
    </row>
    <row r="1013" spans="6:6" x14ac:dyDescent="0.3">
      <c r="F1013" s="1" t="s">
        <v>1388</v>
      </c>
    </row>
    <row r="1014" spans="6:6" x14ac:dyDescent="0.3">
      <c r="F1014" s="1" t="s">
        <v>1389</v>
      </c>
    </row>
    <row r="1015" spans="6:6" x14ac:dyDescent="0.3">
      <c r="F1015" s="1" t="s">
        <v>1390</v>
      </c>
    </row>
    <row r="1016" spans="6:6" x14ac:dyDescent="0.3">
      <c r="F1016" s="1" t="s">
        <v>1391</v>
      </c>
    </row>
    <row r="1017" spans="6:6" x14ac:dyDescent="0.3">
      <c r="F1017" s="1" t="s">
        <v>1392</v>
      </c>
    </row>
    <row r="1018" spans="6:6" x14ac:dyDescent="0.3">
      <c r="F1018" s="1" t="s">
        <v>1393</v>
      </c>
    </row>
    <row r="1019" spans="6:6" x14ac:dyDescent="0.3">
      <c r="F1019" s="1" t="s">
        <v>1394</v>
      </c>
    </row>
    <row r="1020" spans="6:6" x14ac:dyDescent="0.3">
      <c r="F1020" s="1" t="s">
        <v>1395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SUR</vt:lpstr>
      <vt:lpstr>FUSIONADAS_ABSORBIDAS</vt:lpstr>
      <vt:lpstr>DESINTEGRACIÓN _ESCISIÓN</vt:lpstr>
      <vt:lpstr>PRODUCEN PARA TERCEROS</vt:lpstr>
      <vt:lpstr>Claves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David Añarumba</cp:lastModifiedBy>
  <dcterms:created xsi:type="dcterms:W3CDTF">2018-02-08T19:25:26Z</dcterms:created>
  <dcterms:modified xsi:type="dcterms:W3CDTF">2021-05-28T22:12:59Z</dcterms:modified>
</cp:coreProperties>
</file>